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richPivotRecords1.xml" ContentType="application/vnd.openxmlformats-officedocument.spreadsheetml.richPivot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xl/python.xml" ContentType="application/vnd.ms-excel.pytho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rabh\Desktop\Prabhaw laptop backup hp\Corporate training and CPE\AI Committee webinar on 10 apr 26\Excel Python\"/>
    </mc:Choice>
  </mc:AlternateContent>
  <xr:revisionPtr revIDLastSave="0" documentId="13_ncr:1_{0478B682-C1D6-4326-A7BE-5FC6E36F6941}" xr6:coauthVersionLast="47" xr6:coauthVersionMax="47" xr10:uidLastSave="{00000000-0000-0000-0000-000000000000}"/>
  <bookViews>
    <workbookView xWindow="-108" yWindow="-108" windowWidth="23256" windowHeight="13896" firstSheet="2" activeTab="3" xr2:uid="{4362967C-F251-42D4-A33B-263E25578621}"/>
  </bookViews>
  <sheets>
    <sheet name="Summary" sheetId="18" state="hidden" r:id="rId1"/>
    <sheet name="Data used" sheetId="8" state="hidden" r:id="rId2"/>
    <sheet name="Data" sheetId="17" r:id="rId3"/>
    <sheet name="Sheet2" sheetId="19" r:id="rId4"/>
    <sheet name="Customer Product Report" sheetId="16" state="hidden" r:id="rId5"/>
    <sheet name="Descriptive Analysis Report" sheetId="9" state="hidden" r:id="rId6"/>
    <sheet name="5-Year Sales Projection" sheetId="11" state="hidden" r:id="rId7"/>
    <sheet name="3-Year Projected Financials" sheetId="12" r:id="rId8"/>
    <sheet name="Sheet2 Summary" sheetId="20" r:id="rId9"/>
  </sheets>
  <definedNames>
    <definedName name="_xlnm._FilterDatabase" localSheetId="1" hidden="1">'Data used'!$A$1:$U$501</definedName>
  </definedNames>
  <calcPr calcId="191029"/>
  <pivotCaches>
    <pivotCache cacheId="9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20" l="1"/>
  <c r="F65" i="20"/>
  <c r="F64" i="20"/>
  <c r="E67" i="20"/>
  <c r="E66" i="20"/>
  <c r="E65" i="20"/>
  <c r="E64" i="20"/>
  <c r="D67" i="20"/>
  <c r="D66" i="20"/>
  <c r="D65" i="20"/>
  <c r="D64" i="20"/>
  <c r="C67" i="20"/>
  <c r="C66" i="20"/>
  <c r="C65" i="20"/>
  <c r="C64" i="20"/>
  <c r="B67" i="20"/>
  <c r="B66" i="20"/>
  <c r="B65" i="20"/>
  <c r="B64" i="20"/>
  <c r="E59" i="20"/>
  <c r="E58" i="20"/>
  <c r="D60" i="20"/>
  <c r="D59" i="20"/>
  <c r="D58" i="20"/>
  <c r="C60" i="20"/>
  <c r="C59" i="20"/>
  <c r="C58" i="20"/>
  <c r="B60" i="20"/>
  <c r="B59" i="20"/>
  <c r="B58" i="20"/>
  <c r="F53" i="20"/>
  <c r="F52" i="20"/>
  <c r="F51" i="20"/>
  <c r="F50" i="20"/>
  <c r="F49" i="20"/>
  <c r="F48" i="20"/>
  <c r="F47" i="20"/>
  <c r="F46" i="20"/>
  <c r="E54" i="20"/>
  <c r="E53" i="20"/>
  <c r="E52" i="20"/>
  <c r="E51" i="20"/>
  <c r="E50" i="20"/>
  <c r="E49" i="20"/>
  <c r="E48" i="20"/>
  <c r="E47" i="20"/>
  <c r="E46" i="20"/>
  <c r="D54" i="20"/>
  <c r="D53" i="20"/>
  <c r="D52" i="20"/>
  <c r="D51" i="20"/>
  <c r="D50" i="20"/>
  <c r="D49" i="20"/>
  <c r="D48" i="20"/>
  <c r="D47" i="20"/>
  <c r="D46" i="20"/>
  <c r="C54" i="20"/>
  <c r="C53" i="20"/>
  <c r="C52" i="20"/>
  <c r="C51" i="20"/>
  <c r="C50" i="20"/>
  <c r="C49" i="20"/>
  <c r="C48" i="20"/>
  <c r="C47" i="20"/>
  <c r="C46" i="20"/>
  <c r="B54" i="20"/>
  <c r="B53" i="20"/>
  <c r="B52" i="20"/>
  <c r="B51" i="20"/>
  <c r="B50" i="20"/>
  <c r="B49" i="20"/>
  <c r="B48" i="20"/>
  <c r="B47" i="20"/>
  <c r="B46" i="20"/>
  <c r="F41" i="20"/>
  <c r="F40" i="20"/>
  <c r="F39" i="20"/>
  <c r="F38" i="20"/>
  <c r="E42" i="20"/>
  <c r="E41" i="20"/>
  <c r="E40" i="20"/>
  <c r="E39" i="20"/>
  <c r="E38" i="20"/>
  <c r="D42" i="20"/>
  <c r="D41" i="20"/>
  <c r="D40" i="20"/>
  <c r="D39" i="20"/>
  <c r="D38" i="20"/>
  <c r="C42" i="20"/>
  <c r="C41" i="20"/>
  <c r="C40" i="20"/>
  <c r="C39" i="20"/>
  <c r="C38" i="20"/>
  <c r="B42" i="20"/>
  <c r="B41" i="20"/>
  <c r="B40" i="20"/>
  <c r="B39" i="20"/>
  <c r="B38" i="20"/>
  <c r="E33" i="20"/>
  <c r="E32" i="20"/>
  <c r="E31" i="20"/>
  <c r="E30" i="20"/>
  <c r="E29" i="20"/>
  <c r="D34" i="20"/>
  <c r="D33" i="20"/>
  <c r="D32" i="20"/>
  <c r="D31" i="20"/>
  <c r="D30" i="20"/>
  <c r="D29" i="20"/>
  <c r="C34" i="20"/>
  <c r="C33" i="20"/>
  <c r="C32" i="20"/>
  <c r="C31" i="20"/>
  <c r="C30" i="20"/>
  <c r="C29" i="20"/>
  <c r="B34" i="20"/>
  <c r="B33" i="20"/>
  <c r="B32" i="20"/>
  <c r="B31" i="20"/>
  <c r="B30" i="20"/>
  <c r="B29" i="20"/>
  <c r="F24" i="20"/>
  <c r="F23" i="20"/>
  <c r="F22" i="20"/>
  <c r="F21" i="20"/>
  <c r="F20" i="20"/>
  <c r="F19" i="20"/>
  <c r="F18" i="20"/>
  <c r="E25" i="20"/>
  <c r="E24" i="20"/>
  <c r="E23" i="20"/>
  <c r="E22" i="20"/>
  <c r="E21" i="20"/>
  <c r="E20" i="20"/>
  <c r="E19" i="20"/>
  <c r="E18" i="20"/>
  <c r="D25" i="20"/>
  <c r="D24" i="20"/>
  <c r="D23" i="20"/>
  <c r="D22" i="20"/>
  <c r="D21" i="20"/>
  <c r="D20" i="20"/>
  <c r="D19" i="20"/>
  <c r="D18" i="20"/>
  <c r="C25" i="20"/>
  <c r="C24" i="20"/>
  <c r="C23" i="20"/>
  <c r="C22" i="20"/>
  <c r="C21" i="20"/>
  <c r="C20" i="20"/>
  <c r="C19" i="20"/>
  <c r="C18" i="20"/>
  <c r="B25" i="20"/>
  <c r="B24" i="20"/>
  <c r="B23" i="20"/>
  <c r="B22" i="20"/>
  <c r="B21" i="20"/>
  <c r="B20" i="20"/>
  <c r="B19" i="20"/>
  <c r="B18" i="20"/>
  <c r="B14" i="20"/>
  <c r="B13" i="20"/>
  <c r="B12" i="20"/>
  <c r="B11" i="20"/>
  <c r="B10" i="20"/>
  <c r="B9" i="20"/>
  <c r="B8" i="20"/>
  <c r="B7" i="20"/>
  <c r="B6" i="20"/>
  <c r="I34" i="12"/>
  <c r="I33" i="12"/>
  <c r="I32" i="12"/>
  <c r="I31" i="12"/>
  <c r="I30" i="12"/>
  <c r="I29" i="12"/>
  <c r="I28" i="12"/>
  <c r="K8" i="12"/>
  <c r="J8" i="12"/>
  <c r="I8" i="12"/>
  <c r="K7" i="12"/>
  <c r="J7" i="12"/>
  <c r="I7" i="12"/>
  <c r="K6" i="12"/>
  <c r="J6" i="12"/>
  <c r="I6" i="12"/>
  <c r="K5" i="12"/>
  <c r="J5" i="12"/>
  <c r="I5" i="12"/>
  <c r="C66" i="12"/>
  <c r="E65" i="12"/>
  <c r="D65" i="12"/>
  <c r="C65" i="12"/>
  <c r="B65" i="12"/>
  <c r="E64" i="12"/>
  <c r="D64" i="12"/>
  <c r="C64" i="12"/>
  <c r="B64" i="12"/>
  <c r="E63" i="12"/>
  <c r="D63" i="12"/>
  <c r="C63" i="12"/>
  <c r="B63" i="12"/>
  <c r="E62" i="12"/>
  <c r="D62" i="12"/>
  <c r="C62" i="12"/>
  <c r="B62" i="12"/>
  <c r="E61" i="12"/>
  <c r="D61" i="12"/>
  <c r="C61" i="12"/>
  <c r="B61" i="12"/>
  <c r="E60" i="12"/>
  <c r="D60" i="12"/>
  <c r="C60" i="12"/>
  <c r="B60" i="12"/>
  <c r="E59" i="12"/>
  <c r="D59" i="12"/>
  <c r="C59" i="12"/>
  <c r="E55" i="12"/>
  <c r="D55" i="12"/>
  <c r="C55" i="12"/>
  <c r="B55" i="12"/>
  <c r="E54" i="12"/>
  <c r="D54" i="12"/>
  <c r="C54" i="12"/>
  <c r="B54" i="12"/>
  <c r="E53" i="12"/>
  <c r="D53" i="12"/>
  <c r="C53" i="12"/>
  <c r="B53" i="12"/>
  <c r="E51" i="12"/>
  <c r="D51" i="12"/>
  <c r="C51" i="12"/>
  <c r="B51" i="12"/>
  <c r="E50" i="12"/>
  <c r="D50" i="12"/>
  <c r="C50" i="12"/>
  <c r="B50" i="12"/>
  <c r="E49" i="12"/>
  <c r="D49" i="12"/>
  <c r="C49" i="12"/>
  <c r="B49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F40" i="12"/>
  <c r="E40" i="12"/>
  <c r="D40" i="12"/>
  <c r="C40" i="12"/>
  <c r="B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2" i="12"/>
  <c r="E32" i="12"/>
  <c r="D32" i="12"/>
  <c r="C32" i="12"/>
  <c r="B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F28" i="12"/>
  <c r="E28" i="12"/>
  <c r="D28" i="12"/>
  <c r="C28" i="12"/>
  <c r="F27" i="12"/>
  <c r="E27" i="12"/>
  <c r="D27" i="12"/>
  <c r="C27" i="12"/>
  <c r="F26" i="12"/>
  <c r="E26" i="12"/>
  <c r="D26" i="12"/>
  <c r="C26" i="12"/>
  <c r="F25" i="12"/>
  <c r="E25" i="12"/>
  <c r="D25" i="12"/>
  <c r="C25" i="12"/>
  <c r="C21" i="12"/>
  <c r="E20" i="12"/>
  <c r="D20" i="12"/>
  <c r="C20" i="12"/>
  <c r="C19" i="12"/>
  <c r="B19" i="12"/>
  <c r="E18" i="12"/>
  <c r="D18" i="12"/>
  <c r="C18" i="12"/>
  <c r="E17" i="12"/>
  <c r="D17" i="12"/>
  <c r="C17" i="12"/>
  <c r="E16" i="12"/>
  <c r="D16" i="12"/>
  <c r="C16" i="12"/>
  <c r="D15" i="12"/>
  <c r="D21" i="12" s="1"/>
  <c r="C15" i="12"/>
  <c r="E15" i="12" l="1"/>
  <c r="E21" i="12" s="1"/>
  <c r="D19" i="12"/>
  <c r="E19" i="12"/>
  <c r="W2" i="8" a="1"/>
  <c r="W2" i="8" l="1"/>
  <c r="V2" i="17" a="1"/>
  <c r="V2" i="17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91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</futureMetadata>
  <cellMetadata count="1">
    <bk>
      <rc t="1" v="0"/>
    </bk>
  </cellMetadata>
  <valueMetadata count="910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  <bk>
      <rc t="2" v="125"/>
    </bk>
    <bk>
      <rc t="2" v="126"/>
    </bk>
    <bk>
      <rc t="2" v="127"/>
    </bk>
    <bk>
      <rc t="2" v="128"/>
    </bk>
    <bk>
      <rc t="2" v="129"/>
    </bk>
    <bk>
      <rc t="2" v="130"/>
    </bk>
    <bk>
      <rc t="2" v="131"/>
    </bk>
    <bk>
      <rc t="2" v="132"/>
    </bk>
    <bk>
      <rc t="2" v="133"/>
    </bk>
    <bk>
      <rc t="2" v="134"/>
    </bk>
    <bk>
      <rc t="2" v="135"/>
    </bk>
    <bk>
      <rc t="2" v="136"/>
    </bk>
    <bk>
      <rc t="2" v="137"/>
    </bk>
    <bk>
      <rc t="2" v="138"/>
    </bk>
    <bk>
      <rc t="2" v="139"/>
    </bk>
    <bk>
      <rc t="2" v="140"/>
    </bk>
    <bk>
      <rc t="2" v="141"/>
    </bk>
    <bk>
      <rc t="2" v="142"/>
    </bk>
    <bk>
      <rc t="2" v="143"/>
    </bk>
    <bk>
      <rc t="2" v="144"/>
    </bk>
    <bk>
      <rc t="2" v="145"/>
    </bk>
    <bk>
      <rc t="2" v="146"/>
    </bk>
    <bk>
      <rc t="2" v="147"/>
    </bk>
    <bk>
      <rc t="2" v="148"/>
    </bk>
    <bk>
      <rc t="2" v="149"/>
    </bk>
    <bk>
      <rc t="2" v="150"/>
    </bk>
    <bk>
      <rc t="2" v="151"/>
    </bk>
    <bk>
      <rc t="2" v="152"/>
    </bk>
    <bk>
      <rc t="2" v="153"/>
    </bk>
    <bk>
      <rc t="2" v="154"/>
    </bk>
    <bk>
      <rc t="2" v="155"/>
    </bk>
    <bk>
      <rc t="2" v="156"/>
    </bk>
    <bk>
      <rc t="2" v="157"/>
    </bk>
    <bk>
      <rc t="2" v="158"/>
    </bk>
    <bk>
      <rc t="2" v="159"/>
    </bk>
    <bk>
      <rc t="2" v="160"/>
    </bk>
    <bk>
      <rc t="2" v="161"/>
    </bk>
    <bk>
      <rc t="2" v="162"/>
    </bk>
    <bk>
      <rc t="2" v="163"/>
    </bk>
    <bk>
      <rc t="2" v="164"/>
    </bk>
    <bk>
      <rc t="2" v="165"/>
    </bk>
    <bk>
      <rc t="2" v="166"/>
    </bk>
    <bk>
      <rc t="2" v="167"/>
    </bk>
    <bk>
      <rc t="2" v="168"/>
    </bk>
    <bk>
      <rc t="2" v="169"/>
    </bk>
    <bk>
      <rc t="2" v="170"/>
    </bk>
    <bk>
      <rc t="2" v="171"/>
    </bk>
    <bk>
      <rc t="2" v="172"/>
    </bk>
    <bk>
      <rc t="2" v="173"/>
    </bk>
    <bk>
      <rc t="2" v="174"/>
    </bk>
    <bk>
      <rc t="2" v="175"/>
    </bk>
    <bk>
      <rc t="2" v="176"/>
    </bk>
    <bk>
      <rc t="2" v="177"/>
    </bk>
    <bk>
      <rc t="2" v="178"/>
    </bk>
    <bk>
      <rc t="2" v="179"/>
    </bk>
    <bk>
      <rc t="2" v="180"/>
    </bk>
    <bk>
      <rc t="2" v="181"/>
    </bk>
    <bk>
      <rc t="2" v="182"/>
    </bk>
    <bk>
      <rc t="2" v="183"/>
    </bk>
    <bk>
      <rc t="2" v="184"/>
    </bk>
    <bk>
      <rc t="2" v="185"/>
    </bk>
    <bk>
      <rc t="2" v="186"/>
    </bk>
    <bk>
      <rc t="2" v="187"/>
    </bk>
    <bk>
      <rc t="2" v="188"/>
    </bk>
    <bk>
      <rc t="2" v="189"/>
    </bk>
    <bk>
      <rc t="2" v="190"/>
    </bk>
    <bk>
      <rc t="2" v="191"/>
    </bk>
    <bk>
      <rc t="2" v="192"/>
    </bk>
    <bk>
      <rc t="2" v="193"/>
    </bk>
    <bk>
      <rc t="2" v="194"/>
    </bk>
    <bk>
      <rc t="2" v="195"/>
    </bk>
    <bk>
      <rc t="2" v="196"/>
    </bk>
    <bk>
      <rc t="2" v="197"/>
    </bk>
    <bk>
      <rc t="2" v="198"/>
    </bk>
    <bk>
      <rc t="2" v="199"/>
    </bk>
    <bk>
      <rc t="2" v="200"/>
    </bk>
    <bk>
      <rc t="2" v="201"/>
    </bk>
    <bk>
      <rc t="2" v="202"/>
    </bk>
    <bk>
      <rc t="2" v="203"/>
    </bk>
    <bk>
      <rc t="2" v="204"/>
    </bk>
    <bk>
      <rc t="2" v="205"/>
    </bk>
    <bk>
      <rc t="2" v="206"/>
    </bk>
    <bk>
      <rc t="2" v="207"/>
    </bk>
    <bk>
      <rc t="2" v="208"/>
    </bk>
    <bk>
      <rc t="2" v="209"/>
    </bk>
    <bk>
      <rc t="2" v="210"/>
    </bk>
    <bk>
      <rc t="2" v="211"/>
    </bk>
    <bk>
      <rc t="2" v="212"/>
    </bk>
    <bk>
      <rc t="2" v="213"/>
    </bk>
    <bk>
      <rc t="2" v="214"/>
    </bk>
    <bk>
      <rc t="2" v="215"/>
    </bk>
    <bk>
      <rc t="2" v="216"/>
    </bk>
    <bk>
      <rc t="2" v="217"/>
    </bk>
    <bk>
      <rc t="2" v="218"/>
    </bk>
    <bk>
      <rc t="2" v="219"/>
    </bk>
    <bk>
      <rc t="2" v="220"/>
    </bk>
    <bk>
      <rc t="2" v="221"/>
    </bk>
    <bk>
      <rc t="2" v="222"/>
    </bk>
    <bk>
      <rc t="2" v="223"/>
    </bk>
    <bk>
      <rc t="2" v="224"/>
    </bk>
    <bk>
      <rc t="2" v="225"/>
    </bk>
    <bk>
      <rc t="2" v="226"/>
    </bk>
    <bk>
      <rc t="2" v="227"/>
    </bk>
    <bk>
      <rc t="2" v="228"/>
    </bk>
    <bk>
      <rc t="2" v="229"/>
    </bk>
    <bk>
      <rc t="2" v="230"/>
    </bk>
    <bk>
      <rc t="2" v="231"/>
    </bk>
    <bk>
      <rc t="2" v="232"/>
    </bk>
    <bk>
      <rc t="2" v="233"/>
    </bk>
    <bk>
      <rc t="2" v="234"/>
    </bk>
    <bk>
      <rc t="2" v="235"/>
    </bk>
    <bk>
      <rc t="2" v="236"/>
    </bk>
    <bk>
      <rc t="2" v="237"/>
    </bk>
    <bk>
      <rc t="2" v="238"/>
    </bk>
    <bk>
      <rc t="2" v="239"/>
    </bk>
    <bk>
      <rc t="2" v="240"/>
    </bk>
    <bk>
      <rc t="2" v="241"/>
    </bk>
    <bk>
      <rc t="2" v="242"/>
    </bk>
    <bk>
      <rc t="2" v="243"/>
    </bk>
    <bk>
      <rc t="2" v="244"/>
    </bk>
    <bk>
      <rc t="2" v="245"/>
    </bk>
    <bk>
      <rc t="2" v="246"/>
    </bk>
    <bk>
      <rc t="2" v="247"/>
    </bk>
    <bk>
      <rc t="2" v="248"/>
    </bk>
    <bk>
      <rc t="2" v="249"/>
    </bk>
    <bk>
      <rc t="2" v="250"/>
    </bk>
    <bk>
      <rc t="2" v="251"/>
    </bk>
    <bk>
      <rc t="2" v="252"/>
    </bk>
    <bk>
      <rc t="2" v="253"/>
    </bk>
    <bk>
      <rc t="2" v="254"/>
    </bk>
    <bk>
      <rc t="2" v="255"/>
    </bk>
    <bk>
      <rc t="2" v="256"/>
    </bk>
    <bk>
      <rc t="2" v="257"/>
    </bk>
    <bk>
      <rc t="2" v="258"/>
    </bk>
    <bk>
      <rc t="2" v="259"/>
    </bk>
    <bk>
      <rc t="2" v="260"/>
    </bk>
    <bk>
      <rc t="2" v="261"/>
    </bk>
    <bk>
      <rc t="2" v="262"/>
    </bk>
    <bk>
      <rc t="2" v="263"/>
    </bk>
    <bk>
      <rc t="2" v="264"/>
    </bk>
    <bk>
      <rc t="2" v="265"/>
    </bk>
    <bk>
      <rc t="2" v="266"/>
    </bk>
    <bk>
      <rc t="2" v="267"/>
    </bk>
    <bk>
      <rc t="2" v="268"/>
    </bk>
    <bk>
      <rc t="2" v="269"/>
    </bk>
    <bk>
      <rc t="2" v="270"/>
    </bk>
    <bk>
      <rc t="2" v="271"/>
    </bk>
    <bk>
      <rc t="2" v="272"/>
    </bk>
    <bk>
      <rc t="2" v="273"/>
    </bk>
    <bk>
      <rc t="2" v="274"/>
    </bk>
    <bk>
      <rc t="2" v="275"/>
    </bk>
    <bk>
      <rc t="2" v="276"/>
    </bk>
    <bk>
      <rc t="2" v="277"/>
    </bk>
    <bk>
      <rc t="2" v="278"/>
    </bk>
    <bk>
      <rc t="2" v="279"/>
    </bk>
    <bk>
      <rc t="2" v="280"/>
    </bk>
    <bk>
      <rc t="2" v="281"/>
    </bk>
    <bk>
      <rc t="2" v="282"/>
    </bk>
    <bk>
      <rc t="2" v="283"/>
    </bk>
    <bk>
      <rc t="2" v="284"/>
    </bk>
    <bk>
      <rc t="2" v="285"/>
    </bk>
    <bk>
      <rc t="2" v="286"/>
    </bk>
    <bk>
      <rc t="2" v="287"/>
    </bk>
    <bk>
      <rc t="2" v="288"/>
    </bk>
    <bk>
      <rc t="2" v="289"/>
    </bk>
    <bk>
      <rc t="2" v="290"/>
    </bk>
    <bk>
      <rc t="2" v="291"/>
    </bk>
    <bk>
      <rc t="2" v="292"/>
    </bk>
    <bk>
      <rc t="2" v="293"/>
    </bk>
    <bk>
      <rc t="2" v="294"/>
    </bk>
    <bk>
      <rc t="2" v="295"/>
    </bk>
    <bk>
      <rc t="2" v="296"/>
    </bk>
    <bk>
      <rc t="2" v="297"/>
    </bk>
    <bk>
      <rc t="2" v="298"/>
    </bk>
    <bk>
      <rc t="2" v="299"/>
    </bk>
    <bk>
      <rc t="2" v="300"/>
    </bk>
    <bk>
      <rc t="2" v="301"/>
    </bk>
    <bk>
      <rc t="2" v="302"/>
    </bk>
    <bk>
      <rc t="2" v="303"/>
    </bk>
    <bk>
      <rc t="2" v="304"/>
    </bk>
    <bk>
      <rc t="2" v="305"/>
    </bk>
    <bk>
      <rc t="2" v="306"/>
    </bk>
    <bk>
      <rc t="2" v="307"/>
    </bk>
    <bk>
      <rc t="2" v="308"/>
    </bk>
    <bk>
      <rc t="2" v="309"/>
    </bk>
    <bk>
      <rc t="2" v="310"/>
    </bk>
    <bk>
      <rc t="2" v="311"/>
    </bk>
    <bk>
      <rc t="2" v="312"/>
    </bk>
    <bk>
      <rc t="2" v="313"/>
    </bk>
    <bk>
      <rc t="2" v="314"/>
    </bk>
    <bk>
      <rc t="2" v="315"/>
    </bk>
    <bk>
      <rc t="2" v="316"/>
    </bk>
    <bk>
      <rc t="2" v="317"/>
    </bk>
    <bk>
      <rc t="2" v="318"/>
    </bk>
    <bk>
      <rc t="2" v="319"/>
    </bk>
    <bk>
      <rc t="2" v="320"/>
    </bk>
    <bk>
      <rc t="2" v="321"/>
    </bk>
    <bk>
      <rc t="2" v="322"/>
    </bk>
    <bk>
      <rc t="2" v="323"/>
    </bk>
    <bk>
      <rc t="2" v="324"/>
    </bk>
    <bk>
      <rc t="2" v="325"/>
    </bk>
    <bk>
      <rc t="2" v="326"/>
    </bk>
    <bk>
      <rc t="2" v="327"/>
    </bk>
    <bk>
      <rc t="2" v="328"/>
    </bk>
    <bk>
      <rc t="2" v="329"/>
    </bk>
    <bk>
      <rc t="2" v="330"/>
    </bk>
    <bk>
      <rc t="2" v="331"/>
    </bk>
    <bk>
      <rc t="2" v="332"/>
    </bk>
    <bk>
      <rc t="2" v="333"/>
    </bk>
    <bk>
      <rc t="2" v="334"/>
    </bk>
    <bk>
      <rc t="2" v="335"/>
    </bk>
    <bk>
      <rc t="2" v="336"/>
    </bk>
    <bk>
      <rc t="2" v="337"/>
    </bk>
    <bk>
      <rc t="2" v="338"/>
    </bk>
    <bk>
      <rc t="2" v="339"/>
    </bk>
    <bk>
      <rc t="2" v="340"/>
    </bk>
    <bk>
      <rc t="2" v="341"/>
    </bk>
    <bk>
      <rc t="2" v="342"/>
    </bk>
    <bk>
      <rc t="2" v="343"/>
    </bk>
    <bk>
      <rc t="2" v="344"/>
    </bk>
    <bk>
      <rc t="2" v="345"/>
    </bk>
    <bk>
      <rc t="2" v="346"/>
    </bk>
    <bk>
      <rc t="2" v="347"/>
    </bk>
    <bk>
      <rc t="2" v="348"/>
    </bk>
    <bk>
      <rc t="2" v="349"/>
    </bk>
    <bk>
      <rc t="2" v="350"/>
    </bk>
    <bk>
      <rc t="2" v="351"/>
    </bk>
    <bk>
      <rc t="2" v="352"/>
    </bk>
    <bk>
      <rc t="2" v="353"/>
    </bk>
    <bk>
      <rc t="2" v="354"/>
    </bk>
    <bk>
      <rc t="2" v="355"/>
    </bk>
    <bk>
      <rc t="2" v="356"/>
    </bk>
    <bk>
      <rc t="2" v="357"/>
    </bk>
    <bk>
      <rc t="2" v="358"/>
    </bk>
    <bk>
      <rc t="2" v="359"/>
    </bk>
    <bk>
      <rc t="2" v="360"/>
    </bk>
    <bk>
      <rc t="2" v="361"/>
    </bk>
    <bk>
      <rc t="2" v="362"/>
    </bk>
    <bk>
      <rc t="2" v="363"/>
    </bk>
    <bk>
      <rc t="2" v="364"/>
    </bk>
    <bk>
      <rc t="2" v="365"/>
    </bk>
    <bk>
      <rc t="2" v="366"/>
    </bk>
    <bk>
      <rc t="2" v="367"/>
    </bk>
    <bk>
      <rc t="2" v="368"/>
    </bk>
    <bk>
      <rc t="2" v="369"/>
    </bk>
    <bk>
      <rc t="2" v="370"/>
    </bk>
    <bk>
      <rc t="2" v="371"/>
    </bk>
    <bk>
      <rc t="2" v="372"/>
    </bk>
    <bk>
      <rc t="2" v="373"/>
    </bk>
    <bk>
      <rc t="2" v="374"/>
    </bk>
    <bk>
      <rc t="2" v="375"/>
    </bk>
    <bk>
      <rc t="2" v="376"/>
    </bk>
    <bk>
      <rc t="2" v="377"/>
    </bk>
    <bk>
      <rc t="2" v="378"/>
    </bk>
    <bk>
      <rc t="2" v="379"/>
    </bk>
    <bk>
      <rc t="2" v="380"/>
    </bk>
    <bk>
      <rc t="2" v="381"/>
    </bk>
    <bk>
      <rc t="2" v="382"/>
    </bk>
    <bk>
      <rc t="2" v="383"/>
    </bk>
    <bk>
      <rc t="2" v="384"/>
    </bk>
    <bk>
      <rc t="2" v="385"/>
    </bk>
    <bk>
      <rc t="2" v="386"/>
    </bk>
    <bk>
      <rc t="2" v="387"/>
    </bk>
    <bk>
      <rc t="2" v="388"/>
    </bk>
    <bk>
      <rc t="2" v="389"/>
    </bk>
    <bk>
      <rc t="2" v="390"/>
    </bk>
    <bk>
      <rc t="2" v="391"/>
    </bk>
    <bk>
      <rc t="2" v="392"/>
    </bk>
    <bk>
      <rc t="2" v="393"/>
    </bk>
    <bk>
      <rc t="2" v="394"/>
    </bk>
    <bk>
      <rc t="2" v="395"/>
    </bk>
    <bk>
      <rc t="2" v="396"/>
    </bk>
    <bk>
      <rc t="2" v="397"/>
    </bk>
    <bk>
      <rc t="2" v="398"/>
    </bk>
    <bk>
      <rc t="2" v="399"/>
    </bk>
    <bk>
      <rc t="2" v="400"/>
    </bk>
    <bk>
      <rc t="2" v="401"/>
    </bk>
    <bk>
      <rc t="2" v="402"/>
    </bk>
    <bk>
      <rc t="2" v="403"/>
    </bk>
    <bk>
      <rc t="2" v="404"/>
    </bk>
    <bk>
      <rc t="2" v="405"/>
    </bk>
    <bk>
      <rc t="2" v="406"/>
    </bk>
    <bk>
      <rc t="2" v="407"/>
    </bk>
    <bk>
      <rc t="2" v="408"/>
    </bk>
    <bk>
      <rc t="2" v="409"/>
    </bk>
    <bk>
      <rc t="2" v="410"/>
    </bk>
    <bk>
      <rc t="2" v="411"/>
    </bk>
    <bk>
      <rc t="2" v="412"/>
    </bk>
    <bk>
      <rc t="2" v="413"/>
    </bk>
    <bk>
      <rc t="2" v="414"/>
    </bk>
    <bk>
      <rc t="2" v="415"/>
    </bk>
    <bk>
      <rc t="2" v="416"/>
    </bk>
    <bk>
      <rc t="2" v="417"/>
    </bk>
    <bk>
      <rc t="2" v="418"/>
    </bk>
    <bk>
      <rc t="2" v="419"/>
    </bk>
    <bk>
      <rc t="2" v="420"/>
    </bk>
    <bk>
      <rc t="2" v="421"/>
    </bk>
    <bk>
      <rc t="2" v="422"/>
    </bk>
    <bk>
      <rc t="2" v="423"/>
    </bk>
    <bk>
      <rc t="2" v="424"/>
    </bk>
    <bk>
      <rc t="2" v="425"/>
    </bk>
    <bk>
      <rc t="2" v="426"/>
    </bk>
    <bk>
      <rc t="2" v="427"/>
    </bk>
    <bk>
      <rc t="2" v="428"/>
    </bk>
    <bk>
      <rc t="2" v="429"/>
    </bk>
    <bk>
      <rc t="2" v="430"/>
    </bk>
    <bk>
      <rc t="2" v="431"/>
    </bk>
    <bk>
      <rc t="2" v="432"/>
    </bk>
    <bk>
      <rc t="2" v="433"/>
    </bk>
    <bk>
      <rc t="2" v="434"/>
    </bk>
    <bk>
      <rc t="2" v="435"/>
    </bk>
    <bk>
      <rc t="2" v="436"/>
    </bk>
    <bk>
      <rc t="2" v="437"/>
    </bk>
    <bk>
      <rc t="2" v="438"/>
    </bk>
    <bk>
      <rc t="2" v="439"/>
    </bk>
    <bk>
      <rc t="2" v="440"/>
    </bk>
    <bk>
      <rc t="2" v="441"/>
    </bk>
    <bk>
      <rc t="2" v="442"/>
    </bk>
    <bk>
      <rc t="2" v="443"/>
    </bk>
    <bk>
      <rc t="2" v="444"/>
    </bk>
    <bk>
      <rc t="2" v="445"/>
    </bk>
    <bk>
      <rc t="2" v="446"/>
    </bk>
    <bk>
      <rc t="2" v="447"/>
    </bk>
    <bk>
      <rc t="2" v="448"/>
    </bk>
    <bk>
      <rc t="2" v="449"/>
    </bk>
    <bk>
      <rc t="2" v="450"/>
    </bk>
    <bk>
      <rc t="2" v="451"/>
    </bk>
    <bk>
      <rc t="2" v="452"/>
    </bk>
    <bk>
      <rc t="2" v="453"/>
    </bk>
    <bk>
      <rc t="2" v="454"/>
    </bk>
    <bk>
      <rc t="2" v="455"/>
    </bk>
    <bk>
      <rc t="2" v="456"/>
    </bk>
    <bk>
      <rc t="2" v="457"/>
    </bk>
    <bk>
      <rc t="2" v="458"/>
    </bk>
    <bk>
      <rc t="2" v="459"/>
    </bk>
    <bk>
      <rc t="2" v="460"/>
    </bk>
    <bk>
      <rc t="2" v="461"/>
    </bk>
    <bk>
      <rc t="2" v="462"/>
    </bk>
    <bk>
      <rc t="2" v="463"/>
    </bk>
    <bk>
      <rc t="2" v="464"/>
    </bk>
    <bk>
      <rc t="2" v="465"/>
    </bk>
    <bk>
      <rc t="2" v="466"/>
    </bk>
    <bk>
      <rc t="2" v="467"/>
    </bk>
    <bk>
      <rc t="2" v="468"/>
    </bk>
    <bk>
      <rc t="2" v="469"/>
    </bk>
    <bk>
      <rc t="2" v="470"/>
    </bk>
    <bk>
      <rc t="2" v="471"/>
    </bk>
    <bk>
      <rc t="2" v="472"/>
    </bk>
    <bk>
      <rc t="2" v="473"/>
    </bk>
    <bk>
      <rc t="2" v="474"/>
    </bk>
    <bk>
      <rc t="2" v="475"/>
    </bk>
    <bk>
      <rc t="2" v="476"/>
    </bk>
    <bk>
      <rc t="2" v="477"/>
    </bk>
    <bk>
      <rc t="2" v="478"/>
    </bk>
    <bk>
      <rc t="2" v="479"/>
    </bk>
    <bk>
      <rc t="2" v="480"/>
    </bk>
    <bk>
      <rc t="2" v="481"/>
    </bk>
    <bk>
      <rc t="2" v="482"/>
    </bk>
    <bk>
      <rc t="2" v="483"/>
    </bk>
    <bk>
      <rc t="2" v="484"/>
    </bk>
    <bk>
      <rc t="2" v="485"/>
    </bk>
    <bk>
      <rc t="2" v="486"/>
    </bk>
    <bk>
      <rc t="2" v="487"/>
    </bk>
    <bk>
      <rc t="2" v="488"/>
    </bk>
    <bk>
      <rc t="2" v="489"/>
    </bk>
    <bk>
      <rc t="2" v="490"/>
    </bk>
    <bk>
      <rc t="2" v="491"/>
    </bk>
    <bk>
      <rc t="2" v="492"/>
    </bk>
    <bk>
      <rc t="2" v="493"/>
    </bk>
    <bk>
      <rc t="2" v="494"/>
    </bk>
    <bk>
      <rc t="2" v="495"/>
    </bk>
    <bk>
      <rc t="2" v="496"/>
    </bk>
    <bk>
      <rc t="2" v="497"/>
    </bk>
    <bk>
      <rc t="2" v="498"/>
    </bk>
    <bk>
      <rc t="2" v="499"/>
    </bk>
    <bk>
      <rc t="2" v="500"/>
    </bk>
    <bk>
      <rc t="2" v="501"/>
    </bk>
    <bk>
      <rc t="2" v="502"/>
    </bk>
    <bk>
      <rc t="2" v="503"/>
    </bk>
    <bk>
      <rc t="2" v="504"/>
    </bk>
    <bk>
      <rc t="2" v="505"/>
    </bk>
    <bk>
      <rc t="2" v="506"/>
    </bk>
    <bk>
      <rc t="2" v="507"/>
    </bk>
    <bk>
      <rc t="2" v="508"/>
    </bk>
    <bk>
      <rc t="2" v="509"/>
    </bk>
    <bk>
      <rc t="2" v="510"/>
    </bk>
    <bk>
      <rc t="2" v="511"/>
    </bk>
    <bk>
      <rc t="2" v="512"/>
    </bk>
    <bk>
      <rc t="2" v="513"/>
    </bk>
    <bk>
      <rc t="2" v="514"/>
    </bk>
    <bk>
      <rc t="2" v="515"/>
    </bk>
    <bk>
      <rc t="2" v="516"/>
    </bk>
    <bk>
      <rc t="2" v="517"/>
    </bk>
    <bk>
      <rc t="2" v="518"/>
    </bk>
    <bk>
      <rc t="2" v="519"/>
    </bk>
    <bk>
      <rc t="2" v="520"/>
    </bk>
    <bk>
      <rc t="2" v="521"/>
    </bk>
    <bk>
      <rc t="2" v="522"/>
    </bk>
    <bk>
      <rc t="2" v="523"/>
    </bk>
    <bk>
      <rc t="2" v="524"/>
    </bk>
    <bk>
      <rc t="2" v="525"/>
    </bk>
    <bk>
      <rc t="2" v="526"/>
    </bk>
    <bk>
      <rc t="2" v="527"/>
    </bk>
    <bk>
      <rc t="2" v="528"/>
    </bk>
    <bk>
      <rc t="2" v="529"/>
    </bk>
    <bk>
      <rc t="2" v="530"/>
    </bk>
    <bk>
      <rc t="2" v="531"/>
    </bk>
    <bk>
      <rc t="2" v="532"/>
    </bk>
    <bk>
      <rc t="2" v="533"/>
    </bk>
    <bk>
      <rc t="2" v="534"/>
    </bk>
    <bk>
      <rc t="2" v="535"/>
    </bk>
    <bk>
      <rc t="2" v="536"/>
    </bk>
    <bk>
      <rc t="2" v="537"/>
    </bk>
    <bk>
      <rc t="2" v="538"/>
    </bk>
    <bk>
      <rc t="2" v="539"/>
    </bk>
    <bk>
      <rc t="2" v="540"/>
    </bk>
    <bk>
      <rc t="2" v="541"/>
    </bk>
    <bk>
      <rc t="2" v="542"/>
    </bk>
    <bk>
      <rc t="2" v="543"/>
    </bk>
    <bk>
      <rc t="2" v="544"/>
    </bk>
    <bk>
      <rc t="2" v="545"/>
    </bk>
    <bk>
      <rc t="2" v="546"/>
    </bk>
    <bk>
      <rc t="2" v="547"/>
    </bk>
    <bk>
      <rc t="2" v="548"/>
    </bk>
    <bk>
      <rc t="2" v="549"/>
    </bk>
    <bk>
      <rc t="2" v="550"/>
    </bk>
    <bk>
      <rc t="2" v="551"/>
    </bk>
    <bk>
      <rc t="2" v="552"/>
    </bk>
    <bk>
      <rc t="2" v="553"/>
    </bk>
    <bk>
      <rc t="2" v="554"/>
    </bk>
    <bk>
      <rc t="2" v="555"/>
    </bk>
    <bk>
      <rc t="2" v="556"/>
    </bk>
    <bk>
      <rc t="2" v="557"/>
    </bk>
    <bk>
      <rc t="2" v="558"/>
    </bk>
    <bk>
      <rc t="2" v="559"/>
    </bk>
    <bk>
      <rc t="2" v="560"/>
    </bk>
    <bk>
      <rc t="2" v="561"/>
    </bk>
    <bk>
      <rc t="2" v="562"/>
    </bk>
    <bk>
      <rc t="2" v="563"/>
    </bk>
    <bk>
      <rc t="2" v="564"/>
    </bk>
    <bk>
      <rc t="2" v="565"/>
    </bk>
    <bk>
      <rc t="2" v="566"/>
    </bk>
    <bk>
      <rc t="2" v="567"/>
    </bk>
    <bk>
      <rc t="2" v="568"/>
    </bk>
    <bk>
      <rc t="2" v="569"/>
    </bk>
    <bk>
      <rc t="2" v="570"/>
    </bk>
    <bk>
      <rc t="2" v="571"/>
    </bk>
    <bk>
      <rc t="2" v="572"/>
    </bk>
    <bk>
      <rc t="2" v="573"/>
    </bk>
    <bk>
      <rc t="2" v="574"/>
    </bk>
    <bk>
      <rc t="2" v="575"/>
    </bk>
    <bk>
      <rc t="2" v="576"/>
    </bk>
    <bk>
      <rc t="2" v="577"/>
    </bk>
    <bk>
      <rc t="2" v="578"/>
    </bk>
    <bk>
      <rc t="2" v="579"/>
    </bk>
    <bk>
      <rc t="2" v="580"/>
    </bk>
    <bk>
      <rc t="2" v="581"/>
    </bk>
    <bk>
      <rc t="2" v="582"/>
    </bk>
    <bk>
      <rc t="2" v="583"/>
    </bk>
    <bk>
      <rc t="2" v="584"/>
    </bk>
    <bk>
      <rc t="2" v="585"/>
    </bk>
    <bk>
      <rc t="2" v="586"/>
    </bk>
    <bk>
      <rc t="2" v="587"/>
    </bk>
    <bk>
      <rc t="2" v="588"/>
    </bk>
    <bk>
      <rc t="2" v="589"/>
    </bk>
    <bk>
      <rc t="2" v="590"/>
    </bk>
    <bk>
      <rc t="2" v="591"/>
    </bk>
    <bk>
      <rc t="2" v="592"/>
    </bk>
    <bk>
      <rc t="2" v="593"/>
    </bk>
    <bk>
      <rc t="2" v="594"/>
    </bk>
    <bk>
      <rc t="2" v="595"/>
    </bk>
    <bk>
      <rc t="2" v="596"/>
    </bk>
    <bk>
      <rc t="2" v="597"/>
    </bk>
    <bk>
      <rc t="2" v="598"/>
    </bk>
    <bk>
      <rc t="2" v="599"/>
    </bk>
    <bk>
      <rc t="2" v="600"/>
    </bk>
    <bk>
      <rc t="2" v="601"/>
    </bk>
    <bk>
      <rc t="2" v="602"/>
    </bk>
    <bk>
      <rc t="2" v="603"/>
    </bk>
    <bk>
      <rc t="2" v="604"/>
    </bk>
    <bk>
      <rc t="2" v="605"/>
    </bk>
    <bk>
      <rc t="2" v="606"/>
    </bk>
    <bk>
      <rc t="2" v="607"/>
    </bk>
    <bk>
      <rc t="2" v="608"/>
    </bk>
    <bk>
      <rc t="2" v="609"/>
    </bk>
    <bk>
      <rc t="2" v="610"/>
    </bk>
    <bk>
      <rc t="2" v="611"/>
    </bk>
    <bk>
      <rc t="2" v="612"/>
    </bk>
    <bk>
      <rc t="2" v="613"/>
    </bk>
    <bk>
      <rc t="2" v="614"/>
    </bk>
    <bk>
      <rc t="2" v="615"/>
    </bk>
    <bk>
      <rc t="2" v="616"/>
    </bk>
    <bk>
      <rc t="2" v="617"/>
    </bk>
    <bk>
      <rc t="2" v="618"/>
    </bk>
    <bk>
      <rc t="2" v="619"/>
    </bk>
    <bk>
      <rc t="2" v="620"/>
    </bk>
    <bk>
      <rc t="2" v="621"/>
    </bk>
    <bk>
      <rc t="2" v="622"/>
    </bk>
    <bk>
      <rc t="2" v="623"/>
    </bk>
    <bk>
      <rc t="2" v="624"/>
    </bk>
    <bk>
      <rc t="2" v="625"/>
    </bk>
    <bk>
      <rc t="2" v="626"/>
    </bk>
    <bk>
      <rc t="2" v="627"/>
    </bk>
    <bk>
      <rc t="2" v="628"/>
    </bk>
    <bk>
      <rc t="2" v="629"/>
    </bk>
    <bk>
      <rc t="2" v="630"/>
    </bk>
    <bk>
      <rc t="2" v="631"/>
    </bk>
    <bk>
      <rc t="2" v="632"/>
    </bk>
    <bk>
      <rc t="2" v="633"/>
    </bk>
    <bk>
      <rc t="2" v="634"/>
    </bk>
    <bk>
      <rc t="2" v="635"/>
    </bk>
    <bk>
      <rc t="2" v="636"/>
    </bk>
    <bk>
      <rc t="2" v="637"/>
    </bk>
    <bk>
      <rc t="2" v="638"/>
    </bk>
    <bk>
      <rc t="2" v="639"/>
    </bk>
    <bk>
      <rc t="2" v="640"/>
    </bk>
    <bk>
      <rc t="2" v="641"/>
    </bk>
    <bk>
      <rc t="2" v="642"/>
    </bk>
    <bk>
      <rc t="2" v="643"/>
    </bk>
    <bk>
      <rc t="2" v="644"/>
    </bk>
    <bk>
      <rc t="2" v="645"/>
    </bk>
    <bk>
      <rc t="2" v="646"/>
    </bk>
    <bk>
      <rc t="2" v="647"/>
    </bk>
    <bk>
      <rc t="2" v="648"/>
    </bk>
    <bk>
      <rc t="2" v="649"/>
    </bk>
    <bk>
      <rc t="2" v="650"/>
    </bk>
    <bk>
      <rc t="2" v="651"/>
    </bk>
    <bk>
      <rc t="2" v="652"/>
    </bk>
    <bk>
      <rc t="2" v="653"/>
    </bk>
    <bk>
      <rc t="2" v="654"/>
    </bk>
    <bk>
      <rc t="2" v="655"/>
    </bk>
    <bk>
      <rc t="2" v="656"/>
    </bk>
    <bk>
      <rc t="2" v="657"/>
    </bk>
    <bk>
      <rc t="2" v="658"/>
    </bk>
    <bk>
      <rc t="2" v="659"/>
    </bk>
    <bk>
      <rc t="2" v="660"/>
    </bk>
    <bk>
      <rc t="2" v="661"/>
    </bk>
    <bk>
      <rc t="2" v="662"/>
    </bk>
    <bk>
      <rc t="2" v="663"/>
    </bk>
    <bk>
      <rc t="2" v="664"/>
    </bk>
    <bk>
      <rc t="2" v="665"/>
    </bk>
    <bk>
      <rc t="2" v="666"/>
    </bk>
    <bk>
      <rc t="2" v="667"/>
    </bk>
    <bk>
      <rc t="2" v="668"/>
    </bk>
    <bk>
      <rc t="2" v="669"/>
    </bk>
    <bk>
      <rc t="2" v="670"/>
    </bk>
    <bk>
      <rc t="2" v="671"/>
    </bk>
    <bk>
      <rc t="2" v="672"/>
    </bk>
    <bk>
      <rc t="2" v="673"/>
    </bk>
    <bk>
      <rc t="2" v="674"/>
    </bk>
    <bk>
      <rc t="2" v="675"/>
    </bk>
    <bk>
      <rc t="2" v="676"/>
    </bk>
    <bk>
      <rc t="2" v="677"/>
    </bk>
    <bk>
      <rc t="2" v="678"/>
    </bk>
    <bk>
      <rc t="2" v="679"/>
    </bk>
    <bk>
      <rc t="2" v="680"/>
    </bk>
    <bk>
      <rc t="2" v="681"/>
    </bk>
    <bk>
      <rc t="2" v="682"/>
    </bk>
    <bk>
      <rc t="2" v="683"/>
    </bk>
    <bk>
      <rc t="2" v="684"/>
    </bk>
    <bk>
      <rc t="2" v="685"/>
    </bk>
    <bk>
      <rc t="2" v="686"/>
    </bk>
    <bk>
      <rc t="2" v="687"/>
    </bk>
    <bk>
      <rc t="2" v="688"/>
    </bk>
    <bk>
      <rc t="2" v="689"/>
    </bk>
    <bk>
      <rc t="2" v="690"/>
    </bk>
    <bk>
      <rc t="2" v="691"/>
    </bk>
    <bk>
      <rc t="2" v="692"/>
    </bk>
    <bk>
      <rc t="2" v="693"/>
    </bk>
    <bk>
      <rc t="2" v="694"/>
    </bk>
    <bk>
      <rc t="2" v="695"/>
    </bk>
    <bk>
      <rc t="2" v="696"/>
    </bk>
    <bk>
      <rc t="2" v="697"/>
    </bk>
    <bk>
      <rc t="2" v="698"/>
    </bk>
    <bk>
      <rc t="2" v="699"/>
    </bk>
    <bk>
      <rc t="2" v="700"/>
    </bk>
    <bk>
      <rc t="2" v="701"/>
    </bk>
    <bk>
      <rc t="2" v="702"/>
    </bk>
    <bk>
      <rc t="2" v="703"/>
    </bk>
    <bk>
      <rc t="2" v="704"/>
    </bk>
    <bk>
      <rc t="2" v="705"/>
    </bk>
    <bk>
      <rc t="2" v="706"/>
    </bk>
    <bk>
      <rc t="2" v="707"/>
    </bk>
    <bk>
      <rc t="2" v="708"/>
    </bk>
    <bk>
      <rc t="2" v="709"/>
    </bk>
    <bk>
      <rc t="2" v="710"/>
    </bk>
    <bk>
      <rc t="2" v="711"/>
    </bk>
    <bk>
      <rc t="2" v="712"/>
    </bk>
    <bk>
      <rc t="2" v="713"/>
    </bk>
    <bk>
      <rc t="2" v="714"/>
    </bk>
    <bk>
      <rc t="2" v="715"/>
    </bk>
    <bk>
      <rc t="2" v="716"/>
    </bk>
    <bk>
      <rc t="2" v="717"/>
    </bk>
    <bk>
      <rc t="2" v="718"/>
    </bk>
    <bk>
      <rc t="2" v="719"/>
    </bk>
    <bk>
      <rc t="2" v="720"/>
    </bk>
    <bk>
      <rc t="2" v="721"/>
    </bk>
    <bk>
      <rc t="2" v="722"/>
    </bk>
    <bk>
      <rc t="2" v="723"/>
    </bk>
    <bk>
      <rc t="2" v="724"/>
    </bk>
    <bk>
      <rc t="2" v="725"/>
    </bk>
    <bk>
      <rc t="2" v="726"/>
    </bk>
    <bk>
      <rc t="2" v="727"/>
    </bk>
    <bk>
      <rc t="2" v="728"/>
    </bk>
    <bk>
      <rc t="2" v="729"/>
    </bk>
    <bk>
      <rc t="2" v="730"/>
    </bk>
    <bk>
      <rc t="2" v="731"/>
    </bk>
    <bk>
      <rc t="2" v="732"/>
    </bk>
    <bk>
      <rc t="2" v="733"/>
    </bk>
    <bk>
      <rc t="2" v="734"/>
    </bk>
    <bk>
      <rc t="2" v="735"/>
    </bk>
    <bk>
      <rc t="2" v="736"/>
    </bk>
    <bk>
      <rc t="2" v="737"/>
    </bk>
    <bk>
      <rc t="2" v="738"/>
    </bk>
    <bk>
      <rc t="2" v="739"/>
    </bk>
    <bk>
      <rc t="2" v="740"/>
    </bk>
    <bk>
      <rc t="2" v="741"/>
    </bk>
    <bk>
      <rc t="2" v="742"/>
    </bk>
    <bk>
      <rc t="2" v="743"/>
    </bk>
    <bk>
      <rc t="2" v="744"/>
    </bk>
    <bk>
      <rc t="2" v="745"/>
    </bk>
    <bk>
      <rc t="2" v="746"/>
    </bk>
    <bk>
      <rc t="2" v="747"/>
    </bk>
    <bk>
      <rc t="2" v="748"/>
    </bk>
    <bk>
      <rc t="2" v="749"/>
    </bk>
    <bk>
      <rc t="2" v="750"/>
    </bk>
    <bk>
      <rc t="2" v="751"/>
    </bk>
    <bk>
      <rc t="2" v="752"/>
    </bk>
    <bk>
      <rc t="2" v="753"/>
    </bk>
    <bk>
      <rc t="2" v="754"/>
    </bk>
    <bk>
      <rc t="2" v="755"/>
    </bk>
    <bk>
      <rc t="2" v="756"/>
    </bk>
    <bk>
      <rc t="2" v="757"/>
    </bk>
    <bk>
      <rc t="2" v="758"/>
    </bk>
    <bk>
      <rc t="2" v="759"/>
    </bk>
    <bk>
      <rc t="2" v="760"/>
    </bk>
    <bk>
      <rc t="2" v="761"/>
    </bk>
    <bk>
      <rc t="2" v="762"/>
    </bk>
    <bk>
      <rc t="2" v="763"/>
    </bk>
    <bk>
      <rc t="2" v="764"/>
    </bk>
    <bk>
      <rc t="2" v="765"/>
    </bk>
    <bk>
      <rc t="2" v="766"/>
    </bk>
    <bk>
      <rc t="2" v="767"/>
    </bk>
    <bk>
      <rc t="2" v="768"/>
    </bk>
    <bk>
      <rc t="2" v="769"/>
    </bk>
    <bk>
      <rc t="2" v="770"/>
    </bk>
    <bk>
      <rc t="2" v="771"/>
    </bk>
    <bk>
      <rc t="2" v="772"/>
    </bk>
    <bk>
      <rc t="2" v="773"/>
    </bk>
    <bk>
      <rc t="2" v="774"/>
    </bk>
    <bk>
      <rc t="2" v="775"/>
    </bk>
    <bk>
      <rc t="2" v="776"/>
    </bk>
    <bk>
      <rc t="2" v="777"/>
    </bk>
    <bk>
      <rc t="2" v="778"/>
    </bk>
    <bk>
      <rc t="2" v="779"/>
    </bk>
    <bk>
      <rc t="2" v="780"/>
    </bk>
    <bk>
      <rc t="2" v="781"/>
    </bk>
    <bk>
      <rc t="2" v="782"/>
    </bk>
    <bk>
      <rc t="2" v="783"/>
    </bk>
    <bk>
      <rc t="2" v="784"/>
    </bk>
    <bk>
      <rc t="2" v="785"/>
    </bk>
    <bk>
      <rc t="2" v="786"/>
    </bk>
    <bk>
      <rc t="2" v="787"/>
    </bk>
    <bk>
      <rc t="2" v="788"/>
    </bk>
    <bk>
      <rc t="2" v="789"/>
    </bk>
    <bk>
      <rc t="2" v="790"/>
    </bk>
    <bk>
      <rc t="2" v="791"/>
    </bk>
    <bk>
      <rc t="2" v="792"/>
    </bk>
    <bk>
      <rc t="2" v="793"/>
    </bk>
    <bk>
      <rc t="2" v="794"/>
    </bk>
    <bk>
      <rc t="2" v="795"/>
    </bk>
    <bk>
      <rc t="2" v="796"/>
    </bk>
    <bk>
      <rc t="2" v="797"/>
    </bk>
    <bk>
      <rc t="2" v="798"/>
    </bk>
    <bk>
      <rc t="2" v="799"/>
    </bk>
    <bk>
      <rc t="2" v="800"/>
    </bk>
    <bk>
      <rc t="2" v="801"/>
    </bk>
    <bk>
      <rc t="2" v="802"/>
    </bk>
    <bk>
      <rc t="2" v="803"/>
    </bk>
    <bk>
      <rc t="2" v="804"/>
    </bk>
    <bk>
      <rc t="2" v="805"/>
    </bk>
    <bk>
      <rc t="2" v="806"/>
    </bk>
    <bk>
      <rc t="2" v="807"/>
    </bk>
    <bk>
      <rc t="2" v="808"/>
    </bk>
    <bk>
      <rc t="2" v="809"/>
    </bk>
    <bk>
      <rc t="2" v="810"/>
    </bk>
    <bk>
      <rc t="2" v="811"/>
    </bk>
    <bk>
      <rc t="2" v="812"/>
    </bk>
    <bk>
      <rc t="2" v="813"/>
    </bk>
    <bk>
      <rc t="2" v="814"/>
    </bk>
    <bk>
      <rc t="2" v="815"/>
    </bk>
    <bk>
      <rc t="2" v="816"/>
    </bk>
    <bk>
      <rc t="2" v="817"/>
    </bk>
    <bk>
      <rc t="2" v="818"/>
    </bk>
    <bk>
      <rc t="2" v="819"/>
    </bk>
    <bk>
      <rc t="2" v="820"/>
    </bk>
    <bk>
      <rc t="2" v="821"/>
    </bk>
    <bk>
      <rc t="2" v="822"/>
    </bk>
    <bk>
      <rc t="2" v="823"/>
    </bk>
    <bk>
      <rc t="2" v="824"/>
    </bk>
    <bk>
      <rc t="2" v="825"/>
    </bk>
    <bk>
      <rc t="2" v="826"/>
    </bk>
    <bk>
      <rc t="2" v="827"/>
    </bk>
    <bk>
      <rc t="2" v="828"/>
    </bk>
    <bk>
      <rc t="2" v="829"/>
    </bk>
    <bk>
      <rc t="2" v="830"/>
    </bk>
    <bk>
      <rc t="2" v="831"/>
    </bk>
    <bk>
      <rc t="2" v="832"/>
    </bk>
    <bk>
      <rc t="2" v="833"/>
    </bk>
    <bk>
      <rc t="2" v="834"/>
    </bk>
    <bk>
      <rc t="2" v="835"/>
    </bk>
    <bk>
      <rc t="2" v="836"/>
    </bk>
    <bk>
      <rc t="2" v="837"/>
    </bk>
    <bk>
      <rc t="2" v="838"/>
    </bk>
    <bk>
      <rc t="2" v="839"/>
    </bk>
    <bk>
      <rc t="2" v="840"/>
    </bk>
    <bk>
      <rc t="2" v="841"/>
    </bk>
    <bk>
      <rc t="2" v="842"/>
    </bk>
    <bk>
      <rc t="2" v="843"/>
    </bk>
    <bk>
      <rc t="2" v="844"/>
    </bk>
    <bk>
      <rc t="2" v="845"/>
    </bk>
    <bk>
      <rc t="2" v="846"/>
    </bk>
    <bk>
      <rc t="2" v="847"/>
    </bk>
    <bk>
      <rc t="2" v="848"/>
    </bk>
    <bk>
      <rc t="2" v="849"/>
    </bk>
    <bk>
      <rc t="2" v="850"/>
    </bk>
    <bk>
      <rc t="2" v="851"/>
    </bk>
    <bk>
      <rc t="2" v="852"/>
    </bk>
    <bk>
      <rc t="2" v="853"/>
    </bk>
    <bk>
      <rc t="2" v="854"/>
    </bk>
    <bk>
      <rc t="2" v="855"/>
    </bk>
    <bk>
      <rc t="2" v="856"/>
    </bk>
    <bk>
      <rc t="2" v="857"/>
    </bk>
    <bk>
      <rc t="2" v="858"/>
    </bk>
    <bk>
      <rc t="2" v="859"/>
    </bk>
    <bk>
      <rc t="2" v="860"/>
    </bk>
    <bk>
      <rc t="2" v="861"/>
    </bk>
    <bk>
      <rc t="2" v="862"/>
    </bk>
    <bk>
      <rc t="2" v="863"/>
    </bk>
    <bk>
      <rc t="2" v="864"/>
    </bk>
    <bk>
      <rc t="2" v="865"/>
    </bk>
    <bk>
      <rc t="2" v="866"/>
    </bk>
    <bk>
      <rc t="2" v="867"/>
    </bk>
    <bk>
      <rc t="2" v="868"/>
    </bk>
    <bk>
      <rc t="2" v="869"/>
    </bk>
    <bk>
      <rc t="2" v="870"/>
    </bk>
    <bk>
      <rc t="2" v="871"/>
    </bk>
    <bk>
      <rc t="2" v="872"/>
    </bk>
    <bk>
      <rc t="2" v="873"/>
    </bk>
    <bk>
      <rc t="2" v="874"/>
    </bk>
    <bk>
      <rc t="2" v="875"/>
    </bk>
    <bk>
      <rc t="2" v="876"/>
    </bk>
    <bk>
      <rc t="2" v="877"/>
    </bk>
    <bk>
      <rc t="2" v="878"/>
    </bk>
    <bk>
      <rc t="2" v="879"/>
    </bk>
    <bk>
      <rc t="2" v="880"/>
    </bk>
    <bk>
      <rc t="2" v="881"/>
    </bk>
    <bk>
      <rc t="2" v="882"/>
    </bk>
    <bk>
      <rc t="2" v="883"/>
    </bk>
    <bk>
      <rc t="2" v="884"/>
    </bk>
    <bk>
      <rc t="2" v="885"/>
    </bk>
    <bk>
      <rc t="2" v="886"/>
    </bk>
    <bk>
      <rc t="2" v="887"/>
    </bk>
    <bk>
      <rc t="2" v="888"/>
    </bk>
    <bk>
      <rc t="2" v="889"/>
    </bk>
    <bk>
      <rc t="2" v="890"/>
    </bk>
    <bk>
      <rc t="2" v="891"/>
    </bk>
    <bk>
      <rc t="2" v="892"/>
    </bk>
    <bk>
      <rc t="2" v="893"/>
    </bk>
    <bk>
      <rc t="2" v="894"/>
    </bk>
    <bk>
      <rc t="2" v="895"/>
    </bk>
    <bk>
      <rc t="2" v="896"/>
    </bk>
    <bk>
      <rc t="2" v="897"/>
    </bk>
    <bk>
      <rc t="2" v="898"/>
    </bk>
    <bk>
      <rc t="2" v="899"/>
    </bk>
    <bk>
      <rc t="2" v="900"/>
    </bk>
    <bk>
      <rc t="2" v="901"/>
    </bk>
    <bk>
      <rc t="2" v="902"/>
    </bk>
    <bk>
      <rc t="2" v="903"/>
    </bk>
    <bk>
      <rc t="2" v="904"/>
    </bk>
    <bk>
      <rc t="2" v="905"/>
    </bk>
    <bk>
      <rc t="2" v="906"/>
    </bk>
    <bk>
      <rc t="2" v="907"/>
    </bk>
    <bk>
      <rc t="2" v="908"/>
    </bk>
    <bk>
      <rc t="2" v="909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import re
import pandas as pd
# ══ PII PATTERNS (Add/Remove/Edit as needed) ══
PII_PATTERNS = {
    "Aadhaar": r"\b[2-9]\d{3}\s?\d{4}\s?\d{4}\b",
    "PAN": r"\b[A-Z]{5}\d{4}[A-Z]\b",
    "GSTIN": r"\b\d{2}[A-Z]{5}\d{4}[A-Z]\d[Z][A-Z0-9]\b",
    "TAN": r"\b[A-Z]{4}\d{5}[A-Z]\b",
    "Email": r"[a-zA-Z0-9._%%+-]+@[a-zA-Z0-9.-]+\.[a-zA-Z]{2,}",
    "Phone": r"\b(?:\+91[\s-]?)?[6-9]\d{9}\b",
    "Bank Account": r"\b\d{9,18}\b",
    "IFSC": r"\b[A-Z]{4}0[A-Z0-9]{6}\b",
    "Passport": r"\b[A-Z]\d{7}\b",
    "Voter ID": r"\b[A-Z]{3}\d{7}\b",
    "PIN Code": r"\b[1-9]\d{5}\b",
    "DOB": r"\b(?:0[1-9]|[12]\d|3[01])[/-](?:0[1-9]|1[0-2])[/-](?:19|20)\d{2}\b",
    "Credit Card": r"\b(?:4\d{3}|5[1-5]\d{2}|6011|3[47]\d{2})[\s-]?\d{4}[\s-]?\d{4}[\s-]?\d{4}\b",
}
NAME_COLUMNS = ["CUSTOMER NAME", "SALESMAN"]
df = xl(%P2%, headers=True)
# ══ STEP 1: Build Name Mapping ══
name_map = {}
counter = 0
for col in NAME_COLUMNS:
    if col in df.columns:
        for name in df[col].dropna().unique():
            name = str(name).strip()
            if name and name not in name_map:
                counter += 1
                name_map[name] = f"NAME_{counter:03d}"
# ══ STEP 2: Mask Function ══
def mask_val(val, pii_type=""):
    s = str(val)
    if len(s) &lt;= 4: return "****"
    if pii_type == "Email" and "@" in s:
        local, domain = s.split("@", 1)
        return local[0] + "***@" + domain
    return s[:2] + "*" * (len(s) - 4) + s[-2:]
# ══ STEP 3: Process ══
df_masked = df.copy()
for col in NAME_COLUMNS:
    if col in df_masked.columns:
        df_masked[col] = df_masked[col].apply(
            lambda x: name_map.get(str(x).strip(), str(x)) if pd.notna(x) else x)
for col in df_masked.columns:
    if col in NAME_COLUMNS: continue
    for idx in df_masked.index:
        val = str(df_masked.at[idx, col])
        if len(val.strip()) &lt; 3: continue
        for pii_name, pattern in PII_PATTERNS.items():
            try:
                matches = list(re.finditer(pattern, val, re.IGNORECASE))
                for m in reversed(matches):
                    masked = mask_val(m.group(), pii_name)
                    val = val[:m.start()] + masked + val[m.end():]
                if matches: df_masked.at[idx, col] = val
            except: pass
df_masked</code>
    </pythonScript>
  </pythonScripts>
</python>
</file>

<file path=xl/sharedStrings.xml><?xml version="1.0" encoding="utf-8"?>
<sst xmlns="http://schemas.openxmlformats.org/spreadsheetml/2006/main" count="25669" uniqueCount="1452">
  <si>
    <t>ORDER NO.</t>
  </si>
  <si>
    <t>SALESMAN</t>
  </si>
  <si>
    <t>CITY</t>
  </si>
  <si>
    <t>STATE</t>
  </si>
  <si>
    <t>QTY</t>
  </si>
  <si>
    <t>RATE</t>
  </si>
  <si>
    <t>SALE</t>
  </si>
  <si>
    <t>DELIVERED</t>
  </si>
  <si>
    <t>PENDING</t>
  </si>
  <si>
    <t>Rajesh Chauhan</t>
  </si>
  <si>
    <t>Sonal Rane</t>
  </si>
  <si>
    <t>Megha Nayak</t>
  </si>
  <si>
    <t>Nazin Khan</t>
  </si>
  <si>
    <t>Pathik Patel</t>
  </si>
  <si>
    <t>COMMISSION</t>
  </si>
  <si>
    <t>SALES DEPOT</t>
  </si>
  <si>
    <t>Katar Gam</t>
  </si>
  <si>
    <t>Naranpura</t>
  </si>
  <si>
    <t>Satelite</t>
  </si>
  <si>
    <t>DELIRVEY STATUS</t>
  </si>
  <si>
    <t>ORDER DATE</t>
  </si>
  <si>
    <t>RECEIPT DATE</t>
  </si>
  <si>
    <t>Akash Thakkar</t>
  </si>
  <si>
    <t>Seema Nathwani</t>
  </si>
  <si>
    <t>Pooja Vaghela</t>
  </si>
  <si>
    <t>Jay Agency</t>
  </si>
  <si>
    <t>Kama Agency</t>
  </si>
  <si>
    <t>Shikhar Co.</t>
  </si>
  <si>
    <t>Mayur Agency</t>
  </si>
  <si>
    <t>Parth Agency</t>
  </si>
  <si>
    <t>Viral Traders</t>
  </si>
  <si>
    <t>Madhav Agency</t>
  </si>
  <si>
    <t>Gulbani Agency</t>
  </si>
  <si>
    <t>Hinglaj Agency</t>
  </si>
  <si>
    <t>C.Jesinglal Co</t>
  </si>
  <si>
    <t>Aryavir Agency</t>
  </si>
  <si>
    <t>PRODUCT</t>
  </si>
  <si>
    <t>COVER</t>
  </si>
  <si>
    <t>DISPLAY GUARD</t>
  </si>
  <si>
    <t>BT SPEAKER</t>
  </si>
  <si>
    <t>POWER BANK</t>
  </si>
  <si>
    <t>CHARGER</t>
  </si>
  <si>
    <t>TOUCH PAD</t>
  </si>
  <si>
    <t>BATTERY</t>
  </si>
  <si>
    <t>JG-21-22-001</t>
  </si>
  <si>
    <t>JG-21-22-002</t>
  </si>
  <si>
    <t>JG-21-22-003</t>
  </si>
  <si>
    <t>JG-21-22-004</t>
  </si>
  <si>
    <t>JG-21-22-005</t>
  </si>
  <si>
    <t>JG-21-22-006</t>
  </si>
  <si>
    <t>JG-21-22-007</t>
  </si>
  <si>
    <t>JG-21-22-008</t>
  </si>
  <si>
    <t>JG-21-22-009</t>
  </si>
  <si>
    <t>JG-21-22-010</t>
  </si>
  <si>
    <t>JG-21-22-011</t>
  </si>
  <si>
    <t>JG-21-22-012</t>
  </si>
  <si>
    <t>JG-21-22-013</t>
  </si>
  <si>
    <t>JG-21-22-014</t>
  </si>
  <si>
    <t>JG-21-22-015</t>
  </si>
  <si>
    <t>JG-21-22-016</t>
  </si>
  <si>
    <t>JG-21-22-017</t>
  </si>
  <si>
    <t>JG-21-22-018</t>
  </si>
  <si>
    <t>JG-21-22-019</t>
  </si>
  <si>
    <t>JG-21-22-020</t>
  </si>
  <si>
    <t>JG-21-22-021</t>
  </si>
  <si>
    <t>JG-21-22-022</t>
  </si>
  <si>
    <t>JG-21-22-023</t>
  </si>
  <si>
    <t>JG-21-22-024</t>
  </si>
  <si>
    <t>JG-21-22-025</t>
  </si>
  <si>
    <t>JG-21-22-026</t>
  </si>
  <si>
    <t>JG-21-22-027</t>
  </si>
  <si>
    <t>JG-21-22-028</t>
  </si>
  <si>
    <t>JG-21-22-029</t>
  </si>
  <si>
    <t>JG-21-22-030</t>
  </si>
  <si>
    <t>JG-21-22-031</t>
  </si>
  <si>
    <t>JG-21-22-032</t>
  </si>
  <si>
    <t>JG-21-22-033</t>
  </si>
  <si>
    <t>JG-21-22-034</t>
  </si>
  <si>
    <t>JG-21-22-035</t>
  </si>
  <si>
    <t>JG-21-22-036</t>
  </si>
  <si>
    <t>JG-21-22-037</t>
  </si>
  <si>
    <t>JG-21-22-038</t>
  </si>
  <si>
    <t>JG-21-22-039</t>
  </si>
  <si>
    <t>JG-21-22-040</t>
  </si>
  <si>
    <t>JG-21-22-041</t>
  </si>
  <si>
    <t>JG-21-22-042</t>
  </si>
  <si>
    <t>JG-21-22-043</t>
  </si>
  <si>
    <t>JG-21-22-044</t>
  </si>
  <si>
    <t>JG-21-22-045</t>
  </si>
  <si>
    <t>JG-21-22-046</t>
  </si>
  <si>
    <t>JG-21-22-047</t>
  </si>
  <si>
    <t>JG-21-22-048</t>
  </si>
  <si>
    <t>JG-21-22-049</t>
  </si>
  <si>
    <t>JG-21-22-050</t>
  </si>
  <si>
    <t>JG-21-22-051</t>
  </si>
  <si>
    <t>JG-21-22-052</t>
  </si>
  <si>
    <t>JG-21-22-053</t>
  </si>
  <si>
    <t>JG-21-22-054</t>
  </si>
  <si>
    <t>JG-21-22-055</t>
  </si>
  <si>
    <t>JG-21-22-056</t>
  </si>
  <si>
    <t>JG-21-22-057</t>
  </si>
  <si>
    <t>JG-21-22-058</t>
  </si>
  <si>
    <t>JG-21-22-059</t>
  </si>
  <si>
    <t>JG-21-22-060</t>
  </si>
  <si>
    <t>JG-21-22-061</t>
  </si>
  <si>
    <t>JG-21-22-062</t>
  </si>
  <si>
    <t>JG-21-22-063</t>
  </si>
  <si>
    <t>JG-21-22-064</t>
  </si>
  <si>
    <t>JG-21-22-065</t>
  </si>
  <si>
    <t>JG-21-22-066</t>
  </si>
  <si>
    <t>JG-21-22-067</t>
  </si>
  <si>
    <t>JG-21-22-068</t>
  </si>
  <si>
    <t>JG-21-22-069</t>
  </si>
  <si>
    <t>JG-21-22-070</t>
  </si>
  <si>
    <t>JG-21-22-071</t>
  </si>
  <si>
    <t>JG-21-22-072</t>
  </si>
  <si>
    <t>JG-21-22-073</t>
  </si>
  <si>
    <t>JG-21-22-074</t>
  </si>
  <si>
    <t>JG-21-22-075</t>
  </si>
  <si>
    <t>JG-21-22-076</t>
  </si>
  <si>
    <t>JG-21-22-077</t>
  </si>
  <si>
    <t>JG-21-22-078</t>
  </si>
  <si>
    <t>JG-21-22-079</t>
  </si>
  <si>
    <t>JG-21-22-080</t>
  </si>
  <si>
    <t>JG-21-22-081</t>
  </si>
  <si>
    <t>JG-21-22-082</t>
  </si>
  <si>
    <t>JG-21-22-083</t>
  </si>
  <si>
    <t>JG-21-22-084</t>
  </si>
  <si>
    <t>JG-21-22-085</t>
  </si>
  <si>
    <t>JG-21-22-086</t>
  </si>
  <si>
    <t>JG-21-22-087</t>
  </si>
  <si>
    <t>JG-21-22-088</t>
  </si>
  <si>
    <t>JG-21-22-089</t>
  </si>
  <si>
    <t>JG-21-22-090</t>
  </si>
  <si>
    <t>JG-21-22-091</t>
  </si>
  <si>
    <t>JG-21-22-092</t>
  </si>
  <si>
    <t>JG-21-22-093</t>
  </si>
  <si>
    <t>JG-21-22-094</t>
  </si>
  <si>
    <t>JG-21-22-095</t>
  </si>
  <si>
    <t>JG-21-22-096</t>
  </si>
  <si>
    <t>JG-21-22-097</t>
  </si>
  <si>
    <t>JG-21-22-098</t>
  </si>
  <si>
    <t>JG-21-22-099</t>
  </si>
  <si>
    <t>JG-21-22-100</t>
  </si>
  <si>
    <t>JG-21-22-101</t>
  </si>
  <si>
    <t>JG-21-22-102</t>
  </si>
  <si>
    <t>JG-21-22-103</t>
  </si>
  <si>
    <t>JG-21-22-104</t>
  </si>
  <si>
    <t>JG-21-22-105</t>
  </si>
  <si>
    <t>JG-21-22-106</t>
  </si>
  <si>
    <t>JG-21-22-107</t>
  </si>
  <si>
    <t>JG-21-22-108</t>
  </si>
  <si>
    <t>JG-21-22-109</t>
  </si>
  <si>
    <t>JG-21-22-110</t>
  </si>
  <si>
    <t>JG-21-22-111</t>
  </si>
  <si>
    <t>JG-21-22-112</t>
  </si>
  <si>
    <t>JG-21-22-113</t>
  </si>
  <si>
    <t>JG-21-22-114</t>
  </si>
  <si>
    <t>JG-21-22-115</t>
  </si>
  <si>
    <t>JG-21-22-116</t>
  </si>
  <si>
    <t>JG-21-22-117</t>
  </si>
  <si>
    <t>JG-21-22-118</t>
  </si>
  <si>
    <t>JG-21-22-119</t>
  </si>
  <si>
    <t>JG-21-22-120</t>
  </si>
  <si>
    <t>JG-21-22-121</t>
  </si>
  <si>
    <t>JG-21-22-122</t>
  </si>
  <si>
    <t>JG-21-22-123</t>
  </si>
  <si>
    <t>JG-21-22-124</t>
  </si>
  <si>
    <t>JG-21-22-125</t>
  </si>
  <si>
    <t>JG-21-22-126</t>
  </si>
  <si>
    <t>JG-21-22-127</t>
  </si>
  <si>
    <t>JG-21-22-128</t>
  </si>
  <si>
    <t>JG-21-22-129</t>
  </si>
  <si>
    <t>JG-21-22-130</t>
  </si>
  <si>
    <t>JG-21-22-131</t>
  </si>
  <si>
    <t>JG-21-22-132</t>
  </si>
  <si>
    <t>JG-21-22-133</t>
  </si>
  <si>
    <t>JG-21-22-134</t>
  </si>
  <si>
    <t>JG-21-22-135</t>
  </si>
  <si>
    <t>JG-21-22-136</t>
  </si>
  <si>
    <t>JG-21-22-137</t>
  </si>
  <si>
    <t>JG-21-22-138</t>
  </si>
  <si>
    <t>JG-21-22-139</t>
  </si>
  <si>
    <t>JG-21-22-140</t>
  </si>
  <si>
    <t>JG-21-22-141</t>
  </si>
  <si>
    <t>JG-21-22-142</t>
  </si>
  <si>
    <t>JG-21-22-143</t>
  </si>
  <si>
    <t>JG-21-22-144</t>
  </si>
  <si>
    <t>JG-21-22-145</t>
  </si>
  <si>
    <t>JG-21-22-146</t>
  </si>
  <si>
    <t>JG-21-22-147</t>
  </si>
  <si>
    <t>JG-21-22-148</t>
  </si>
  <si>
    <t>JG-21-22-149</t>
  </si>
  <si>
    <t>JG-21-22-150</t>
  </si>
  <si>
    <t>JG-21-22-151</t>
  </si>
  <si>
    <t>JG-21-22-152</t>
  </si>
  <si>
    <t>JG-21-22-153</t>
  </si>
  <si>
    <t>JG-21-22-154</t>
  </si>
  <si>
    <t>JG-21-22-155</t>
  </si>
  <si>
    <t>JG-21-22-156</t>
  </si>
  <si>
    <t>JG-21-22-157</t>
  </si>
  <si>
    <t>JG-21-22-158</t>
  </si>
  <si>
    <t>JG-21-22-159</t>
  </si>
  <si>
    <t>JG-21-22-160</t>
  </si>
  <si>
    <t>JG-21-22-161</t>
  </si>
  <si>
    <t>JG-21-22-162</t>
  </si>
  <si>
    <t>JG-21-22-163</t>
  </si>
  <si>
    <t>JG-21-22-164</t>
  </si>
  <si>
    <t>JG-21-22-165</t>
  </si>
  <si>
    <t>JG-21-22-166</t>
  </si>
  <si>
    <t>JG-21-22-167</t>
  </si>
  <si>
    <t>JG-21-22-168</t>
  </si>
  <si>
    <t>JG-21-22-169</t>
  </si>
  <si>
    <t>JG-21-22-170</t>
  </si>
  <si>
    <t>JG-21-22-171</t>
  </si>
  <si>
    <t>JG-21-22-172</t>
  </si>
  <si>
    <t>JG-21-22-173</t>
  </si>
  <si>
    <t>JG-21-22-174</t>
  </si>
  <si>
    <t>JG-21-22-175</t>
  </si>
  <si>
    <t>JG-21-22-176</t>
  </si>
  <si>
    <t>JG-21-22-177</t>
  </si>
  <si>
    <t>JG-21-22-178</t>
  </si>
  <si>
    <t>JG-21-22-179</t>
  </si>
  <si>
    <t>JG-21-22-180</t>
  </si>
  <si>
    <t>JG-21-22-181</t>
  </si>
  <si>
    <t>JG-21-22-182</t>
  </si>
  <si>
    <t>JG-21-22-183</t>
  </si>
  <si>
    <t>JG-21-22-184</t>
  </si>
  <si>
    <t>JG-21-22-185</t>
  </si>
  <si>
    <t>JG-21-22-186</t>
  </si>
  <si>
    <t>JG-21-22-187</t>
  </si>
  <si>
    <t>JG-21-22-188</t>
  </si>
  <si>
    <t>JG-21-22-189</t>
  </si>
  <si>
    <t>JG-21-22-190</t>
  </si>
  <si>
    <t>JG-21-22-191</t>
  </si>
  <si>
    <t>JG-21-22-192</t>
  </si>
  <si>
    <t>JG-21-22-193</t>
  </si>
  <si>
    <t>JG-21-22-194</t>
  </si>
  <si>
    <t>JG-21-22-195</t>
  </si>
  <si>
    <t>JG-21-22-196</t>
  </si>
  <si>
    <t>JG-21-22-197</t>
  </si>
  <si>
    <t>JG-21-22-198</t>
  </si>
  <si>
    <t>JG-21-22-199</t>
  </si>
  <si>
    <t>JG-21-22-200</t>
  </si>
  <si>
    <t>JG-21-22-201</t>
  </si>
  <si>
    <t>JG-21-22-202</t>
  </si>
  <si>
    <t>JG-21-22-203</t>
  </si>
  <si>
    <t>JG-21-22-204</t>
  </si>
  <si>
    <t>JG-21-22-205</t>
  </si>
  <si>
    <t>JG-21-22-206</t>
  </si>
  <si>
    <t>JG-21-22-207</t>
  </si>
  <si>
    <t>JG-21-22-208</t>
  </si>
  <si>
    <t>JG-21-22-209</t>
  </si>
  <si>
    <t>JG-21-22-210</t>
  </si>
  <si>
    <t>JG-21-22-211</t>
  </si>
  <si>
    <t>JG-21-22-212</t>
  </si>
  <si>
    <t>JG-21-22-213</t>
  </si>
  <si>
    <t>JG-21-22-214</t>
  </si>
  <si>
    <t>JG-21-22-215</t>
  </si>
  <si>
    <t>JG-21-22-216</t>
  </si>
  <si>
    <t>JG-21-22-217</t>
  </si>
  <si>
    <t>JG-21-22-218</t>
  </si>
  <si>
    <t>JG-21-22-219</t>
  </si>
  <si>
    <t>JG-21-22-220</t>
  </si>
  <si>
    <t>JG-21-22-221</t>
  </si>
  <si>
    <t>JG-21-22-222</t>
  </si>
  <si>
    <t>JG-21-22-223</t>
  </si>
  <si>
    <t>JG-21-22-224</t>
  </si>
  <si>
    <t>JG-21-22-225</t>
  </si>
  <si>
    <t>JG-21-22-226</t>
  </si>
  <si>
    <t>JG-21-22-227</t>
  </si>
  <si>
    <t>JG-21-22-228</t>
  </si>
  <si>
    <t>JG-21-22-229</t>
  </si>
  <si>
    <t>JG-21-22-230</t>
  </si>
  <si>
    <t>JG-21-22-231</t>
  </si>
  <si>
    <t>JG-21-22-232</t>
  </si>
  <si>
    <t>JG-21-22-233</t>
  </si>
  <si>
    <t>JG-21-22-234</t>
  </si>
  <si>
    <t>JG-21-22-235</t>
  </si>
  <si>
    <t>JG-21-22-236</t>
  </si>
  <si>
    <t>JG-21-22-237</t>
  </si>
  <si>
    <t>JG-21-22-238</t>
  </si>
  <si>
    <t>JG-21-22-239</t>
  </si>
  <si>
    <t>JG-21-22-240</t>
  </si>
  <si>
    <t>JG-21-22-241</t>
  </si>
  <si>
    <t>JG-21-22-242</t>
  </si>
  <si>
    <t>JG-21-22-243</t>
  </si>
  <si>
    <t>JG-21-22-244</t>
  </si>
  <si>
    <t>JG-21-22-245</t>
  </si>
  <si>
    <t>JG-21-22-246</t>
  </si>
  <si>
    <t>JG-21-22-247</t>
  </si>
  <si>
    <t>JG-21-22-248</t>
  </si>
  <si>
    <t>JG-21-22-249</t>
  </si>
  <si>
    <t>JG-21-22-250</t>
  </si>
  <si>
    <t>JG-21-22-251</t>
  </si>
  <si>
    <t>JG-21-22-252</t>
  </si>
  <si>
    <t>JG-21-22-253</t>
  </si>
  <si>
    <t>JG-21-22-254</t>
  </si>
  <si>
    <t>JG-21-22-255</t>
  </si>
  <si>
    <t>JG-21-22-256</t>
  </si>
  <si>
    <t>JG-21-22-257</t>
  </si>
  <si>
    <t>JG-21-22-258</t>
  </si>
  <si>
    <t>JG-21-22-259</t>
  </si>
  <si>
    <t>JG-21-22-260</t>
  </si>
  <si>
    <t>JG-21-22-261</t>
  </si>
  <si>
    <t>JG-21-22-262</t>
  </si>
  <si>
    <t>JG-21-22-263</t>
  </si>
  <si>
    <t>JG-21-22-264</t>
  </si>
  <si>
    <t>JG-21-22-265</t>
  </si>
  <si>
    <t>JG-21-22-266</t>
  </si>
  <si>
    <t>JG-21-22-267</t>
  </si>
  <si>
    <t>JG-21-22-268</t>
  </si>
  <si>
    <t>JG-21-22-269</t>
  </si>
  <si>
    <t>JG-21-22-270</t>
  </si>
  <si>
    <t>JG-21-22-271</t>
  </si>
  <si>
    <t>JG-21-22-272</t>
  </si>
  <si>
    <t>JG-21-22-273</t>
  </si>
  <si>
    <t>JG-21-22-274</t>
  </si>
  <si>
    <t>JG-21-22-275</t>
  </si>
  <si>
    <t>JG-21-22-276</t>
  </si>
  <si>
    <t>JG-21-22-277</t>
  </si>
  <si>
    <t>JG-21-22-278</t>
  </si>
  <si>
    <t>JG-21-22-279</t>
  </si>
  <si>
    <t>JG-21-22-280</t>
  </si>
  <si>
    <t>JG-21-22-281</t>
  </si>
  <si>
    <t>JG-21-22-282</t>
  </si>
  <si>
    <t>JG-21-22-283</t>
  </si>
  <si>
    <t>JG-21-22-284</t>
  </si>
  <si>
    <t>JG-21-22-285</t>
  </si>
  <si>
    <t>JG-21-22-286</t>
  </si>
  <si>
    <t>JG-21-22-287</t>
  </si>
  <si>
    <t>JG-21-22-288</t>
  </si>
  <si>
    <t>JG-21-22-289</t>
  </si>
  <si>
    <t>JG-21-22-290</t>
  </si>
  <si>
    <t>JG-21-22-291</t>
  </si>
  <si>
    <t>JG-21-22-292</t>
  </si>
  <si>
    <t>JG-21-22-293</t>
  </si>
  <si>
    <t>JG-21-22-294</t>
  </si>
  <si>
    <t>JG-21-22-295</t>
  </si>
  <si>
    <t>JG-21-22-296</t>
  </si>
  <si>
    <t>JG-21-22-297</t>
  </si>
  <si>
    <t>JG-21-22-298</t>
  </si>
  <si>
    <t>JG-21-22-299</t>
  </si>
  <si>
    <t>JG-21-22-300</t>
  </si>
  <si>
    <t>JG-21-22-301</t>
  </si>
  <si>
    <t>JG-21-22-302</t>
  </si>
  <si>
    <t>JG-21-22-303</t>
  </si>
  <si>
    <t>JG-21-22-304</t>
  </si>
  <si>
    <t>JG-21-22-305</t>
  </si>
  <si>
    <t>JG-21-22-306</t>
  </si>
  <si>
    <t>JG-21-22-307</t>
  </si>
  <si>
    <t>JG-21-22-308</t>
  </si>
  <si>
    <t>JG-21-22-309</t>
  </si>
  <si>
    <t>JG-21-22-310</t>
  </si>
  <si>
    <t>JG-21-22-311</t>
  </si>
  <si>
    <t>JG-21-22-312</t>
  </si>
  <si>
    <t>JG-21-22-313</t>
  </si>
  <si>
    <t>JG-21-22-314</t>
  </si>
  <si>
    <t>JG-21-22-315</t>
  </si>
  <si>
    <t>JG-21-22-316</t>
  </si>
  <si>
    <t>JG-21-22-317</t>
  </si>
  <si>
    <t>JG-21-22-318</t>
  </si>
  <si>
    <t>JG-21-22-319</t>
  </si>
  <si>
    <t>JG-21-22-320</t>
  </si>
  <si>
    <t>JG-21-22-321</t>
  </si>
  <si>
    <t>JG-21-22-322</t>
  </si>
  <si>
    <t>JG-21-22-323</t>
  </si>
  <si>
    <t>JG-21-22-324</t>
  </si>
  <si>
    <t>JG-21-22-325</t>
  </si>
  <si>
    <t>JG-21-22-326</t>
  </si>
  <si>
    <t>JG-21-22-327</t>
  </si>
  <si>
    <t>JG-21-22-328</t>
  </si>
  <si>
    <t>JG-21-22-329</t>
  </si>
  <si>
    <t>JG-21-22-330</t>
  </si>
  <si>
    <t>JG-21-22-331</t>
  </si>
  <si>
    <t>JG-21-22-332</t>
  </si>
  <si>
    <t>JG-21-22-333</t>
  </si>
  <si>
    <t>JG-21-22-334</t>
  </si>
  <si>
    <t>JG-21-22-335</t>
  </si>
  <si>
    <t>JG-21-22-336</t>
  </si>
  <si>
    <t>JG-21-22-337</t>
  </si>
  <si>
    <t>JG-21-22-338</t>
  </si>
  <si>
    <t>JG-21-22-339</t>
  </si>
  <si>
    <t>JG-21-22-340</t>
  </si>
  <si>
    <t>JG-21-22-341</t>
  </si>
  <si>
    <t>JG-21-22-342</t>
  </si>
  <si>
    <t>JG-21-22-343</t>
  </si>
  <si>
    <t>JG-21-22-344</t>
  </si>
  <si>
    <t>JG-21-22-345</t>
  </si>
  <si>
    <t>JG-21-22-346</t>
  </si>
  <si>
    <t>JG-21-22-347</t>
  </si>
  <si>
    <t>JG-21-22-348</t>
  </si>
  <si>
    <t>JG-21-22-349</t>
  </si>
  <si>
    <t>JG-21-22-350</t>
  </si>
  <si>
    <t>JG-21-22-351</t>
  </si>
  <si>
    <t>JG-21-22-352</t>
  </si>
  <si>
    <t>JG-21-22-353</t>
  </si>
  <si>
    <t>JG-21-22-354</t>
  </si>
  <si>
    <t>JG-21-22-355</t>
  </si>
  <si>
    <t>JG-21-22-356</t>
  </si>
  <si>
    <t>JG-21-22-357</t>
  </si>
  <si>
    <t>JG-21-22-358</t>
  </si>
  <si>
    <t>JG-21-22-359</t>
  </si>
  <si>
    <t>JG-21-22-360</t>
  </si>
  <si>
    <t>JG-21-22-361</t>
  </si>
  <si>
    <t>JG-21-22-362</t>
  </si>
  <si>
    <t>JG-21-22-363</t>
  </si>
  <si>
    <t>JG-21-22-364</t>
  </si>
  <si>
    <t>JG-21-22-365</t>
  </si>
  <si>
    <t>JG-21-22-366</t>
  </si>
  <si>
    <t>JG-21-22-367</t>
  </si>
  <si>
    <t>JG-21-22-368</t>
  </si>
  <si>
    <t>JG-21-22-369</t>
  </si>
  <si>
    <t>JG-21-22-370</t>
  </si>
  <si>
    <t>JG-21-22-371</t>
  </si>
  <si>
    <t>JG-21-22-372</t>
  </si>
  <si>
    <t>JG-21-22-373</t>
  </si>
  <si>
    <t>JG-21-22-374</t>
  </si>
  <si>
    <t>JG-21-22-375</t>
  </si>
  <si>
    <t>JG-21-22-376</t>
  </si>
  <si>
    <t>JG-21-22-377</t>
  </si>
  <si>
    <t>JG-21-22-378</t>
  </si>
  <si>
    <t>JG-21-22-379</t>
  </si>
  <si>
    <t>JG-21-22-380</t>
  </si>
  <si>
    <t>JG-21-22-381</t>
  </si>
  <si>
    <t>JG-21-22-382</t>
  </si>
  <si>
    <t>JG-21-22-383</t>
  </si>
  <si>
    <t>JG-21-22-384</t>
  </si>
  <si>
    <t>JG-21-22-385</t>
  </si>
  <si>
    <t>JG-21-22-386</t>
  </si>
  <si>
    <t>JG-21-22-387</t>
  </si>
  <si>
    <t>JG-21-22-388</t>
  </si>
  <si>
    <t>JG-21-22-389</t>
  </si>
  <si>
    <t>JG-21-22-390</t>
  </si>
  <si>
    <t>JG-21-22-391</t>
  </si>
  <si>
    <t>JG-21-22-392</t>
  </si>
  <si>
    <t>JG-21-22-393</t>
  </si>
  <si>
    <t>JG-21-22-394</t>
  </si>
  <si>
    <t>JG-21-22-395</t>
  </si>
  <si>
    <t>JG-21-22-396</t>
  </si>
  <si>
    <t>JG-21-22-397</t>
  </si>
  <si>
    <t>JG-21-22-398</t>
  </si>
  <si>
    <t>JG-21-22-399</t>
  </si>
  <si>
    <t>JG-21-22-400</t>
  </si>
  <si>
    <t>JG-21-22-401</t>
  </si>
  <si>
    <t>JG-21-22-402</t>
  </si>
  <si>
    <t>JG-21-22-403</t>
  </si>
  <si>
    <t>JG-21-22-404</t>
  </si>
  <si>
    <t>JG-21-22-405</t>
  </si>
  <si>
    <t>JG-21-22-406</t>
  </si>
  <si>
    <t>JG-21-22-407</t>
  </si>
  <si>
    <t>JG-21-22-408</t>
  </si>
  <si>
    <t>JG-21-22-409</t>
  </si>
  <si>
    <t>JG-21-22-410</t>
  </si>
  <si>
    <t>JG-21-22-411</t>
  </si>
  <si>
    <t>JG-21-22-412</t>
  </si>
  <si>
    <t>JG-21-22-413</t>
  </si>
  <si>
    <t>JG-21-22-414</t>
  </si>
  <si>
    <t>JG-21-22-415</t>
  </si>
  <si>
    <t>JG-21-22-416</t>
  </si>
  <si>
    <t>JG-21-22-417</t>
  </si>
  <si>
    <t>JG-21-22-418</t>
  </si>
  <si>
    <t>JG-21-22-419</t>
  </si>
  <si>
    <t>JG-21-22-420</t>
  </si>
  <si>
    <t>JG-21-22-421</t>
  </si>
  <si>
    <t>JG-21-22-422</t>
  </si>
  <si>
    <t>JG-21-22-423</t>
  </si>
  <si>
    <t>JG-21-22-424</t>
  </si>
  <si>
    <t>JG-21-22-425</t>
  </si>
  <si>
    <t>JG-21-22-426</t>
  </si>
  <si>
    <t>JG-21-22-427</t>
  </si>
  <si>
    <t>JG-21-22-428</t>
  </si>
  <si>
    <t>JG-21-22-429</t>
  </si>
  <si>
    <t>JG-21-22-430</t>
  </si>
  <si>
    <t>JG-21-22-431</t>
  </si>
  <si>
    <t>JG-21-22-432</t>
  </si>
  <si>
    <t>JG-21-22-433</t>
  </si>
  <si>
    <t>JG-21-22-434</t>
  </si>
  <si>
    <t>JG-21-22-435</t>
  </si>
  <si>
    <t>JG-21-22-436</t>
  </si>
  <si>
    <t>JG-21-22-437</t>
  </si>
  <si>
    <t>JG-21-22-438</t>
  </si>
  <si>
    <t>JG-21-22-439</t>
  </si>
  <si>
    <t>JG-21-22-440</t>
  </si>
  <si>
    <t>JG-21-22-441</t>
  </si>
  <si>
    <t>JG-21-22-442</t>
  </si>
  <si>
    <t>JG-21-22-443</t>
  </si>
  <si>
    <t>JG-21-22-444</t>
  </si>
  <si>
    <t>JG-21-22-445</t>
  </si>
  <si>
    <t>JG-21-22-446</t>
  </si>
  <si>
    <t>JG-21-22-447</t>
  </si>
  <si>
    <t>JG-21-22-448</t>
  </si>
  <si>
    <t>JG-21-22-449</t>
  </si>
  <si>
    <t>JG-21-22-450</t>
  </si>
  <si>
    <t>JG-21-22-451</t>
  </si>
  <si>
    <t>JG-21-22-452</t>
  </si>
  <si>
    <t>JG-21-22-453</t>
  </si>
  <si>
    <t>JG-21-22-454</t>
  </si>
  <si>
    <t>JG-21-22-455</t>
  </si>
  <si>
    <t>JG-21-22-456</t>
  </si>
  <si>
    <t>JG-21-22-457</t>
  </si>
  <si>
    <t>JG-21-22-458</t>
  </si>
  <si>
    <t>JG-21-22-459</t>
  </si>
  <si>
    <t>JG-21-22-460</t>
  </si>
  <si>
    <t>JG-21-22-461</t>
  </si>
  <si>
    <t>JG-21-22-462</t>
  </si>
  <si>
    <t>JG-21-22-463</t>
  </si>
  <si>
    <t>JG-21-22-464</t>
  </si>
  <si>
    <t>JG-21-22-465</t>
  </si>
  <si>
    <t>JG-21-22-466</t>
  </si>
  <si>
    <t>JG-21-22-467</t>
  </si>
  <si>
    <t>JG-21-22-468</t>
  </si>
  <si>
    <t>JG-21-22-469</t>
  </si>
  <si>
    <t>JG-21-22-470</t>
  </si>
  <si>
    <t>JG-21-22-471</t>
  </si>
  <si>
    <t>JG-21-22-472</t>
  </si>
  <si>
    <t>JG-21-22-473</t>
  </si>
  <si>
    <t>JG-21-22-474</t>
  </si>
  <si>
    <t>JG-21-22-475</t>
  </si>
  <si>
    <t>JG-21-22-476</t>
  </si>
  <si>
    <t>JG-21-22-477</t>
  </si>
  <si>
    <t>JG-21-22-478</t>
  </si>
  <si>
    <t>JG-21-22-479</t>
  </si>
  <si>
    <t>JG-21-22-480</t>
  </si>
  <si>
    <t>JG-21-22-481</t>
  </si>
  <si>
    <t>JG-21-22-482</t>
  </si>
  <si>
    <t>JG-21-22-483</t>
  </si>
  <si>
    <t>JG-21-22-484</t>
  </si>
  <si>
    <t>JG-21-22-485</t>
  </si>
  <si>
    <t>JG-21-22-486</t>
  </si>
  <si>
    <t>JG-21-22-487</t>
  </si>
  <si>
    <t>JG-21-22-488</t>
  </si>
  <si>
    <t>JG-21-22-489</t>
  </si>
  <si>
    <t>JG-21-22-490</t>
  </si>
  <si>
    <t>JG-21-22-491</t>
  </si>
  <si>
    <t>JG-21-22-492</t>
  </si>
  <si>
    <t>JG-21-22-493</t>
  </si>
  <si>
    <t>JG-21-22-494</t>
  </si>
  <si>
    <t>JG-21-22-495</t>
  </si>
  <si>
    <t>JG-21-22-496</t>
  </si>
  <si>
    <t>JG-21-22-497</t>
  </si>
  <si>
    <t>JG-21-22-498</t>
  </si>
  <si>
    <t>JG-21-22-499</t>
  </si>
  <si>
    <t>JG-21-22-500</t>
  </si>
  <si>
    <t>K.R.Cell Care</t>
  </si>
  <si>
    <t>CUSTOMER CODE</t>
  </si>
  <si>
    <t>CUSTOMER NAME</t>
  </si>
  <si>
    <t>CUS-001</t>
  </si>
  <si>
    <t>CUS-002</t>
  </si>
  <si>
    <t>CUS-003</t>
  </si>
  <si>
    <t>CUS-004</t>
  </si>
  <si>
    <t>CUS-005</t>
  </si>
  <si>
    <t>CUS-006</t>
  </si>
  <si>
    <t>CUS-007</t>
  </si>
  <si>
    <t>CUS-008</t>
  </si>
  <si>
    <t>CUS-009</t>
  </si>
  <si>
    <t>CUS-010</t>
  </si>
  <si>
    <t>CUS-011</t>
  </si>
  <si>
    <t>CUS-012</t>
  </si>
  <si>
    <t>CUS-013</t>
  </si>
  <si>
    <t>CUS-014</t>
  </si>
  <si>
    <t>CUS-015</t>
  </si>
  <si>
    <t>CUS-016</t>
  </si>
  <si>
    <t>CUS-017</t>
  </si>
  <si>
    <t>CUS-018</t>
  </si>
  <si>
    <t>CUS-019</t>
  </si>
  <si>
    <t>CUS-020</t>
  </si>
  <si>
    <t>CUS-021</t>
  </si>
  <si>
    <t>CUS-022</t>
  </si>
  <si>
    <t>CUS-023</t>
  </si>
  <si>
    <t>CUS-024</t>
  </si>
  <si>
    <t>CUS-025</t>
  </si>
  <si>
    <t>CUS-026</t>
  </si>
  <si>
    <t>CUS-027</t>
  </si>
  <si>
    <t>CUS-028</t>
  </si>
  <si>
    <t>CUS-029</t>
  </si>
  <si>
    <t>CUS-030</t>
  </si>
  <si>
    <t>CUS-031</t>
  </si>
  <si>
    <t>CUS-032</t>
  </si>
  <si>
    <t>CUS-033</t>
  </si>
  <si>
    <t>CUS-034</t>
  </si>
  <si>
    <t>ORDER TIME</t>
  </si>
  <si>
    <t>ORDER DAY</t>
  </si>
  <si>
    <t>RECEIPT DAYS</t>
  </si>
  <si>
    <t>CLASS</t>
  </si>
  <si>
    <t>A+</t>
  </si>
  <si>
    <t>A</t>
  </si>
  <si>
    <t>B</t>
  </si>
  <si>
    <t>C</t>
  </si>
  <si>
    <t>D</t>
  </si>
  <si>
    <t>QUARTER</t>
  </si>
  <si>
    <t>Q1</t>
  </si>
  <si>
    <t>Q2</t>
  </si>
  <si>
    <t>Q3</t>
  </si>
  <si>
    <t>Q4</t>
  </si>
  <si>
    <t>Thu</t>
  </si>
  <si>
    <t>C Distributors</t>
  </si>
  <si>
    <t>Ahmedabad</t>
  </si>
  <si>
    <t>Gujarat</t>
  </si>
  <si>
    <t>Delhi</t>
  </si>
  <si>
    <t>Sat</t>
  </si>
  <si>
    <t>Shreya Patan</t>
  </si>
  <si>
    <t>Sun</t>
  </si>
  <si>
    <t>K.R.Mehta Co.</t>
  </si>
  <si>
    <t>Satname Agency</t>
  </si>
  <si>
    <t>Noida</t>
  </si>
  <si>
    <t>Mon</t>
  </si>
  <si>
    <t>Baroda</t>
  </si>
  <si>
    <t>Chandigarh</t>
  </si>
  <si>
    <t>Punjab</t>
  </si>
  <si>
    <t>Tue</t>
  </si>
  <si>
    <t>Pinal Agency</t>
  </si>
  <si>
    <t>Wed</t>
  </si>
  <si>
    <t>Modi Agencies</t>
  </si>
  <si>
    <t>Rohtak</t>
  </si>
  <si>
    <t>Haryana</t>
  </si>
  <si>
    <t>Shree Agency</t>
  </si>
  <si>
    <t>Arvind Stores</t>
  </si>
  <si>
    <t>Ambala</t>
  </si>
  <si>
    <t>B.M.Pharma</t>
  </si>
  <si>
    <t>Surat</t>
  </si>
  <si>
    <t>Bhavnagar</t>
  </si>
  <si>
    <t>Hariom Agency</t>
  </si>
  <si>
    <t>Nagpur</t>
  </si>
  <si>
    <t>Maharastra</t>
  </si>
  <si>
    <t>Sharda &amp; Co.</t>
  </si>
  <si>
    <t>Vimal Agency</t>
  </si>
  <si>
    <t>Mumbai</t>
  </si>
  <si>
    <t>Fri</t>
  </si>
  <si>
    <t>Gandhi Medical</t>
  </si>
  <si>
    <t>Ekta Stores</t>
  </si>
  <si>
    <t>S.B.Trading</t>
  </si>
  <si>
    <t>Hisar</t>
  </si>
  <si>
    <t>B.K.Agencies</t>
  </si>
  <si>
    <t>Bharat Agency</t>
  </si>
  <si>
    <t>Saibaba Agency</t>
  </si>
  <si>
    <t>Bhatinda</t>
  </si>
  <si>
    <t>Rajkot</t>
  </si>
  <si>
    <t>Laxmi Stores</t>
  </si>
  <si>
    <t>Manilal &amp; Sons</t>
  </si>
  <si>
    <t>Bakul Agency</t>
  </si>
  <si>
    <t>Ambica Stores</t>
  </si>
  <si>
    <t>SALES ORDER DATA — DESCRIPTIVE ANALYSIS REPORT</t>
  </si>
  <si>
    <t>1. OVERVIEW &amp; KEY METRICS</t>
  </si>
  <si>
    <t>Metric</t>
  </si>
  <si>
    <t>Value</t>
  </si>
  <si>
    <t>Total Orders</t>
  </si>
  <si>
    <t>Unique Customers</t>
  </si>
  <si>
    <t>Total Sales (₹)</t>
  </si>
  <si>
    <t>Unique Products</t>
  </si>
  <si>
    <t>Total Quantity Sold</t>
  </si>
  <si>
    <t>Unique Cities</t>
  </si>
  <si>
    <t>Total Commission (₹)</t>
  </si>
  <si>
    <t>Unique States</t>
  </si>
  <si>
    <t>Avg. Sale per Order (₹)</t>
  </si>
  <si>
    <t>Sales Team Size</t>
  </si>
  <si>
    <t>Median Sale (₹)</t>
  </si>
  <si>
    <t>Sales Depots</t>
  </si>
  <si>
    <t>2. DESCRIPTIVE STATISTICS — NUMERIC VARIABLES</t>
  </si>
  <si>
    <t>Statistic</t>
  </si>
  <si>
    <t>RATE (₹)</t>
  </si>
  <si>
    <t>SALE (₹)</t>
  </si>
  <si>
    <t>COMMISSION (₹)</t>
  </si>
  <si>
    <t>Mean</t>
  </si>
  <si>
    <t>Std Deviation</t>
  </si>
  <si>
    <t>Minimum</t>
  </si>
  <si>
    <t>25th Percentile</t>
  </si>
  <si>
    <t>Median (50th)</t>
  </si>
  <si>
    <t>75th Percentile</t>
  </si>
  <si>
    <t>Maximum</t>
  </si>
  <si>
    <t>3. SALES BY PRODUCT</t>
  </si>
  <si>
    <t>Product</t>
  </si>
  <si>
    <t>Orders</t>
  </si>
  <si>
    <t>Total Qty</t>
  </si>
  <si>
    <t>Total Sale (₹)</t>
  </si>
  <si>
    <t>Avg Sale (₹)</t>
  </si>
  <si>
    <t>Avg Rate (₹)</t>
  </si>
  <si>
    <t>% of Total Sale</t>
  </si>
  <si>
    <t>4. QUARTERLY PERFORMANCE</t>
  </si>
  <si>
    <t>Quarter</t>
  </si>
  <si>
    <t>% of Total</t>
  </si>
  <si>
    <t>5. SALESMAN PERFORMANCE</t>
  </si>
  <si>
    <t>Salesman</t>
  </si>
  <si>
    <t>Commission (₹)</t>
  </si>
  <si>
    <t>6. STATE-WISE DISTRIBUTION</t>
  </si>
  <si>
    <t>State</t>
  </si>
  <si>
    <t>7. DELIVERY STATUS BREAKDOWN</t>
  </si>
  <si>
    <t>Status</t>
  </si>
  <si>
    <t>% of Orders</t>
  </si>
  <si>
    <t>% of Sale</t>
  </si>
  <si>
    <t>8. ORDER CLASSIFICATION</t>
  </si>
  <si>
    <t>Class</t>
  </si>
  <si>
    <t>Avg Receipt Days</t>
  </si>
  <si>
    <t>9. SALES DEPOT DISTRIBUTION</t>
  </si>
  <si>
    <t>Depot</t>
  </si>
  <si>
    <t>Product-Wise Sales Projection — FY 2022–23 to FY 2026–27</t>
  </si>
  <si>
    <t>Based on FY 2021-22 Actual Sales Data (500 Orders) | Source: Data Sheet</t>
  </si>
  <si>
    <t>SECTION 1 ▶  Projected Annual Sales (₹)</t>
  </si>
  <si>
    <t>FY 21-22 (Actual)</t>
  </si>
  <si>
    <t>Growth %</t>
  </si>
  <si>
    <t>FY 22-23</t>
  </si>
  <si>
    <t>FY 23-24</t>
  </si>
  <si>
    <t>FY 24-25</t>
  </si>
  <si>
    <t>FY 25-26</t>
  </si>
  <si>
    <t>FY 26-27</t>
  </si>
  <si>
    <t>5-Yr CAGR</t>
  </si>
  <si>
    <t>5-Yr Cumulative</t>
  </si>
  <si>
    <t>5-Yr Increase</t>
  </si>
  <si>
    <t>TOTAL</t>
  </si>
  <si>
    <t>SECTION 2 ▶  Product Market Share (% of Total Annual Sales)</t>
  </si>
  <si>
    <t>FY 21-22</t>
  </si>
  <si>
    <t>Trend</t>
  </si>
  <si>
    <t>▼ Losing</t>
  </si>
  <si>
    <t>▲ Gaining</t>
  </si>
  <si>
    <t>SECTION 3 ▶  Growth Rate Assumptions &amp; Rationale</t>
  </si>
  <si>
    <t>Growth Rate</t>
  </si>
  <si>
    <t>H1 FY22 (₹)</t>
  </si>
  <si>
    <t>H2 FY22 (₹)</t>
  </si>
  <si>
    <t>H2/H1 Growth</t>
  </si>
  <si>
    <t>Projection Rationale</t>
  </si>
  <si>
    <t>Moderate demand; volatile quarters. Conservative 9% growth applied.</t>
  </si>
  <si>
    <t>Strong H2 recovery (+24%). Consistent seller. 10% growth.</t>
  </si>
  <si>
    <t>H2 declined (-20%). Stable category; conservative 8% growth.</t>
  </si>
  <si>
    <t>H2 improved (+12%). Steady accessories demand. 10% growth.</t>
  </si>
  <si>
    <t>Strong H2 surge (+54%). High momentum. 9% applied (moderated).</t>
  </si>
  <si>
    <t>#1 revenue product. Strong H2 growth (+40%). 13% growth.</t>
  </si>
  <si>
    <t>H2 declined sharply (-44%). Declining category. 6% growth.</t>
  </si>
  <si>
    <t>📝  Note: Projections based on FY 2021-22 actual data (500 orders). Growth rates reflect within-year H2/H1 trend, moderated by sector benchmarks. Blue = Hardcoded inputs | Black = Calculated values.</t>
  </si>
  <si>
    <t>3-YEAR PROJECTED FINANCIALS</t>
  </si>
  <si>
    <t>Based on FY 2021-22 Sales Order Data (500 Orders)</t>
  </si>
  <si>
    <t>ASSUMPTIONS</t>
  </si>
  <si>
    <t>Year 1</t>
  </si>
  <si>
    <t>Year 2</t>
  </si>
  <si>
    <t>Year 3</t>
  </si>
  <si>
    <t>Notes</t>
  </si>
  <si>
    <t>Revenue Growth Rate</t>
  </si>
  <si>
    <t>Accelerating growth from market expansion</t>
  </si>
  <si>
    <t>Order Volume Growth</t>
  </si>
  <si>
    <t>Growth in customer base &amp; repeat orders</t>
  </si>
  <si>
    <t>Avg Rate Increase (Price)</t>
  </si>
  <si>
    <t>Annual price adjustments</t>
  </si>
  <si>
    <t>Commission Rate</t>
  </si>
  <si>
    <t>Based on actual 1.24% of revenue</t>
  </si>
  <si>
    <t>Operating Cost (% of Revenue)</t>
  </si>
  <si>
    <t>Improving margins via scale efficiencies</t>
  </si>
  <si>
    <t>Tax Rate</t>
  </si>
  <si>
    <t>Standard corporate tax rate</t>
  </si>
  <si>
    <t>REVENUE SUMMARY</t>
  </si>
  <si>
    <t>Base Year (FY 21-22)</t>
  </si>
  <si>
    <t>Year 1 (Projected)</t>
  </si>
  <si>
    <t>Year 2 (Projected)</t>
  </si>
  <si>
    <t>Year 3 (Projected)</t>
  </si>
  <si>
    <t>Total Revenue (₹)</t>
  </si>
  <si>
    <t>YoY Growth</t>
  </si>
  <si>
    <t>-</t>
  </si>
  <si>
    <t>Total Qty Sold</t>
  </si>
  <si>
    <t>Avg Order Value (₹)</t>
  </si>
  <si>
    <t>Avg Rate / Unit (₹)</t>
  </si>
  <si>
    <t>REVENUE BY PRODUCT</t>
  </si>
  <si>
    <t>Base Year (₹)</t>
  </si>
  <si>
    <t>% Mix</t>
  </si>
  <si>
    <t>Year 1 (₹)</t>
  </si>
  <si>
    <t>Year 2 (₹)</t>
  </si>
  <si>
    <t>Year 3 (₹)</t>
  </si>
  <si>
    <t>Power Bank</t>
  </si>
  <si>
    <t>BT Speaker</t>
  </si>
  <si>
    <t>Touch Pad</t>
  </si>
  <si>
    <t>Cover</t>
  </si>
  <si>
    <t>Battery</t>
  </si>
  <si>
    <t>Display Guard</t>
  </si>
  <si>
    <t>Charger</t>
  </si>
  <si>
    <t>Total</t>
  </si>
  <si>
    <t>QUARTERLY REVENUE PROJECTION</t>
  </si>
  <si>
    <t>Q1 (Apr-Jun)</t>
  </si>
  <si>
    <t>Q2 (Jul-Sep)</t>
  </si>
  <si>
    <t>Q3 (Oct-Dec)</t>
  </si>
  <si>
    <t>Q4 (Jan-Mar)</t>
  </si>
  <si>
    <t>PROFITABILITY PROJECTION (P&amp;L)</t>
  </si>
  <si>
    <t>Revenue</t>
  </si>
  <si>
    <t xml:space="preserve">  Operating Costs (COGS + Overheads)</t>
  </si>
  <si>
    <t>Gross Profit</t>
  </si>
  <si>
    <t xml:space="preserve">  Gross Margin %</t>
  </si>
  <si>
    <t xml:space="preserve">  Sales Commission</t>
  </si>
  <si>
    <t>Operating Profit (EBIT)</t>
  </si>
  <si>
    <t xml:space="preserve">  Operating Margin %</t>
  </si>
  <si>
    <t xml:space="preserve">  Tax @ Rate</t>
  </si>
  <si>
    <t>Net Profit</t>
  </si>
  <si>
    <t xml:space="preserve">  Net Margin %</t>
  </si>
  <si>
    <t>KEY PERFORMANCE INDICATORS</t>
  </si>
  <si>
    <t>Base Year</t>
  </si>
  <si>
    <t>Revenue Growth</t>
  </si>
  <si>
    <t>Gross Margin</t>
  </si>
  <si>
    <t>Operating Margin</t>
  </si>
  <si>
    <t>Net Margin</t>
  </si>
  <si>
    <t>Revenue / Order (₹)</t>
  </si>
  <si>
    <t>Commission / Order (₹)</t>
  </si>
  <si>
    <t>Net Profit / Order (₹)</t>
  </si>
  <si>
    <t>3-Year Cumulative Revenue (₹)</t>
  </si>
  <si>
    <t>Revenue (₹)</t>
  </si>
  <si>
    <t>24AHMXX1001B1Z1</t>
  </si>
  <si>
    <t>07DELXX1002C1Z2</t>
  </si>
  <si>
    <t>07DELXX1003D1Z3</t>
  </si>
  <si>
    <t>07DELXX1004E1Z4</t>
  </si>
  <si>
    <t>09NOIXX1005F1Z5</t>
  </si>
  <si>
    <t>24BRDXX1006G1Z6</t>
  </si>
  <si>
    <t>04CHDXX1007H1Z7</t>
  </si>
  <si>
    <t>04CHDXX1008I1Z8</t>
  </si>
  <si>
    <t>07DELXX1009J1Z0</t>
  </si>
  <si>
    <t>06ROHXX1010K1Z1</t>
  </si>
  <si>
    <t>04CHDXX1011L1Z2</t>
  </si>
  <si>
    <t>04CHDXX1012M1Z3</t>
  </si>
  <si>
    <t>24AHMXX1013N1Z4</t>
  </si>
  <si>
    <t>24AHMXX1014O1Z5</t>
  </si>
  <si>
    <t>24BRDXX1015P1Z6</t>
  </si>
  <si>
    <t>09NOIXX1016Q1Z7</t>
  </si>
  <si>
    <t>06AMBXX1017R1Z8</t>
  </si>
  <si>
    <t>24BRDXX1018S1Z0</t>
  </si>
  <si>
    <t>24SURXX1019T1Z1</t>
  </si>
  <si>
    <t>24BHVXX1020U1Z2</t>
  </si>
  <si>
    <t>24AHMXX1021V1Z3</t>
  </si>
  <si>
    <t>27NGPXX1022W1Z4</t>
  </si>
  <si>
    <t>09NOIXX1023X1Z5</t>
  </si>
  <si>
    <t>07DELXX1024Y1Z6</t>
  </si>
  <si>
    <t>09NOIXX1025Z1Z7</t>
  </si>
  <si>
    <t>27MUMXX1026A1Z8</t>
  </si>
  <si>
    <t>06AMBXX1027B1Z0</t>
  </si>
  <si>
    <t>24AHMXX1028C1Z1</t>
  </si>
  <si>
    <t>24AHMXX1029D1Z2</t>
  </si>
  <si>
    <t>24BHVXX1030E1Z3</t>
  </si>
  <si>
    <t>06AMBXX1031F1Z4</t>
  </si>
  <si>
    <t>24BHVXX1032G1Z5</t>
  </si>
  <si>
    <t>24BRDXX1033H1Z6</t>
  </si>
  <si>
    <t>06HISXX1034I1Z7</t>
  </si>
  <si>
    <t>04CHDXX1035J1Z8</t>
  </si>
  <si>
    <t>07DELXX1036K1Z0</t>
  </si>
  <si>
    <t>04CHDXX1037L1Z1</t>
  </si>
  <si>
    <t>07DELXX1038M1Z2</t>
  </si>
  <si>
    <t>04CHDXX1039N1Z3</t>
  </si>
  <si>
    <t>27MUMXX1040O1Z4</t>
  </si>
  <si>
    <t>24AHMXX1041P1Z5</t>
  </si>
  <si>
    <t>09NOIXX1042Q1Z6</t>
  </si>
  <si>
    <t>27MUMXX1043R1Z7</t>
  </si>
  <si>
    <t>07DELXX1044S1Z8</t>
  </si>
  <si>
    <t>24BHVXX1045T1Z0</t>
  </si>
  <si>
    <t>24AHMXX1046U1Z1</t>
  </si>
  <si>
    <t>24BHVXX1047V1Z2</t>
  </si>
  <si>
    <t>24AHMXX1048W1Z3</t>
  </si>
  <si>
    <t>27NGPXX1049X1Z4</t>
  </si>
  <si>
    <t>24SURXX1050Y1Z5</t>
  </si>
  <si>
    <t>09NOIXX1051Z1Z6</t>
  </si>
  <si>
    <t>07DELXX1052A1Z7</t>
  </si>
  <si>
    <t>06AMBXX1053B1Z8</t>
  </si>
  <si>
    <t>06AMBXX1054C1Z0</t>
  </si>
  <si>
    <t>24BHVXX1055D1Z1</t>
  </si>
  <si>
    <t>06HISXX1056E1Z2</t>
  </si>
  <si>
    <t>03BHTXX1057F1Z3</t>
  </si>
  <si>
    <t>24RJKXX1058G1Z4</t>
  </si>
  <si>
    <t>09NOIXX1059H1Z5</t>
  </si>
  <si>
    <t>24AHMXX1060I1Z6</t>
  </si>
  <si>
    <t>27NGPXX1061J1Z7</t>
  </si>
  <si>
    <t>24BRDXX1062K1Z8</t>
  </si>
  <si>
    <t>06HISXX1063L1Z0</t>
  </si>
  <si>
    <t>24AHMXX1064M1Z1</t>
  </si>
  <si>
    <t>24BRDXX1065N1Z2</t>
  </si>
  <si>
    <t>07DELXX1066O1Z3</t>
  </si>
  <si>
    <t>04CHDXX1067P1Z4</t>
  </si>
  <si>
    <t>24BHVXX1068Q1Z5</t>
  </si>
  <si>
    <t>24SURXX1069R1Z6</t>
  </si>
  <si>
    <t>06AMBXX1070S1Z7</t>
  </si>
  <si>
    <t>24AHMXX1071T1Z8</t>
  </si>
  <si>
    <t>27MUMXX1072U1Z0</t>
  </si>
  <si>
    <t>24BRDXX1073V1Z1</t>
  </si>
  <si>
    <t>09NOIXX1074W1Z2</t>
  </si>
  <si>
    <t>09NOIXX1075X1Z3</t>
  </si>
  <si>
    <t>27NGPXX1076Y1Z4</t>
  </si>
  <si>
    <t>06ROHXX1077Z1Z5</t>
  </si>
  <si>
    <t>24AHMXX1078A1Z6</t>
  </si>
  <si>
    <t>27NGPXX1079B1Z7</t>
  </si>
  <si>
    <t>09NOIXX1080C1Z8</t>
  </si>
  <si>
    <t>06ROHXX1081D1Z0</t>
  </si>
  <si>
    <t>07DELXX1082E1Z1</t>
  </si>
  <si>
    <t>06AMBXX1083F1Z2</t>
  </si>
  <si>
    <t>09NOIXX1084G1Z3</t>
  </si>
  <si>
    <t>27MUMXX1085H1Z4</t>
  </si>
  <si>
    <t>06HISXX1086I1Z5</t>
  </si>
  <si>
    <t>24BHVXX1087J1Z6</t>
  </si>
  <si>
    <t>24AHMXX1088K1Z7</t>
  </si>
  <si>
    <t>06HISXX1089L1Z8</t>
  </si>
  <si>
    <t>24AHMXX1090M1Z0</t>
  </si>
  <si>
    <t>06HISXX1091N1Z1</t>
  </si>
  <si>
    <t>06AMBXX1092O1Z2</t>
  </si>
  <si>
    <t>24AHMXX1093P1Z3</t>
  </si>
  <si>
    <t>24AHMXX1094Q1Z4</t>
  </si>
  <si>
    <t>24BRDXX1095R1Z5</t>
  </si>
  <si>
    <t>07DELXX1096S1Z6</t>
  </si>
  <si>
    <t>24BRDXX1097T1Z7</t>
  </si>
  <si>
    <t>06ROHXX1098U1Z8</t>
  </si>
  <si>
    <t>24AHMXX1099V1Z0</t>
  </si>
  <si>
    <t>24AHMXX1100W1Z1</t>
  </si>
  <si>
    <t>24AHMXX1101X1Z2</t>
  </si>
  <si>
    <t>24RJKXX1102Y1Z3</t>
  </si>
  <si>
    <t>24AHMXX1103Z1Z4</t>
  </si>
  <si>
    <t>04CHDXX1104A1Z5</t>
  </si>
  <si>
    <t>06AMBXX1105B1Z6</t>
  </si>
  <si>
    <t>27MUMXX1106C1Z7</t>
  </si>
  <si>
    <t>24BRDXX1107D1Z8</t>
  </si>
  <si>
    <t>24BHVXX1108E1Z0</t>
  </si>
  <si>
    <t>24RJKXX1109F1Z1</t>
  </si>
  <si>
    <t>09NOIXX1110G1Z2</t>
  </si>
  <si>
    <t>04CHDXX1111H1Z3</t>
  </si>
  <si>
    <t>06AMBXX1112I1Z4</t>
  </si>
  <si>
    <t>24SURXX1113J1Z5</t>
  </si>
  <si>
    <t>06HISXX1114K1Z6</t>
  </si>
  <si>
    <t>09NOIXX1115L1Z7</t>
  </si>
  <si>
    <t>09NOIXX1116M1Z8</t>
  </si>
  <si>
    <t>24AHMXX1117N1Z0</t>
  </si>
  <si>
    <t>04CHDXX1118O1Z1</t>
  </si>
  <si>
    <t>09NOIXX1119P1Z2</t>
  </si>
  <si>
    <t>27MUMXX1120Q1Z3</t>
  </si>
  <si>
    <t>07DELXX1121R1Z4</t>
  </si>
  <si>
    <t>24BRDXX1122S1Z5</t>
  </si>
  <si>
    <t>24AHMXX1123T1Z6</t>
  </si>
  <si>
    <t>09NOIXX1124U1Z7</t>
  </si>
  <si>
    <t>06ROHXX1125V1Z8</t>
  </si>
  <si>
    <t>27NGPXX1126W1Z0</t>
  </si>
  <si>
    <t>06ROHXX1127X1Z1</t>
  </si>
  <si>
    <t>06ROHXX1128Y1Z2</t>
  </si>
  <si>
    <t>07DELXX1129Z1Z3</t>
  </si>
  <si>
    <t>24AHMXX1130A1Z4</t>
  </si>
  <si>
    <t>09NOIXX1131B1Z5</t>
  </si>
  <si>
    <t>27NGPXX1132C1Z6</t>
  </si>
  <si>
    <t>24AHMXX1133D1Z7</t>
  </si>
  <si>
    <t>06ROHXX1134E1Z8</t>
  </si>
  <si>
    <t>24AHMXX1135F1Z0</t>
  </si>
  <si>
    <t>07DELXX1136G1Z1</t>
  </si>
  <si>
    <t>04CHDXX1137H1Z2</t>
  </si>
  <si>
    <t>09NOIXX1138I1Z3</t>
  </si>
  <si>
    <t>24AHMXX1139J1Z4</t>
  </si>
  <si>
    <t>07DELXX1140K1Z5</t>
  </si>
  <si>
    <t>24SURXX1141L1Z6</t>
  </si>
  <si>
    <t>06AMBXX1142M1Z7</t>
  </si>
  <si>
    <t>04CHDXX1143N1Z8</t>
  </si>
  <si>
    <t>06ROHXX1144O1Z0</t>
  </si>
  <si>
    <t>06AMBXX1145P1Z1</t>
  </si>
  <si>
    <t>07DELXX1146Q1Z2</t>
  </si>
  <si>
    <t>06HISXX1147R1Z3</t>
  </si>
  <si>
    <t>04CHDXX1148S1Z4</t>
  </si>
  <si>
    <t>24AHMXX1149T1Z5</t>
  </si>
  <si>
    <t>03BHTXX1150U1Z6</t>
  </si>
  <si>
    <t>24BHVXX1151V1Z7</t>
  </si>
  <si>
    <t>24AHMXX1152W1Z8</t>
  </si>
  <si>
    <t>06AMBXX1153X1Z0</t>
  </si>
  <si>
    <t>24BRDXX1154Y1Z1</t>
  </si>
  <si>
    <t>24AHMXX1155Z1Z2</t>
  </si>
  <si>
    <t>24BHVXX1156A1Z3</t>
  </si>
  <si>
    <t>24SURXX1157B1Z4</t>
  </si>
  <si>
    <t>03BHTXX1158C1Z5</t>
  </si>
  <si>
    <t>04CHDXX1159D1Z6</t>
  </si>
  <si>
    <t>24BRDXX1160E1Z7</t>
  </si>
  <si>
    <t>27NGPXX1161F1Z8</t>
  </si>
  <si>
    <t>24AHMXX1162G1Z0</t>
  </si>
  <si>
    <t>24SURXX1163H1Z1</t>
  </si>
  <si>
    <t>24BHVXX1164I1Z2</t>
  </si>
  <si>
    <t>06AMBXX1165J1Z3</t>
  </si>
  <si>
    <t>09NOIXX1166K1Z4</t>
  </si>
  <si>
    <t>27MUMXX1167L1Z5</t>
  </si>
  <si>
    <t>24AHMXX1168M1Z6</t>
  </si>
  <si>
    <t>24BHVXX1169N1Z7</t>
  </si>
  <si>
    <t>07DELXX1170O1Z8</t>
  </si>
  <si>
    <t>24BRDXX1171P1Z0</t>
  </si>
  <si>
    <t>27MUMXX1172Q1Z1</t>
  </si>
  <si>
    <t>09NOIXX1173R1Z2</t>
  </si>
  <si>
    <t>27MUMXX1174S1Z3</t>
  </si>
  <si>
    <t>03BHTXX1175T1Z4</t>
  </si>
  <si>
    <t>07DELXX1176U1Z5</t>
  </si>
  <si>
    <t>24AHMXX1177V1Z6</t>
  </si>
  <si>
    <t>09NOIXX1178W1Z7</t>
  </si>
  <si>
    <t>24AHMXX1179X1Z8</t>
  </si>
  <si>
    <t>07DELXX1180Y1Z0</t>
  </si>
  <si>
    <t>09NOIXX1181Z1Z1</t>
  </si>
  <si>
    <t>04CHDXX1182A1Z2</t>
  </si>
  <si>
    <t>24AHMXX1183B1Z3</t>
  </si>
  <si>
    <t>24RJKXX1184C1Z4</t>
  </si>
  <si>
    <t>07DELXX1185D1Z5</t>
  </si>
  <si>
    <t>24BHVXX1186E1Z6</t>
  </si>
  <si>
    <t>09NOIXX1187F1Z7</t>
  </si>
  <si>
    <t>24SURXX1188G1Z8</t>
  </si>
  <si>
    <t>24BRDXX1189H1Z0</t>
  </si>
  <si>
    <t>09NOIXX1190I1Z1</t>
  </si>
  <si>
    <t>27NGPXX1191J1Z2</t>
  </si>
  <si>
    <t>04CHDXX1192K1Z3</t>
  </si>
  <si>
    <t>24AHMXX1193L1Z4</t>
  </si>
  <si>
    <t>06ROHXX1194M1Z5</t>
  </si>
  <si>
    <t>24BRDXX1195N1Z6</t>
  </si>
  <si>
    <t>03BHTXX1196O1Z7</t>
  </si>
  <si>
    <t>24AHMXX1197P1Z8</t>
  </si>
  <si>
    <t>27MUMXX1198Q1Z0</t>
  </si>
  <si>
    <t>04CHDXX1199R1Z1</t>
  </si>
  <si>
    <t>24SURXX1200S1Z2</t>
  </si>
  <si>
    <t>24AHMXX1201T1Z3</t>
  </si>
  <si>
    <t>24BHVXX1202U1Z4</t>
  </si>
  <si>
    <t>24AHMXX1203V1Z5</t>
  </si>
  <si>
    <t>27MUMXX1204W1Z6</t>
  </si>
  <si>
    <t>24AHMXX1205X1Z7</t>
  </si>
  <si>
    <t>24AHMXX1206Y1Z8</t>
  </si>
  <si>
    <t>09NOIXX1207Z1Z0</t>
  </si>
  <si>
    <t>27NGPXX1208A1Z1</t>
  </si>
  <si>
    <t>24BHVXX1209B1Z2</t>
  </si>
  <si>
    <t>04CHDXX1210C1Z3</t>
  </si>
  <si>
    <t>03BHTXX1211D1Z4</t>
  </si>
  <si>
    <t>24AHMXX1212E1Z5</t>
  </si>
  <si>
    <t>24BRDXX1213F1Z6</t>
  </si>
  <si>
    <t>24SURXX1214G1Z7</t>
  </si>
  <si>
    <t>06ROHXX1215H1Z8</t>
  </si>
  <si>
    <t>24SURXX1216I1Z0</t>
  </si>
  <si>
    <t>24AHMXX1217J1Z1</t>
  </si>
  <si>
    <t>07DELXX1218K1Z2</t>
  </si>
  <si>
    <t>07DELXX1219L1Z3</t>
  </si>
  <si>
    <t>24AHMXX1220M1Z4</t>
  </si>
  <si>
    <t>24AHMXX1221N1Z5</t>
  </si>
  <si>
    <t>24AHMXX1222O1Z6</t>
  </si>
  <si>
    <t>24AHMXX1223P1Z7</t>
  </si>
  <si>
    <t>24RJKXX1224Q1Z8</t>
  </si>
  <si>
    <t>24AHMXX1225R1Z0</t>
  </si>
  <si>
    <t>06ROHXX1226S1Z1</t>
  </si>
  <si>
    <t>24AHMXX1227T1Z2</t>
  </si>
  <si>
    <t>27MUMXX1228U1Z3</t>
  </si>
  <si>
    <t>07DELXX1229V1Z4</t>
  </si>
  <si>
    <t>24AHMXX1230W1Z5</t>
  </si>
  <si>
    <t>09NOIXX1231X1Z6</t>
  </si>
  <si>
    <t>07DELXX1232Y1Z7</t>
  </si>
  <si>
    <t>24BRDXX1233Z1Z8</t>
  </si>
  <si>
    <t>24RJKXX1234A1Z0</t>
  </si>
  <si>
    <t>09NOIXX1235B1Z1</t>
  </si>
  <si>
    <t>27NGPXX1236C1Z2</t>
  </si>
  <si>
    <t>24AHMXX1237D1Z3</t>
  </si>
  <si>
    <t>24BRDXX1238E1Z4</t>
  </si>
  <si>
    <t>27NGPXX1239F1Z5</t>
  </si>
  <si>
    <t>07DELXX1240G1Z6</t>
  </si>
  <si>
    <t>03BHTXX1241H1Z7</t>
  </si>
  <si>
    <t>24AHMXX1242I1Z8</t>
  </si>
  <si>
    <t>07DELXX1243J1Z0</t>
  </si>
  <si>
    <t>24BHVXX1244K1Z1</t>
  </si>
  <si>
    <t>24AHMXX1245L1Z2</t>
  </si>
  <si>
    <t>27NGPXX1246M1Z3</t>
  </si>
  <si>
    <t>27NGPXX1247N1Z4</t>
  </si>
  <si>
    <t>24BHVXX1248O1Z5</t>
  </si>
  <si>
    <t>24AHMXX1249P1Z6</t>
  </si>
  <si>
    <t>24SURXX1250Q1Z7</t>
  </si>
  <si>
    <t>06ROHXX1251R1Z8</t>
  </si>
  <si>
    <t>09NOIXX1252S1Z0</t>
  </si>
  <si>
    <t>09NOIXX1253T1Z1</t>
  </si>
  <si>
    <t>06ROHXX1254U1Z2</t>
  </si>
  <si>
    <t>06ROHXX1255V1Z3</t>
  </si>
  <si>
    <t>06ROHXX1256W1Z4</t>
  </si>
  <si>
    <t>04CHDXX1257X1Z5</t>
  </si>
  <si>
    <t>06ROHXX1258Y1Z6</t>
  </si>
  <si>
    <t>24AHMXX1259Z1Z7</t>
  </si>
  <si>
    <t>04CHDXX1260A1Z8</t>
  </si>
  <si>
    <t>07DELXX1261B1Z0</t>
  </si>
  <si>
    <t>06AMBXX1262C1Z1</t>
  </si>
  <si>
    <t>06AMBXX1263D1Z2</t>
  </si>
  <si>
    <t>06AMBXX1264E1Z3</t>
  </si>
  <si>
    <t>24AHMXX1265F1Z4</t>
  </si>
  <si>
    <t>09NOIXX1266G1Z5</t>
  </si>
  <si>
    <t>24BHVXX1267H1Z6</t>
  </si>
  <si>
    <t>09NOIXX1268I1Z7</t>
  </si>
  <si>
    <t>24AHMXX1269J1Z8</t>
  </si>
  <si>
    <t>27NGPXX1270K1Z0</t>
  </si>
  <si>
    <t>06AMBXX1271L1Z1</t>
  </si>
  <si>
    <t>24SURXX1272M1Z2</t>
  </si>
  <si>
    <t>09NOIXX1273N1Z3</t>
  </si>
  <si>
    <t>24BHVXX1274O1Z4</t>
  </si>
  <si>
    <t>07DELXX1275P1Z5</t>
  </si>
  <si>
    <t>27NGPXX1276Q1Z6</t>
  </si>
  <si>
    <t>06AMBXX1277R1Z7</t>
  </si>
  <si>
    <t>24RJKXX1278S1Z8</t>
  </si>
  <si>
    <t>24AHMXX1279T1Z0</t>
  </si>
  <si>
    <t>24AHMXX1280U1Z1</t>
  </si>
  <si>
    <t>27NGPXX1281V1Z2</t>
  </si>
  <si>
    <t>06AMBXX1282W1Z3</t>
  </si>
  <si>
    <t>03BHTXX1283X1Z4</t>
  </si>
  <si>
    <t>09NOIXX1284Y1Z5</t>
  </si>
  <si>
    <t>04CHDXX1285Z1Z6</t>
  </si>
  <si>
    <t>06AMBXX1286A1Z7</t>
  </si>
  <si>
    <t>06HISXX1287B1Z8</t>
  </si>
  <si>
    <t>24AHMXX1288C1Z0</t>
  </si>
  <si>
    <t>24BRDXX1289D1Z1</t>
  </si>
  <si>
    <t>24BHVXX1290E1Z2</t>
  </si>
  <si>
    <t>24BHVXX1291F1Z3</t>
  </si>
  <si>
    <t>04CHDXX1292G1Z4</t>
  </si>
  <si>
    <t>04CHDXX1293H1Z5</t>
  </si>
  <si>
    <t>06ROHXX1294I1Z6</t>
  </si>
  <si>
    <t>06AMBXX1295J1Z7</t>
  </si>
  <si>
    <t>27MUMXX1296K1Z8</t>
  </si>
  <si>
    <t>24AHMXX1297L1Z0</t>
  </si>
  <si>
    <t>27MUMXX1298M1Z1</t>
  </si>
  <si>
    <t>07DELXX1299N1Z2</t>
  </si>
  <si>
    <t>24SURXX1300O1Z3</t>
  </si>
  <si>
    <t>24AHMXX1301P1Z4</t>
  </si>
  <si>
    <t>07DELXX1302Q1Z5</t>
  </si>
  <si>
    <t>24AHMXX1303R1Z6</t>
  </si>
  <si>
    <t>09NOIXX1304S1Z7</t>
  </si>
  <si>
    <t>24SURXX1305T1Z8</t>
  </si>
  <si>
    <t>24AHMXX1306U1Z0</t>
  </si>
  <si>
    <t>07DELXX1307V1Z1</t>
  </si>
  <si>
    <t>09NOIXX1308W1Z2</t>
  </si>
  <si>
    <t>06HISXX1309X1Z3</t>
  </si>
  <si>
    <t>24AHMXX1310Y1Z4</t>
  </si>
  <si>
    <t>07DELXX1311Z1Z5</t>
  </si>
  <si>
    <t>24AHMXX1312A1Z6</t>
  </si>
  <si>
    <t>03BHTXX1313B1Z7</t>
  </si>
  <si>
    <t>09NOIXX1314C1Z8</t>
  </si>
  <si>
    <t>24AHMXX1315D1Z0</t>
  </si>
  <si>
    <t>24SURXX1316E1Z1</t>
  </si>
  <si>
    <t>24AHMXX1317F1Z2</t>
  </si>
  <si>
    <t>09NOIXX1318G1Z3</t>
  </si>
  <si>
    <t>04CHDXX1319H1Z4</t>
  </si>
  <si>
    <t>24SURXX1320I1Z5</t>
  </si>
  <si>
    <t>24BHVXX1321J1Z6</t>
  </si>
  <si>
    <t>27MUMXX1322K1Z7</t>
  </si>
  <si>
    <t>24RJKXX1323L1Z8</t>
  </si>
  <si>
    <t>24BRDXX1324M1Z0</t>
  </si>
  <si>
    <t>07DELXX1325N1Z1</t>
  </si>
  <si>
    <t>09NOIXX1326O1Z2</t>
  </si>
  <si>
    <t>27MUMXX1327P1Z3</t>
  </si>
  <si>
    <t>24AHMXX1328Q1Z4</t>
  </si>
  <si>
    <t>24BHVXX1329R1Z5</t>
  </si>
  <si>
    <t>27MUMXX1330S1Z6</t>
  </si>
  <si>
    <t>24BRDXX1331T1Z7</t>
  </si>
  <si>
    <t>06AMBXX1332U1Z8</t>
  </si>
  <si>
    <t>03BHTXX1333V1Z0</t>
  </si>
  <si>
    <t>07DELXX1334W1Z1</t>
  </si>
  <si>
    <t>09NOIXX1335X1Z2</t>
  </si>
  <si>
    <t>24BRDXX1336Y1Z3</t>
  </si>
  <si>
    <t>27NGPXX1337Z1Z4</t>
  </si>
  <si>
    <t>27MUMXX1338A1Z5</t>
  </si>
  <si>
    <t>24BRDXX1339B1Z6</t>
  </si>
  <si>
    <t>24RJKXX1340C1Z7</t>
  </si>
  <si>
    <t>24BHVXX1341D1Z8</t>
  </si>
  <si>
    <t>27MUMXX1342E1Z0</t>
  </si>
  <si>
    <t>06ROHXX1343F1Z1</t>
  </si>
  <si>
    <t>24BHVXX1344G1Z2</t>
  </si>
  <si>
    <t>06HISXX1345H1Z3</t>
  </si>
  <si>
    <t>24SURXX1346I1Z4</t>
  </si>
  <si>
    <t>27NGPXX1347J1Z5</t>
  </si>
  <si>
    <t>24AHMXX1348K1Z6</t>
  </si>
  <si>
    <t>24RJKXX1349L1Z7</t>
  </si>
  <si>
    <t>09NOIXX1350M1Z8</t>
  </si>
  <si>
    <t>06AMBXX1351N1Z0</t>
  </si>
  <si>
    <t>07DELXX1352O1Z1</t>
  </si>
  <si>
    <t>06AMBXX1353P1Z2</t>
  </si>
  <si>
    <t>27NGPXX1354Q1Z3</t>
  </si>
  <si>
    <t>07DELXX1355R1Z4</t>
  </si>
  <si>
    <t>24BRDXX1356S1Z5</t>
  </si>
  <si>
    <t>24AHMXX1357T1Z6</t>
  </si>
  <si>
    <t>09NOIXX1358U1Z7</t>
  </si>
  <si>
    <t>27NGPXX1359V1Z8</t>
  </si>
  <si>
    <t>27MUMXX1360W1Z0</t>
  </si>
  <si>
    <t>24AHMXX1361X1Z1</t>
  </si>
  <si>
    <t>24BRDXX1362Y1Z2</t>
  </si>
  <si>
    <t>06ROHXX1363Z1Z3</t>
  </si>
  <si>
    <t>07DELXX1364A1Z4</t>
  </si>
  <si>
    <t>24AHMXX1365B1Z5</t>
  </si>
  <si>
    <t>09NOIXX1366C1Z6</t>
  </si>
  <si>
    <t>09NOIXX1367D1Z7</t>
  </si>
  <si>
    <t>03BHTXX1368E1Z8</t>
  </si>
  <si>
    <t>03BHTXX1369F1Z0</t>
  </si>
  <si>
    <t>24RJKXX1370G1Z1</t>
  </si>
  <si>
    <t>06ROHXX1371H1Z2</t>
  </si>
  <si>
    <t>04CHDXX1372I1Z3</t>
  </si>
  <si>
    <t>24AHMXX1373J1Z4</t>
  </si>
  <si>
    <t>09NOIXX1374K1Z5</t>
  </si>
  <si>
    <t>03BHTXX1375L1Z6</t>
  </si>
  <si>
    <t>07DELXX1376M1Z7</t>
  </si>
  <si>
    <t>03BHTXX1377N1Z8</t>
  </si>
  <si>
    <t>07DELXX1378O1Z0</t>
  </si>
  <si>
    <t>24AHMXX1379P1Z1</t>
  </si>
  <si>
    <t>24BRDXX1380Q1Z2</t>
  </si>
  <si>
    <t>06AMBXX1381R1Z3</t>
  </si>
  <si>
    <t>04CHDXX1382S1Z4</t>
  </si>
  <si>
    <t>09NOIXX1383T1Z5</t>
  </si>
  <si>
    <t>09NOIXX1384U1Z6</t>
  </si>
  <si>
    <t>24AHMXX1385V1Z7</t>
  </si>
  <si>
    <t>06HISXX1386W1Z8</t>
  </si>
  <si>
    <t>24BHVXX1387X1Z0</t>
  </si>
  <si>
    <t>24AHMXX1388Y1Z1</t>
  </si>
  <si>
    <t>09NOIXX1389Z1Z2</t>
  </si>
  <si>
    <t>24AHMXX1390A1Z3</t>
  </si>
  <si>
    <t>07DELXX1391B1Z4</t>
  </si>
  <si>
    <t>09NOIXX1392C1Z5</t>
  </si>
  <si>
    <t>24SURXX1393D1Z6</t>
  </si>
  <si>
    <t>07DELXX1394E1Z7</t>
  </si>
  <si>
    <t>24AHMXX1395F1Z8</t>
  </si>
  <si>
    <t>24BHVXX1396G1Z0</t>
  </si>
  <si>
    <t>06HISXX1397H1Z1</t>
  </si>
  <si>
    <t>04CHDXX1398I1Z2</t>
  </si>
  <si>
    <t>27MUMXX1399J1Z3</t>
  </si>
  <si>
    <t>06HISXX1400K1Z4</t>
  </si>
  <si>
    <t>06AMBXX1401L1Z5</t>
  </si>
  <si>
    <t>27MUMXX1402M1Z6</t>
  </si>
  <si>
    <t>24SURXX1403N1Z7</t>
  </si>
  <si>
    <t>24BHVXX1404O1Z8</t>
  </si>
  <si>
    <t>03BHTXX1405P1Z0</t>
  </si>
  <si>
    <t>24AHMXX1406Q1Z1</t>
  </si>
  <si>
    <t>07DELXX1407R1Z2</t>
  </si>
  <si>
    <t>24AHMXX1408S1Z3</t>
  </si>
  <si>
    <t>27MUMXX1409T1Z4</t>
  </si>
  <si>
    <t>24BRDXX1410U1Z5</t>
  </si>
  <si>
    <t>24AHMXX1411V1Z6</t>
  </si>
  <si>
    <t>07DELXX1412W1Z7</t>
  </si>
  <si>
    <t>07DELXX1413X1Z8</t>
  </si>
  <si>
    <t>04CHDXX1414Y1Z0</t>
  </si>
  <si>
    <t>04CHDXX1415Z1Z1</t>
  </si>
  <si>
    <t>24RJKXX1416A1Z2</t>
  </si>
  <si>
    <t>06HISXX1417B1Z3</t>
  </si>
  <si>
    <t>24AHMXX1418C1Z4</t>
  </si>
  <si>
    <t>06HISXX1419D1Z5</t>
  </si>
  <si>
    <t>24RJKXX1420E1Z6</t>
  </si>
  <si>
    <t>24AHMXX1421F1Z7</t>
  </si>
  <si>
    <t>24BRDXX1422G1Z8</t>
  </si>
  <si>
    <t>06AMBXX1423H1Z0</t>
  </si>
  <si>
    <t>06ROHXX1424I1Z1</t>
  </si>
  <si>
    <t>06AMBXX1425J1Z2</t>
  </si>
  <si>
    <t>24BHVXX1426K1Z3</t>
  </si>
  <si>
    <t>09NOIXX1427L1Z4</t>
  </si>
  <si>
    <t>24AHMXX1428M1Z5</t>
  </si>
  <si>
    <t>09NOIXX1429N1Z6</t>
  </si>
  <si>
    <t>04CHDXX1430O1Z7</t>
  </si>
  <si>
    <t>04CHDXX1431P1Z8</t>
  </si>
  <si>
    <t>24BRDXX1432Q1Z0</t>
  </si>
  <si>
    <t>24BHVXX1433R1Z1</t>
  </si>
  <si>
    <t>09NOIXX1434S1Z2</t>
  </si>
  <si>
    <t>07DELXX1435T1Z3</t>
  </si>
  <si>
    <t>27MUMXX1436U1Z4</t>
  </si>
  <si>
    <t>24SURXX1437V1Z5</t>
  </si>
  <si>
    <t>24AHMXX1438W1Z6</t>
  </si>
  <si>
    <t>24AHMXX1439X1Z7</t>
  </si>
  <si>
    <t>09NOIXX1440Y1Z8</t>
  </si>
  <si>
    <t>04CHDXX1441Z1Z0</t>
  </si>
  <si>
    <t>24BRDXX1442A1Z1</t>
  </si>
  <si>
    <t>24AHMXX1443B1Z2</t>
  </si>
  <si>
    <t>24AHMXX1444C1Z3</t>
  </si>
  <si>
    <t>07DELXX1445D1Z4</t>
  </si>
  <si>
    <t>24RJKXX1446E1Z5</t>
  </si>
  <si>
    <t>24SURXX1447F1Z6</t>
  </si>
  <si>
    <t>24RJKXX1448G1Z7</t>
  </si>
  <si>
    <t>04CHDXX1449H1Z8</t>
  </si>
  <si>
    <t>04CHDXX1450I1Z0</t>
  </si>
  <si>
    <t>24AHMXX1451J1Z1</t>
  </si>
  <si>
    <t>24SURXX1452K1Z2</t>
  </si>
  <si>
    <t>09NOIXX1453L1Z3</t>
  </si>
  <si>
    <t>07DELXX1454M1Z4</t>
  </si>
  <si>
    <t>06AMBXX1455N1Z5</t>
  </si>
  <si>
    <t>24RJKXX1456O1Z6</t>
  </si>
  <si>
    <t>07DELXX1457P1Z7</t>
  </si>
  <si>
    <t>09NOIXX1458Q1Z8</t>
  </si>
  <si>
    <t>04CHDXX1459R1Z0</t>
  </si>
  <si>
    <t>04CHDXX1460S1Z1</t>
  </si>
  <si>
    <t>09NOIXX1461T1Z2</t>
  </si>
  <si>
    <t>27NGPXX1462U1Z3</t>
  </si>
  <si>
    <t>04CHDXX1463V1Z4</t>
  </si>
  <si>
    <t>06ROHXX1464W1Z5</t>
  </si>
  <si>
    <t>24AHMXX1465X1Z6</t>
  </si>
  <si>
    <t>09NOIXX1466Y1Z7</t>
  </si>
  <si>
    <t>09NOIXX1467Z1Z8</t>
  </si>
  <si>
    <t>09NOIXX1468A1Z0</t>
  </si>
  <si>
    <t>27NGPXX1469B1Z1</t>
  </si>
  <si>
    <t>09NOIXX1470C1Z2</t>
  </si>
  <si>
    <t>07DELXX1471D1Z3</t>
  </si>
  <si>
    <t>24AHMXX1472E1Z4</t>
  </si>
  <si>
    <t>07DELXX1473F1Z5</t>
  </si>
  <si>
    <t>24AHMXX1474G1Z6</t>
  </si>
  <si>
    <t>24RJKXX1475H1Z7</t>
  </si>
  <si>
    <t>09NOIXX1476I1Z8</t>
  </si>
  <si>
    <t>06ROHXX1477J1Z0</t>
  </si>
  <si>
    <t>24BRDXX1478K1Z1</t>
  </si>
  <si>
    <t>24AHMXX1479L1Z2</t>
  </si>
  <si>
    <t>27NGPXX1480M1Z3</t>
  </si>
  <si>
    <t>24AHMXX1481N1Z4</t>
  </si>
  <si>
    <t>24SURXX1482O1Z5</t>
  </si>
  <si>
    <t>24BRDXX1483P1Z6</t>
  </si>
  <si>
    <t>09NOIXX1484Q1Z7</t>
  </si>
  <si>
    <t>24AHMXX1485R1Z8</t>
  </si>
  <si>
    <t>03BHTXX1486S1Z0</t>
  </si>
  <si>
    <t>24BRDXX1487T1Z1</t>
  </si>
  <si>
    <t>06HISXX1488U1Z2</t>
  </si>
  <si>
    <t>24AHMXX1489V1Z3</t>
  </si>
  <si>
    <t>09NOIXX1490W1Z4</t>
  </si>
  <si>
    <t>04CHDXX1491X1Z5</t>
  </si>
  <si>
    <t>09NOIXX1492Y1Z6</t>
  </si>
  <si>
    <t>24RJKXX1493Z1Z7</t>
  </si>
  <si>
    <t>06AMBXX1494A1Z8</t>
  </si>
  <si>
    <t>24RJKXX1495B1Z0</t>
  </si>
  <si>
    <t>07DELXX1496C1Z1</t>
  </si>
  <si>
    <t>06ROHXX1497D1Z2</t>
  </si>
  <si>
    <t>07DELXX1498E1Z3</t>
  </si>
  <si>
    <t>06AMBXX1499F1Z4</t>
  </si>
  <si>
    <t>04CHDXX1500G1Z5</t>
  </si>
  <si>
    <t>GSTIN</t>
  </si>
  <si>
    <t>NAME_001</t>
  </si>
  <si>
    <t>24***********Z1</t>
  </si>
  <si>
    <t>NAME_035</t>
  </si>
  <si>
    <t>NAME_002</t>
  </si>
  <si>
    <t>07***********Z2</t>
  </si>
  <si>
    <t>NAME_036</t>
  </si>
  <si>
    <t>NAME_003</t>
  </si>
  <si>
    <t>07***********Z3</t>
  </si>
  <si>
    <t>NAME_004</t>
  </si>
  <si>
    <t>07***********Z4</t>
  </si>
  <si>
    <t>NAME_037</t>
  </si>
  <si>
    <t>NAME_005</t>
  </si>
  <si>
    <t>09***********Z5</t>
  </si>
  <si>
    <t>NAME_038</t>
  </si>
  <si>
    <t>NAME_006</t>
  </si>
  <si>
    <t>24***********Z6</t>
  </si>
  <si>
    <t>NAME_039</t>
  </si>
  <si>
    <t>NAME_007</t>
  </si>
  <si>
    <t>04***********Z7</t>
  </si>
  <si>
    <t>NAME_040</t>
  </si>
  <si>
    <t>NAME_008</t>
  </si>
  <si>
    <t>04***********Z8</t>
  </si>
  <si>
    <t>07***********Z0</t>
  </si>
  <si>
    <t>NAME_009</t>
  </si>
  <si>
    <t>06***********Z1</t>
  </si>
  <si>
    <t>04***********Z2</t>
  </si>
  <si>
    <t>04***********Z3</t>
  </si>
  <si>
    <t>NAME_010</t>
  </si>
  <si>
    <t>24***********Z4</t>
  </si>
  <si>
    <t>NAME_011</t>
  </si>
  <si>
    <t>24***********Z5</t>
  </si>
  <si>
    <t>NAME_041</t>
  </si>
  <si>
    <t>NAME_012</t>
  </si>
  <si>
    <t>09***********Z7</t>
  </si>
  <si>
    <t>NAME_013</t>
  </si>
  <si>
    <t>06***********Z8</t>
  </si>
  <si>
    <t>24***********Z0</t>
  </si>
  <si>
    <t>NAME_014</t>
  </si>
  <si>
    <t>NAME_015</t>
  </si>
  <si>
    <t>24***********Z2</t>
  </si>
  <si>
    <t>NAME_016</t>
  </si>
  <si>
    <t>24***********Z3</t>
  </si>
  <si>
    <t>NAME_017</t>
  </si>
  <si>
    <t>27***********Z4</t>
  </si>
  <si>
    <t>NAME_018</t>
  </si>
  <si>
    <t>07***********Z6</t>
  </si>
  <si>
    <t>NAME_019</t>
  </si>
  <si>
    <t>NAME_020</t>
  </si>
  <si>
    <t>27***********Z8</t>
  </si>
  <si>
    <t>06***********Z0</t>
  </si>
  <si>
    <t>NAME_042</t>
  </si>
  <si>
    <t>NAME_021</t>
  </si>
  <si>
    <t>NAME_022</t>
  </si>
  <si>
    <t>06***********Z4</t>
  </si>
  <si>
    <t>NAME_023</t>
  </si>
  <si>
    <t>06***********Z7</t>
  </si>
  <si>
    <t>NAME_024</t>
  </si>
  <si>
    <t>04***********Z1</t>
  </si>
  <si>
    <t>NAME_025</t>
  </si>
  <si>
    <t>09***********Z6</t>
  </si>
  <si>
    <t>27***********Z7</t>
  </si>
  <si>
    <t>07***********Z8</t>
  </si>
  <si>
    <t>NAME_026</t>
  </si>
  <si>
    <t>NAME_027</t>
  </si>
  <si>
    <t>07***********Z7</t>
  </si>
  <si>
    <t>06***********Z2</t>
  </si>
  <si>
    <t>NAME_028</t>
  </si>
  <si>
    <t>03***********Z3</t>
  </si>
  <si>
    <t>NAME_029</t>
  </si>
  <si>
    <t>24***********Z8</t>
  </si>
  <si>
    <t>NAME_030</t>
  </si>
  <si>
    <t>04***********Z4</t>
  </si>
  <si>
    <t>27***********Z0</t>
  </si>
  <si>
    <t>NAME_031</t>
  </si>
  <si>
    <t>09***********Z2</t>
  </si>
  <si>
    <t>09***********Z3</t>
  </si>
  <si>
    <t>NAME_032</t>
  </si>
  <si>
    <t>NAME_033</t>
  </si>
  <si>
    <t>06***********Z5</t>
  </si>
  <si>
    <t>09***********Z8</t>
  </si>
  <si>
    <t>07***********Z1</t>
  </si>
  <si>
    <t>24***********Z7</t>
  </si>
  <si>
    <t>NAME_034</t>
  </si>
  <si>
    <t>04***********Z5</t>
  </si>
  <si>
    <t>06***********Z6</t>
  </si>
  <si>
    <t>27***********Z3</t>
  </si>
  <si>
    <t>27***********Z6</t>
  </si>
  <si>
    <t>07***********Z5</t>
  </si>
  <si>
    <t>06***********Z3</t>
  </si>
  <si>
    <t>03***********Z6</t>
  </si>
  <si>
    <t>03***********Z5</t>
  </si>
  <si>
    <t>04***********Z6</t>
  </si>
  <si>
    <t>09***********Z4</t>
  </si>
  <si>
    <t>27***********Z5</t>
  </si>
  <si>
    <t>27***********Z1</t>
  </si>
  <si>
    <t>03***********Z4</t>
  </si>
  <si>
    <t>09***********Z1</t>
  </si>
  <si>
    <t>27***********Z2</t>
  </si>
  <si>
    <t>03***********Z7</t>
  </si>
  <si>
    <t>09***********Z0</t>
  </si>
  <si>
    <t>03***********Z0</t>
  </si>
  <si>
    <t>03***********Z8</t>
  </si>
  <si>
    <t>04***********Z0</t>
  </si>
  <si>
    <t>Row Labels</t>
  </si>
  <si>
    <t>Grand Total</t>
  </si>
  <si>
    <t>Total Sale</t>
  </si>
  <si>
    <t>Column Labels</t>
  </si>
  <si>
    <t>Total Total Sale</t>
  </si>
  <si>
    <t>Total Total Qty</t>
  </si>
  <si>
    <t>Customer-Wise Total Product Report</t>
  </si>
  <si>
    <t>Source: Data!AR2:BK502 | 500 Orders | Values: Total Sale (₹) &amp; Total Qty</t>
  </si>
  <si>
    <t>OVERALL KPIs</t>
  </si>
  <si>
    <t>Avg Sale per Order (₹)</t>
  </si>
  <si>
    <t>Avg Qty per Order</t>
  </si>
  <si>
    <t>Delivered Orders</t>
  </si>
  <si>
    <t>Pending Orders</t>
  </si>
  <si>
    <t>Delivery Rate (%)</t>
  </si>
  <si>
    <t>SALES BY PRODUCT</t>
  </si>
  <si>
    <t>Avg Sale/Order (₹)</t>
  </si>
  <si>
    <t>Share of Sales</t>
  </si>
  <si>
    <t>SALES BY QUARTER</t>
  </si>
  <si>
    <t>SALES BY STATE</t>
  </si>
  <si>
    <t>SALES BY SALESMAN</t>
  </si>
  <si>
    <t>SALES BY DEPOT</t>
  </si>
  <si>
    <t>Sales Depot</t>
  </si>
  <si>
    <t>ORDERS BY DAY OF WEEK</t>
  </si>
  <si>
    <t>Day</t>
  </si>
  <si>
    <t>Share</t>
  </si>
  <si>
    <t>Sunday</t>
  </si>
  <si>
    <t>Saturday</t>
  </si>
  <si>
    <t>Thursday</t>
  </si>
  <si>
    <t>Monday</t>
  </si>
  <si>
    <t>Tuesday</t>
  </si>
  <si>
    <t>Friday</t>
  </si>
  <si>
    <t>Wednesday</t>
  </si>
  <si>
    <t>DELIVERY STATUS</t>
  </si>
  <si>
    <t>Delivered</t>
  </si>
  <si>
    <t>Pending</t>
  </si>
  <si>
    <t>SALES ORDER DATA — SUMMARY DASHBOARD</t>
  </si>
  <si>
    <t>Source: Sheet2 | 500 Orders</t>
  </si>
  <si>
    <t>📊 KEY PERFORMANCE INDICATORS</t>
  </si>
  <si>
    <t>Average Sale per Order (₹)</t>
  </si>
  <si>
    <t>Average Receipt Days</t>
  </si>
  <si>
    <t>📦 SALES BY PRODUCT</t>
  </si>
  <si>
    <t>% of Sales</t>
  </si>
  <si>
    <t>🌏 SALES BY STATE</t>
  </si>
  <si>
    <t>🗓️ SALES BY QUARTER</t>
  </si>
  <si>
    <t>👤 SALES BY SALESMAN</t>
  </si>
  <si>
    <t>Comm %</t>
  </si>
  <si>
    <t>🚚 DELIVERY STATUS BREAKDOWN</t>
  </si>
  <si>
    <t>🏪 SALES BY DEPOT</t>
  </si>
  <si>
    <t>Delivery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</si>
</sst>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_ * #,##0_ ;_ * \-#,##0_ ;_ * &quot;-&quot;??_ ;_ @_ "/>
    <numFmt numFmtId="165" formatCode="hh:mm:ss\ AM/PM"/>
    <numFmt numFmtId="166" formatCode="\₹#,##0"/>
    <numFmt numFmtId="167" formatCode="#,##0.0"/>
    <numFmt numFmtId="168" formatCode="0.0%"/>
    <numFmt numFmtId="169" formatCode="0.0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FFFF"/>
      <name val="Calibri"/>
      <scheme val="minor"/>
    </font>
    <font>
      <b/>
      <sz val="13"/>
      <color rgb="FF1F4E79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i/>
      <sz val="11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375623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375623"/>
      <name val="Calibri"/>
      <family val="2"/>
      <scheme val="minor"/>
    </font>
    <font>
      <i/>
      <sz val="9"/>
      <color rgb="FF7F6000"/>
      <name val="Calibri"/>
      <family val="2"/>
      <scheme val="minor"/>
    </font>
    <font>
      <b/>
      <sz val="16"/>
      <color rgb="FF1F4E79"/>
      <name val="Calibri"/>
      <scheme val="minor"/>
    </font>
    <font>
      <i/>
      <sz val="10"/>
      <color rgb="FF80808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9"/>
      <color rgb="FF808080"/>
      <name val="Calibri"/>
      <family val="2"/>
      <scheme val="minor"/>
    </font>
    <font>
      <b/>
      <i/>
      <sz val="9"/>
      <color rgb="FF808080"/>
      <name val="Calibri"/>
      <family val="2"/>
      <scheme val="minor"/>
    </font>
    <font>
      <sz val="11"/>
      <color rgb="FFCC0000"/>
      <name val="Calibri"/>
      <family val="2"/>
      <scheme val="minor"/>
    </font>
    <font>
      <i/>
      <sz val="10"/>
      <color rgb="FFFFFFFF"/>
      <name val="Calibri"/>
      <family val="2"/>
      <scheme val="minor"/>
    </font>
    <font>
      <b/>
      <sz val="11"/>
      <color rgb="FF1F4E7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75623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7F7F7F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E8F5E9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EEA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4F7"/>
        <bgColor indexed="64"/>
      </patternFill>
    </fill>
    <fill>
      <patternFill patternType="solid">
        <fgColor rgb="FFEBF3FB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auto="1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auto="1"/>
      </bottom>
      <diagonal/>
    </border>
    <border>
      <left style="thin">
        <color auto="1"/>
      </left>
      <right style="thin">
        <color rgb="FFC0C0C0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rgb="FFC0C0C0"/>
      </right>
      <top style="thin">
        <color rgb="FFC0C0C0"/>
      </top>
      <bottom style="thin">
        <color auto="1"/>
      </bottom>
      <diagonal/>
    </border>
    <border>
      <left style="thin">
        <color rgb="FFC0C0C0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rgb="FFC0C0C0"/>
      </top>
      <bottom style="thin">
        <color auto="1"/>
      </bottom>
      <diagonal/>
    </border>
    <border>
      <left style="thin">
        <color auto="1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auto="1"/>
      </right>
      <top style="thin">
        <color rgb="FFC0C0C0"/>
      </top>
      <bottom/>
      <diagonal/>
    </border>
    <border>
      <left style="thin">
        <color auto="1"/>
      </left>
      <right style="thin">
        <color rgb="FFC0C0C0"/>
      </right>
      <top style="medium">
        <color rgb="FFC0C0C0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medium">
        <color rgb="FFC0C0C0"/>
      </top>
      <bottom style="thin">
        <color auto="1"/>
      </bottom>
      <diagonal/>
    </border>
    <border>
      <left style="thin">
        <color rgb="FFC0C0C0"/>
      </left>
      <right style="thin">
        <color auto="1"/>
      </right>
      <top style="medium">
        <color rgb="FFC0C0C0"/>
      </top>
      <bottom style="thin">
        <color auto="1"/>
      </bottom>
      <diagonal/>
    </border>
    <border>
      <left style="thin">
        <color auto="1"/>
      </left>
      <right style="thin">
        <color rgb="FFC0C0C0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auto="1"/>
      </bottom>
      <diagonal/>
    </border>
    <border>
      <left style="thin">
        <color rgb="FFC0C0C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C0C0C0"/>
      </right>
      <top style="medium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medium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medium">
        <color rgb="FFC0C0C0"/>
      </top>
      <bottom style="thin">
        <color rgb="FFC0C0C0"/>
      </bottom>
      <diagonal/>
    </border>
    <border>
      <left/>
      <right/>
      <top style="thin">
        <color rgb="FFBDD7EE"/>
      </top>
      <bottom style="thin">
        <color rgb="FFBDD7EE"/>
      </bottom>
      <diagonal/>
    </border>
    <border>
      <left/>
      <right/>
      <top style="thin">
        <color rgb="FFBDD7EE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2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left"/>
    </xf>
    <xf numFmtId="164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6" fillId="3" borderId="0" xfId="0" applyFont="1" applyFill="1"/>
    <xf numFmtId="0" fontId="3" fillId="0" borderId="0" xfId="0" applyFont="1"/>
    <xf numFmtId="0" fontId="3" fillId="5" borderId="0" xfId="0" applyFont="1" applyFill="1"/>
    <xf numFmtId="0" fontId="0" fillId="5" borderId="0" xfId="0" applyFill="1"/>
    <xf numFmtId="3" fontId="0" fillId="5" borderId="0" xfId="0" applyNumberFormat="1" applyFill="1"/>
    <xf numFmtId="166" fontId="0" fillId="0" borderId="0" xfId="0" applyNumberFormat="1"/>
    <xf numFmtId="166" fontId="0" fillId="5" borderId="0" xfId="0" applyNumberFormat="1" applyFill="1"/>
    <xf numFmtId="167" fontId="0" fillId="5" borderId="0" xfId="0" applyNumberFormat="1" applyFill="1"/>
    <xf numFmtId="167" fontId="0" fillId="0" borderId="0" xfId="0" applyNumberFormat="1"/>
    <xf numFmtId="3" fontId="0" fillId="0" borderId="0" xfId="0" applyNumberFormat="1"/>
    <xf numFmtId="168" fontId="0" fillId="5" borderId="0" xfId="0" applyNumberFormat="1" applyFill="1"/>
    <xf numFmtId="168" fontId="0" fillId="0" borderId="0" xfId="0" applyNumberFormat="1"/>
    <xf numFmtId="0" fontId="0" fillId="6" borderId="0" xfId="0" applyFill="1"/>
    <xf numFmtId="3" fontId="0" fillId="6" borderId="0" xfId="0" applyNumberFormat="1" applyFill="1"/>
    <xf numFmtId="168" fontId="0" fillId="6" borderId="0" xfId="0" applyNumberFormat="1" applyFill="1"/>
    <xf numFmtId="166" fontId="0" fillId="6" borderId="0" xfId="0" applyNumberFormat="1" applyFill="1"/>
    <xf numFmtId="0" fontId="0" fillId="7" borderId="0" xfId="0" applyFill="1"/>
    <xf numFmtId="3" fontId="0" fillId="7" borderId="0" xfId="0" applyNumberFormat="1" applyFill="1"/>
    <xf numFmtId="168" fontId="0" fillId="7" borderId="0" xfId="0" applyNumberFormat="1" applyFill="1"/>
    <xf numFmtId="166" fontId="0" fillId="7" borderId="0" xfId="0" applyNumberFormat="1" applyFill="1"/>
    <xf numFmtId="0" fontId="0" fillId="8" borderId="0" xfId="0" applyFill="1"/>
    <xf numFmtId="3" fontId="0" fillId="8" borderId="0" xfId="0" applyNumberFormat="1" applyFill="1"/>
    <xf numFmtId="166" fontId="0" fillId="8" borderId="0" xfId="0" applyNumberFormat="1" applyFill="1"/>
    <xf numFmtId="169" fontId="0" fillId="8" borderId="0" xfId="0" applyNumberFormat="1" applyFill="1"/>
    <xf numFmtId="0" fontId="0" fillId="9" borderId="0" xfId="0" applyFill="1"/>
    <xf numFmtId="3" fontId="0" fillId="9" borderId="0" xfId="0" applyNumberFormat="1" applyFill="1"/>
    <xf numFmtId="166" fontId="0" fillId="9" borderId="0" xfId="0" applyNumberFormat="1" applyFill="1"/>
    <xf numFmtId="169" fontId="0" fillId="9" borderId="0" xfId="0" applyNumberFormat="1" applyFill="1"/>
    <xf numFmtId="169" fontId="0" fillId="5" borderId="0" xfId="0" applyNumberFormat="1" applyFill="1"/>
    <xf numFmtId="169" fontId="0" fillId="0" borderId="0" xfId="0" applyNumberFormat="1"/>
    <xf numFmtId="0" fontId="6" fillId="10" borderId="0" xfId="0" applyFont="1" applyFill="1"/>
    <xf numFmtId="0" fontId="6" fillId="11" borderId="0" xfId="0" applyFont="1" applyFill="1" applyAlignment="1">
      <alignment horizontal="center"/>
    </xf>
    <xf numFmtId="0" fontId="11" fillId="12" borderId="0" xfId="0" applyFont="1" applyFill="1"/>
    <xf numFmtId="3" fontId="10" fillId="12" borderId="0" xfId="0" applyNumberFormat="1" applyFont="1" applyFill="1"/>
    <xf numFmtId="3" fontId="12" fillId="12" borderId="0" xfId="0" applyNumberFormat="1" applyFont="1" applyFill="1"/>
    <xf numFmtId="168" fontId="12" fillId="12" borderId="0" xfId="0" applyNumberFormat="1" applyFont="1" applyFill="1" applyAlignment="1">
      <alignment horizontal="center"/>
    </xf>
    <xf numFmtId="168" fontId="10" fillId="12" borderId="0" xfId="0" applyNumberFormat="1" applyFont="1" applyFill="1" applyAlignment="1">
      <alignment horizontal="center"/>
    </xf>
    <xf numFmtId="0" fontId="11" fillId="13" borderId="0" xfId="0" applyFont="1" applyFill="1"/>
    <xf numFmtId="3" fontId="10" fillId="13" borderId="0" xfId="0" applyNumberFormat="1" applyFont="1" applyFill="1"/>
    <xf numFmtId="3" fontId="12" fillId="13" borderId="0" xfId="0" applyNumberFormat="1" applyFont="1" applyFill="1"/>
    <xf numFmtId="168" fontId="12" fillId="13" borderId="0" xfId="0" applyNumberFormat="1" applyFont="1" applyFill="1" applyAlignment="1">
      <alignment horizontal="center"/>
    </xf>
    <xf numFmtId="168" fontId="10" fillId="13" borderId="0" xfId="0" applyNumberFormat="1" applyFont="1" applyFill="1" applyAlignment="1">
      <alignment horizontal="center"/>
    </xf>
    <xf numFmtId="3" fontId="6" fillId="10" borderId="0" xfId="0" applyNumberFormat="1" applyFont="1" applyFill="1"/>
    <xf numFmtId="168" fontId="6" fillId="10" borderId="0" xfId="0" applyNumberFormat="1" applyFont="1" applyFill="1" applyAlignment="1">
      <alignment horizontal="center"/>
    </xf>
    <xf numFmtId="0" fontId="13" fillId="12" borderId="0" xfId="0" applyFont="1" applyFill="1" applyAlignment="1">
      <alignment horizontal="center"/>
    </xf>
    <xf numFmtId="0" fontId="13" fillId="13" borderId="0" xfId="0" applyFont="1" applyFill="1" applyAlignment="1">
      <alignment horizontal="center"/>
    </xf>
    <xf numFmtId="0" fontId="14" fillId="13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10" fontId="6" fillId="10" borderId="0" xfId="0" applyNumberFormat="1" applyFont="1" applyFill="1" applyAlignment="1">
      <alignment horizontal="center"/>
    </xf>
    <xf numFmtId="0" fontId="6" fillId="10" borderId="0" xfId="0" applyFont="1" applyFill="1" applyAlignment="1">
      <alignment horizontal="left"/>
    </xf>
    <xf numFmtId="168" fontId="15" fillId="12" borderId="0" xfId="0" applyNumberFormat="1" applyFont="1" applyFill="1" applyAlignment="1">
      <alignment horizontal="center"/>
    </xf>
    <xf numFmtId="0" fontId="10" fillId="12" borderId="0" xfId="0" applyFont="1" applyFill="1" applyAlignment="1">
      <alignment wrapText="1"/>
    </xf>
    <xf numFmtId="168" fontId="16" fillId="13" borderId="0" xfId="0" applyNumberFormat="1" applyFont="1" applyFill="1" applyAlignment="1">
      <alignment horizontal="center"/>
    </xf>
    <xf numFmtId="0" fontId="10" fillId="13" borderId="0" xfId="0" applyFont="1" applyFill="1" applyAlignment="1">
      <alignment wrapText="1"/>
    </xf>
    <xf numFmtId="168" fontId="16" fillId="12" borderId="0" xfId="0" applyNumberFormat="1" applyFont="1" applyFill="1" applyAlignment="1">
      <alignment horizontal="center"/>
    </xf>
    <xf numFmtId="0" fontId="18" fillId="0" borderId="0" xfId="0" applyFont="1"/>
    <xf numFmtId="0" fontId="19" fillId="0" borderId="0" xfId="0" applyFont="1"/>
    <xf numFmtId="0" fontId="9" fillId="3" borderId="0" xfId="0" applyFont="1" applyFill="1"/>
    <xf numFmtId="0" fontId="0" fillId="3" borderId="0" xfId="0" applyFill="1"/>
    <xf numFmtId="0" fontId="3" fillId="4" borderId="0" xfId="0" applyFont="1" applyFill="1" applyAlignment="1">
      <alignment horizontal="center"/>
    </xf>
    <xf numFmtId="168" fontId="20" fillId="0" borderId="0" xfId="0" applyNumberFormat="1" applyFont="1" applyAlignment="1">
      <alignment horizontal="center"/>
    </xf>
    <xf numFmtId="0" fontId="21" fillId="0" borderId="0" xfId="0" applyFont="1"/>
    <xf numFmtId="10" fontId="20" fillId="0" borderId="0" xfId="0" applyNumberFormat="1" applyFont="1" applyAlignment="1">
      <alignment horizontal="center"/>
    </xf>
    <xf numFmtId="3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168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right"/>
    </xf>
    <xf numFmtId="0" fontId="3" fillId="4" borderId="4" xfId="0" applyFont="1" applyFill="1" applyBorder="1" applyAlignment="1">
      <alignment horizontal="center"/>
    </xf>
    <xf numFmtId="0" fontId="0" fillId="4" borderId="6" xfId="0" applyFill="1" applyBorder="1"/>
    <xf numFmtId="0" fontId="0" fillId="0" borderId="7" xfId="0" applyBorder="1"/>
    <xf numFmtId="0" fontId="22" fillId="4" borderId="9" xfId="0" applyFont="1" applyFill="1" applyBorder="1" applyAlignment="1">
      <alignment horizontal="center"/>
    </xf>
    <xf numFmtId="3" fontId="0" fillId="0" borderId="10" xfId="0" applyNumberFormat="1" applyBorder="1" applyAlignment="1">
      <alignment horizontal="right"/>
    </xf>
    <xf numFmtId="168" fontId="0" fillId="0" borderId="10" xfId="0" applyNumberFormat="1" applyBorder="1" applyAlignment="1">
      <alignment horizontal="center"/>
    </xf>
    <xf numFmtId="0" fontId="3" fillId="4" borderId="6" xfId="0" applyFont="1" applyFill="1" applyBorder="1"/>
    <xf numFmtId="0" fontId="3" fillId="0" borderId="8" xfId="0" applyFont="1" applyBorder="1"/>
    <xf numFmtId="0" fontId="3" fillId="4" borderId="9" xfId="0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3" fontId="23" fillId="0" borderId="2" xfId="0" applyNumberFormat="1" applyFon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0" fontId="0" fillId="0" borderId="2" xfId="0" applyBorder="1"/>
    <xf numFmtId="0" fontId="3" fillId="0" borderId="7" xfId="0" applyFont="1" applyBorder="1"/>
    <xf numFmtId="3" fontId="3" fillId="0" borderId="10" xfId="0" applyNumberFormat="1" applyFont="1" applyBorder="1" applyAlignment="1">
      <alignment horizontal="right"/>
    </xf>
    <xf numFmtId="3" fontId="23" fillId="0" borderId="10" xfId="0" applyNumberFormat="1" applyFont="1" applyBorder="1" applyAlignment="1">
      <alignment horizontal="right"/>
    </xf>
    <xf numFmtId="168" fontId="0" fillId="0" borderId="10" xfId="0" applyNumberFormat="1" applyBorder="1" applyAlignment="1">
      <alignment horizontal="right"/>
    </xf>
    <xf numFmtId="0" fontId="0" fillId="0" borderId="10" xfId="0" applyBorder="1"/>
    <xf numFmtId="3" fontId="0" fillId="0" borderId="2" xfId="0" applyNumberFormat="1" applyBorder="1" applyAlignment="1">
      <alignment horizontal="center"/>
    </xf>
    <xf numFmtId="0" fontId="0" fillId="0" borderId="5" xfId="0" applyBorder="1"/>
    <xf numFmtId="3" fontId="3" fillId="7" borderId="5" xfId="0" applyNumberFormat="1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/>
    <xf numFmtId="3" fontId="0" fillId="0" borderId="13" xfId="0" applyNumberFormat="1" applyBorder="1" applyAlignment="1">
      <alignment horizontal="right"/>
    </xf>
    <xf numFmtId="0" fontId="0" fillId="0" borderId="14" xfId="0" applyBorder="1"/>
    <xf numFmtId="3" fontId="0" fillId="0" borderId="15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168" fontId="0" fillId="0" borderId="3" xfId="0" applyNumberFormat="1" applyBorder="1" applyAlignment="1">
      <alignment horizontal="center"/>
    </xf>
    <xf numFmtId="0" fontId="3" fillId="0" borderId="14" xfId="0" applyFont="1" applyBorder="1"/>
    <xf numFmtId="3" fontId="3" fillId="0" borderId="15" xfId="0" applyNumberFormat="1" applyFont="1" applyBorder="1" applyAlignment="1">
      <alignment horizontal="right"/>
    </xf>
    <xf numFmtId="168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right"/>
    </xf>
    <xf numFmtId="3" fontId="23" fillId="0" borderId="3" xfId="0" applyNumberFormat="1" applyFont="1" applyBorder="1" applyAlignment="1">
      <alignment horizontal="right"/>
    </xf>
    <xf numFmtId="3" fontId="23" fillId="0" borderId="13" xfId="0" applyNumberFormat="1" applyFont="1" applyBorder="1" applyAlignment="1">
      <alignment horizontal="right"/>
    </xf>
    <xf numFmtId="0" fontId="0" fillId="0" borderId="17" xfId="0" applyBorder="1"/>
    <xf numFmtId="168" fontId="0" fillId="0" borderId="18" xfId="0" applyNumberFormat="1" applyBorder="1" applyAlignment="1">
      <alignment horizontal="right"/>
    </xf>
    <xf numFmtId="168" fontId="0" fillId="0" borderId="19" xfId="0" applyNumberFormat="1" applyBorder="1" applyAlignment="1">
      <alignment horizontal="right"/>
    </xf>
    <xf numFmtId="0" fontId="3" fillId="0" borderId="20" xfId="0" applyFont="1" applyBorder="1"/>
    <xf numFmtId="3" fontId="3" fillId="7" borderId="21" xfId="0" applyNumberFormat="1" applyFont="1" applyFill="1" applyBorder="1" applyAlignment="1">
      <alignment horizontal="right"/>
    </xf>
    <xf numFmtId="3" fontId="3" fillId="7" borderId="2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/>
    </xf>
    <xf numFmtId="0" fontId="17" fillId="6" borderId="0" xfId="0" applyFont="1" applyFill="1" applyAlignment="1">
      <alignment wrapText="1"/>
    </xf>
    <xf numFmtId="0" fontId="7" fillId="10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0" fillId="0" borderId="0" xfId="0"/>
    <xf numFmtId="0" fontId="9" fillId="10" borderId="0" xfId="0" applyFont="1" applyFill="1"/>
    <xf numFmtId="0" fontId="0" fillId="0" borderId="0" xfId="0" applyAlignment="1">
      <alignment horizontal="left"/>
    </xf>
    <xf numFmtId="0" fontId="0" fillId="14" borderId="0" xfId="0" applyFill="1"/>
    <xf numFmtId="3" fontId="0" fillId="14" borderId="0" xfId="0" applyNumberFormat="1" applyFill="1"/>
    <xf numFmtId="3" fontId="6" fillId="3" borderId="0" xfId="0" applyNumberFormat="1" applyFont="1" applyFill="1"/>
    <xf numFmtId="0" fontId="7" fillId="3" borderId="0" xfId="0" applyFont="1" applyFill="1" applyAlignment="1">
      <alignment horizontal="center"/>
    </xf>
    <xf numFmtId="0" fontId="24" fillId="11" borderId="0" xfId="0" applyFont="1" applyFill="1" applyAlignment="1">
      <alignment horizontal="center"/>
    </xf>
    <xf numFmtId="0" fontId="25" fillId="15" borderId="0" xfId="0" applyFont="1" applyFill="1"/>
    <xf numFmtId="3" fontId="25" fillId="15" borderId="0" xfId="0" applyNumberFormat="1" applyFont="1" applyFill="1"/>
    <xf numFmtId="0" fontId="6" fillId="3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3" fontId="26" fillId="0" borderId="0" xfId="0" applyNumberFormat="1" applyFont="1" applyFill="1"/>
    <xf numFmtId="0" fontId="26" fillId="0" borderId="0" xfId="0" applyFont="1" applyFill="1"/>
    <xf numFmtId="0" fontId="0" fillId="0" borderId="0" xfId="0" applyAlignment="1">
      <alignment horizontal="center"/>
    </xf>
    <xf numFmtId="0" fontId="9" fillId="11" borderId="0" xfId="0" applyFont="1" applyFill="1"/>
    <xf numFmtId="0" fontId="3" fillId="4" borderId="0" xfId="0" applyFont="1" applyFill="1"/>
    <xf numFmtId="0" fontId="9" fillId="11" borderId="0" xfId="0" applyFont="1" applyFill="1"/>
    <xf numFmtId="0" fontId="0" fillId="16" borderId="0" xfId="0" applyFill="1"/>
    <xf numFmtId="3" fontId="0" fillId="16" borderId="0" xfId="0" applyNumberFormat="1" applyFill="1" applyAlignment="1">
      <alignment horizontal="center"/>
    </xf>
    <xf numFmtId="3" fontId="0" fillId="16" borderId="0" xfId="0" applyNumberFormat="1" applyFill="1"/>
    <xf numFmtId="166" fontId="0" fillId="16" borderId="0" xfId="0" applyNumberFormat="1" applyFill="1"/>
    <xf numFmtId="168" fontId="0" fillId="16" borderId="0" xfId="0" applyNumberFormat="1" applyFill="1"/>
    <xf numFmtId="3" fontId="0" fillId="14" borderId="0" xfId="0" applyNumberFormat="1" applyFill="1" applyAlignment="1">
      <alignment horizontal="center"/>
    </xf>
    <xf numFmtId="166" fontId="0" fillId="14" borderId="0" xfId="0" applyNumberFormat="1" applyFill="1"/>
    <xf numFmtId="168" fontId="0" fillId="14" borderId="0" xfId="0" applyNumberFormat="1" applyFill="1"/>
    <xf numFmtId="3" fontId="27" fillId="16" borderId="0" xfId="0" applyNumberFormat="1" applyFont="1" applyFill="1" applyAlignment="1">
      <alignment horizontal="center"/>
    </xf>
    <xf numFmtId="168" fontId="27" fillId="16" borderId="0" xfId="0" applyNumberFormat="1" applyFont="1" applyFill="1"/>
    <xf numFmtId="3" fontId="28" fillId="14" borderId="0" xfId="0" applyNumberFormat="1" applyFont="1" applyFill="1" applyAlignment="1">
      <alignment horizontal="center"/>
    </xf>
    <xf numFmtId="168" fontId="28" fillId="14" borderId="0" xfId="0" applyNumberFormat="1" applyFont="1" applyFill="1"/>
    <xf numFmtId="0" fontId="3" fillId="6" borderId="0" xfId="0" applyFont="1" applyFill="1"/>
    <xf numFmtId="3" fontId="3" fillId="6" borderId="0" xfId="0" applyNumberFormat="1" applyFont="1" applyFill="1" applyAlignment="1">
      <alignment horizontal="center"/>
    </xf>
    <xf numFmtId="3" fontId="3" fillId="6" borderId="0" xfId="0" applyNumberFormat="1" applyFont="1" applyFill="1"/>
    <xf numFmtId="166" fontId="3" fillId="6" borderId="0" xfId="0" applyNumberFormat="1" applyFont="1" applyFill="1"/>
    <xf numFmtId="168" fontId="3" fillId="6" borderId="0" xfId="0" applyNumberFormat="1" applyFont="1" applyFill="1"/>
    <xf numFmtId="169" fontId="0" fillId="14" borderId="0" xfId="0" applyNumberFormat="1" applyFill="1"/>
    <xf numFmtId="0" fontId="29" fillId="0" borderId="0" xfId="0" applyFont="1" applyAlignment="1">
      <alignment horizontal="center"/>
    </xf>
    <xf numFmtId="0" fontId="0" fillId="16" borderId="0" xfId="0" applyFill="1" applyBorder="1"/>
    <xf numFmtId="0" fontId="0" fillId="14" borderId="24" xfId="0" applyFill="1" applyBorder="1"/>
    <xf numFmtId="3" fontId="0" fillId="14" borderId="24" xfId="0" applyNumberFormat="1" applyFill="1" applyBorder="1"/>
    <xf numFmtId="0" fontId="0" fillId="16" borderId="24" xfId="0" applyFill="1" applyBorder="1"/>
    <xf numFmtId="3" fontId="0" fillId="16" borderId="24" xfId="0" applyNumberFormat="1" applyFill="1" applyBorder="1"/>
    <xf numFmtId="169" fontId="0" fillId="14" borderId="24" xfId="0" applyNumberFormat="1" applyFill="1" applyBorder="1"/>
    <xf numFmtId="0" fontId="0" fillId="15" borderId="23" xfId="0" applyFill="1" applyBorder="1"/>
    <xf numFmtId="168" fontId="0" fillId="15" borderId="23" xfId="0" applyNumberFormat="1" applyFill="1" applyBorder="1"/>
    <xf numFmtId="3" fontId="0" fillId="16" borderId="0" xfId="0" applyNumberFormat="1" applyFill="1" applyBorder="1"/>
    <xf numFmtId="168" fontId="0" fillId="16" borderId="0" xfId="0" applyNumberFormat="1" applyFill="1" applyBorder="1"/>
    <xf numFmtId="168" fontId="0" fillId="14" borderId="24" xfId="0" applyNumberFormat="1" applyFill="1" applyBorder="1"/>
    <xf numFmtId="168" fontId="0" fillId="16" borderId="24" xfId="0" applyNumberFormat="1" applyFill="1" applyBorder="1"/>
    <xf numFmtId="0" fontId="3" fillId="15" borderId="23" xfId="0" applyFont="1" applyFill="1" applyBorder="1"/>
    <xf numFmtId="3" fontId="3" fillId="15" borderId="23" xfId="0" applyNumberFormat="1" applyFont="1" applyFill="1" applyBorder="1"/>
    <xf numFmtId="168" fontId="3" fillId="15" borderId="23" xfId="0" applyNumberFormat="1" applyFont="1" applyFill="1" applyBorder="1"/>
    <xf numFmtId="0" fontId="0" fillId="14" borderId="0" xfId="0" applyFill="1" applyBorder="1"/>
    <xf numFmtId="3" fontId="0" fillId="14" borderId="0" xfId="0" applyNumberFormat="1" applyFill="1" applyBorder="1"/>
    <xf numFmtId="168" fontId="0" fillId="14" borderId="0" xfId="0" applyNumberFormat="1" applyFill="1" applyBorder="1"/>
    <xf numFmtId="169" fontId="0" fillId="14" borderId="0" xfId="0" applyNumberFormat="1" applyFill="1" applyBorder="1"/>
    <xf numFmtId="169" fontId="0" fillId="16" borderId="24" xfId="0" applyNumberFormat="1" applyFill="1" applyBorder="1"/>
    <xf numFmtId="169" fontId="0" fillId="16" borderId="0" xfId="0" applyNumberFormat="1" applyFill="1" applyBorder="1"/>
  </cellXfs>
  <cellStyles count="2">
    <cellStyle name="Comma" xfId="1" builtinId="3"/>
    <cellStyle name="Normal" xfId="0" builtinId="0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ill>
        <patternFill patternType="solid">
          <fgColor indexed="64"/>
          <bgColor rgb="FFD6E4F7"/>
        </patternFill>
      </fill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color rgb="FF1F4E79"/>
      </font>
    </dxf>
    <dxf>
      <font>
        <b/>
      </font>
    </dxf>
    <dxf>
      <font>
        <b/>
      </font>
    </dxf>
    <dxf>
      <fill>
        <patternFill patternType="solid">
          <fgColor indexed="64"/>
          <bgColor rgb="FF1F4E79"/>
        </patternFill>
      </fill>
    </dxf>
    <dxf>
      <fill>
        <patternFill patternType="solid">
          <fgColor indexed="64"/>
          <bgColor rgb="FF1F4E79"/>
        </patternFill>
      </fill>
    </dxf>
    <dxf>
      <font>
        <color rgb="FFFFFFFF"/>
      </font>
    </dxf>
    <dxf>
      <font>
        <color rgb="FFFFFFFF"/>
      </font>
    </dxf>
    <dxf>
      <font>
        <b val="0"/>
      </font>
    </dxf>
    <dxf>
      <font>
        <b val="0"/>
      </font>
    </dxf>
    <dxf>
      <fill>
        <patternFill patternType="none"/>
      </fill>
    </dxf>
    <dxf>
      <fill>
        <patternFill patternType="none"/>
      </fill>
    </dxf>
    <dxf>
      <font>
        <color rgb="FF000000"/>
      </font>
    </dxf>
    <dxf>
      <font>
        <color rgb="FF000000"/>
      </font>
    </dxf>
    <dxf>
      <font>
        <b/>
      </font>
    </dxf>
    <dxf>
      <font>
        <b/>
      </font>
    </dxf>
    <dxf>
      <fill>
        <patternFill patternType="solid">
          <fgColor indexed="64"/>
          <bgColor rgb="FF1F4E79"/>
        </patternFill>
      </fill>
    </dxf>
    <dxf>
      <fill>
        <patternFill patternType="solid">
          <fgColor indexed="64"/>
          <bgColor rgb="FF1F4E79"/>
        </patternFill>
      </fill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ichStyles" Target="richData/richStyles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Array" Target="richData/rdarray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microsoft.com/office/2017/06/relationships/rdSupportingPropertyBag" Target="richData/rdsupporting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23" Type="http://schemas.microsoft.com/office/2023/09/relationships/Python" Target="python.xml"/><Relationship Id="rId10" Type="http://schemas.openxmlformats.org/officeDocument/2006/relationships/pivotCacheDefinition" Target="pivotCache/pivotCacheDefinition1.xml"/><Relationship Id="rId19" Type="http://schemas.microsoft.com/office/2017/06/relationships/rdSupportingPropertyBagStructure" Target="richData/rdsupportingpropertybag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Product-Wise 5-Year Sales Projection (FY22 Actual → FY27 Projected)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'5-Year Sales Projection'!$A$6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Projection'!$B$6:$H$6</c:f>
              <c:numCache>
                <c:formatCode>0.0%</c:formatCode>
                <c:ptCount val="7"/>
                <c:pt idx="0" formatCode="#,##0">
                  <c:v>6157921</c:v>
                </c:pt>
                <c:pt idx="1">
                  <c:v>0.09</c:v>
                </c:pt>
                <c:pt idx="2" formatCode="#,##0">
                  <c:v>6712134</c:v>
                </c:pt>
                <c:pt idx="3" formatCode="#,##0">
                  <c:v>7316226</c:v>
                </c:pt>
                <c:pt idx="4" formatCode="#,##0">
                  <c:v>7974686</c:v>
                </c:pt>
                <c:pt idx="5" formatCode="#,##0">
                  <c:v>8692408</c:v>
                </c:pt>
                <c:pt idx="6" formatCode="#,##0">
                  <c:v>9474725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26-43D5-8435-2BB7D348C761}"/>
            </c:ext>
          </c:extLst>
        </c:ser>
        <c:ser>
          <c:idx val="1"/>
          <c:order val="1"/>
          <c:tx>
            <c:strRef>
              <c:f>'5-Year Sales Projection'!$A$7</c:f>
              <c:strCache>
                <c:ptCount val="1"/>
                <c:pt idx="0">
                  <c:v>BT SPEAKER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Projection'!$B$7:$H$7</c:f>
              <c:numCache>
                <c:formatCode>0.0%</c:formatCode>
                <c:ptCount val="7"/>
                <c:pt idx="0" formatCode="#,##0">
                  <c:v>11600402</c:v>
                </c:pt>
                <c:pt idx="1">
                  <c:v>0.1</c:v>
                </c:pt>
                <c:pt idx="2" formatCode="#,##0">
                  <c:v>12760442</c:v>
                </c:pt>
                <c:pt idx="3" formatCode="#,##0">
                  <c:v>14036486</c:v>
                </c:pt>
                <c:pt idx="4" formatCode="#,##0">
                  <c:v>15440135</c:v>
                </c:pt>
                <c:pt idx="5" formatCode="#,##0">
                  <c:v>16984149</c:v>
                </c:pt>
                <c:pt idx="6" formatCode="#,##0">
                  <c:v>18682563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26-43D5-8435-2BB7D348C761}"/>
            </c:ext>
          </c:extLst>
        </c:ser>
        <c:ser>
          <c:idx val="2"/>
          <c:order val="2"/>
          <c:tx>
            <c:strRef>
              <c:f>'5-Year Sales Projection'!$A$8</c:f>
              <c:strCache>
                <c:ptCount val="1"/>
                <c:pt idx="0">
                  <c:v>CHARGER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Projection'!$B$8:$H$8</c:f>
              <c:numCache>
                <c:formatCode>0.0%</c:formatCode>
                <c:ptCount val="7"/>
                <c:pt idx="0" formatCode="#,##0">
                  <c:v>6058480</c:v>
                </c:pt>
                <c:pt idx="1">
                  <c:v>0.08</c:v>
                </c:pt>
                <c:pt idx="2" formatCode="#,##0">
                  <c:v>6543158</c:v>
                </c:pt>
                <c:pt idx="3" formatCode="#,##0">
                  <c:v>7066611</c:v>
                </c:pt>
                <c:pt idx="4" formatCode="#,##0">
                  <c:v>7631940</c:v>
                </c:pt>
                <c:pt idx="5" formatCode="#,##0">
                  <c:v>8242495</c:v>
                </c:pt>
                <c:pt idx="6" formatCode="#,##0">
                  <c:v>8901895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26-43D5-8435-2BB7D348C761}"/>
            </c:ext>
          </c:extLst>
        </c:ser>
        <c:ser>
          <c:idx val="3"/>
          <c:order val="3"/>
          <c:tx>
            <c:strRef>
              <c:f>'5-Year Sales Projection'!$A$9</c:f>
              <c:strCache>
                <c:ptCount val="1"/>
                <c:pt idx="0">
                  <c:v>COVER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Projection'!$B$9:$H$9</c:f>
              <c:numCache>
                <c:formatCode>0.0%</c:formatCode>
                <c:ptCount val="7"/>
                <c:pt idx="0" formatCode="#,##0">
                  <c:v>6609421</c:v>
                </c:pt>
                <c:pt idx="1">
                  <c:v>0.1</c:v>
                </c:pt>
                <c:pt idx="2" formatCode="#,##0">
                  <c:v>7270363</c:v>
                </c:pt>
                <c:pt idx="3" formatCode="#,##0">
                  <c:v>7997399</c:v>
                </c:pt>
                <c:pt idx="4" formatCode="#,##0">
                  <c:v>8797139</c:v>
                </c:pt>
                <c:pt idx="5" formatCode="#,##0">
                  <c:v>9676853</c:v>
                </c:pt>
                <c:pt idx="6" formatCode="#,##0">
                  <c:v>10644539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26-43D5-8435-2BB7D348C761}"/>
            </c:ext>
          </c:extLst>
        </c:ser>
        <c:ser>
          <c:idx val="4"/>
          <c:order val="4"/>
          <c:tx>
            <c:strRef>
              <c:f>'5-Year Sales Projection'!$A$10</c:f>
              <c:strCache>
                <c:ptCount val="1"/>
                <c:pt idx="0">
                  <c:v>DISPLAY GUARD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Projection'!$B$10:$H$10</c:f>
              <c:numCache>
                <c:formatCode>0.0%</c:formatCode>
                <c:ptCount val="7"/>
                <c:pt idx="0" formatCode="#,##0">
                  <c:v>6065993</c:v>
                </c:pt>
                <c:pt idx="1">
                  <c:v>0.09</c:v>
                </c:pt>
                <c:pt idx="2" formatCode="#,##0">
                  <c:v>6611932</c:v>
                </c:pt>
                <c:pt idx="3" formatCode="#,##0">
                  <c:v>7207006</c:v>
                </c:pt>
                <c:pt idx="4" formatCode="#,##0">
                  <c:v>7855637</c:v>
                </c:pt>
                <c:pt idx="5" formatCode="#,##0">
                  <c:v>8562644</c:v>
                </c:pt>
                <c:pt idx="6" formatCode="#,##0">
                  <c:v>9333282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26-43D5-8435-2BB7D348C761}"/>
            </c:ext>
          </c:extLst>
        </c:ser>
        <c:ser>
          <c:idx val="5"/>
          <c:order val="5"/>
          <c:tx>
            <c:strRef>
              <c:f>'5-Year Sales Projection'!$A$11</c:f>
              <c:strCache>
                <c:ptCount val="1"/>
                <c:pt idx="0">
                  <c:v>POWER BANK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Projection'!$B$11:$H$11</c:f>
              <c:numCache>
                <c:formatCode>0.0%</c:formatCode>
                <c:ptCount val="7"/>
                <c:pt idx="0" formatCode="#,##0">
                  <c:v>24010291</c:v>
                </c:pt>
                <c:pt idx="1">
                  <c:v>0.13</c:v>
                </c:pt>
                <c:pt idx="2" formatCode="#,##0">
                  <c:v>27131629</c:v>
                </c:pt>
                <c:pt idx="3" formatCode="#,##0">
                  <c:v>30658741</c:v>
                </c:pt>
                <c:pt idx="4" formatCode="#,##0">
                  <c:v>34644377</c:v>
                </c:pt>
                <c:pt idx="5" formatCode="#,##0">
                  <c:v>39148146</c:v>
                </c:pt>
                <c:pt idx="6" formatCode="#,##0">
                  <c:v>44237405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26-43D5-8435-2BB7D348C761}"/>
            </c:ext>
          </c:extLst>
        </c:ser>
        <c:ser>
          <c:idx val="6"/>
          <c:order val="6"/>
          <c:tx>
            <c:strRef>
              <c:f>'5-Year Sales Projection'!$A$12</c:f>
              <c:strCache>
                <c:ptCount val="1"/>
                <c:pt idx="0">
                  <c:v>TOUCH PAD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'5-Year Sales Projection'!$B$5:$H$5</c:f>
              <c:strCache>
                <c:ptCount val="7"/>
                <c:pt idx="0">
                  <c:v>FY 21-22 (Actual)</c:v>
                </c:pt>
                <c:pt idx="1">
                  <c:v>Growth %</c:v>
                </c:pt>
                <c:pt idx="2">
                  <c:v>FY 22-23</c:v>
                </c:pt>
                <c:pt idx="3">
                  <c:v>FY 23-24</c:v>
                </c:pt>
                <c:pt idx="4">
                  <c:v>FY 24-25</c:v>
                </c:pt>
                <c:pt idx="5">
                  <c:v>FY 25-26</c:v>
                </c:pt>
                <c:pt idx="6">
                  <c:v>FY 26-27</c:v>
                </c:pt>
              </c:strCache>
            </c:strRef>
          </c:cat>
          <c:val>
            <c:numRef>
              <c:f>'5-Year Sales Projection'!$B$12:$H$12</c:f>
              <c:numCache>
                <c:formatCode>0.0%</c:formatCode>
                <c:ptCount val="7"/>
                <c:pt idx="0" formatCode="#,##0">
                  <c:v>7196122</c:v>
                </c:pt>
                <c:pt idx="1">
                  <c:v>0.06</c:v>
                </c:pt>
                <c:pt idx="2" formatCode="#,##0">
                  <c:v>7627889</c:v>
                </c:pt>
                <c:pt idx="3" formatCode="#,##0">
                  <c:v>8085563</c:v>
                </c:pt>
                <c:pt idx="4" formatCode="#,##0">
                  <c:v>8570696</c:v>
                </c:pt>
                <c:pt idx="5" formatCode="#,##0">
                  <c:v>9084938</c:v>
                </c:pt>
                <c:pt idx="6" formatCode="#,##0">
                  <c:v>9630035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26-43D5-8435-2BB7D348C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8491808"/>
        <c:axId val="338496608"/>
      </c:barChart>
      <c:catAx>
        <c:axId val="33849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96608"/>
        <c:crosses val="autoZero"/>
        <c:auto val="1"/>
        <c:lblAlgn val="ctr"/>
        <c:lblOffset val="100"/>
        <c:noMultiLvlLbl val="0"/>
      </c:catAx>
      <c:valAx>
        <c:axId val="33849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9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3-Year Financial Projection (₹)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'3-Year Projected Financials'!$I$4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'3-Year Projected Financials'!$H$5:$H$8</c:f>
              <c:strCache>
                <c:ptCount val="4"/>
                <c:pt idx="0">
                  <c:v>Base Year</c:v>
                </c:pt>
                <c:pt idx="1">
                  <c:v>Year 1</c:v>
                </c:pt>
                <c:pt idx="2">
                  <c:v>Year 2</c:v>
                </c:pt>
                <c:pt idx="3">
                  <c:v>Year 3</c:v>
                </c:pt>
              </c:strCache>
            </c:strRef>
          </c:cat>
          <c:val>
            <c:numRef>
              <c:f>'3-Year Projected Financials'!$I$5:$I$8</c:f>
              <c:numCache>
                <c:formatCode>#,##0</c:formatCode>
                <c:ptCount val="4"/>
                <c:pt idx="0">
                  <c:v>67698630</c:v>
                </c:pt>
                <c:pt idx="1">
                  <c:v>74468493</c:v>
                </c:pt>
                <c:pt idx="2">
                  <c:v>83404712.160000011</c:v>
                </c:pt>
                <c:pt idx="3">
                  <c:v>95915418.984000012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7-4167-936D-BB67B8F922ED}"/>
            </c:ext>
          </c:extLst>
        </c:ser>
        <c:ser>
          <c:idx val="1"/>
          <c:order val="1"/>
          <c:tx>
            <c:strRef>
              <c:f>'3-Year Projected Financials'!$J$4</c:f>
              <c:strCache>
                <c:ptCount val="1"/>
                <c:pt idx="0">
                  <c:v>Net Profit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'3-Year Projected Financials'!$H$5:$H$8</c:f>
              <c:strCache>
                <c:ptCount val="4"/>
                <c:pt idx="0">
                  <c:v>Base Year</c:v>
                </c:pt>
                <c:pt idx="1">
                  <c:v>Year 1</c:v>
                </c:pt>
                <c:pt idx="2">
                  <c:v>Year 2</c:v>
                </c:pt>
                <c:pt idx="3">
                  <c:v>Year 3</c:v>
                </c:pt>
              </c:strCache>
            </c:strRef>
          </c:cat>
          <c:val>
            <c:numRef>
              <c:f>'3-Year Projected Financials'!$J$5:$J$8</c:f>
              <c:numCache>
                <c:formatCode>#,##0</c:formatCode>
                <c:ptCount val="4"/>
                <c:pt idx="0">
                  <c:v>17140735</c:v>
                </c:pt>
                <c:pt idx="1">
                  <c:v>18855423</c:v>
                </c:pt>
                <c:pt idx="2">
                  <c:v>22369144.160000011</c:v>
                </c:pt>
                <c:pt idx="3">
                  <c:v>27839450.984000012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67-4167-936D-BB67B8F922ED}"/>
            </c:ext>
          </c:extLst>
        </c:ser>
        <c:ser>
          <c:idx val="2"/>
          <c:order val="2"/>
          <c:tx>
            <c:strRef>
              <c:f>'3-Year Projected Financials'!$K$4</c:f>
              <c:strCache>
                <c:ptCount val="1"/>
                <c:pt idx="0">
                  <c:v>Gross Profit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'3-Year Projected Financials'!$H$5:$H$8</c:f>
              <c:strCache>
                <c:ptCount val="4"/>
                <c:pt idx="0">
                  <c:v>Base Year</c:v>
                </c:pt>
                <c:pt idx="1">
                  <c:v>Year 1</c:v>
                </c:pt>
                <c:pt idx="2">
                  <c:v>Year 2</c:v>
                </c:pt>
                <c:pt idx="3">
                  <c:v>Year 3</c:v>
                </c:pt>
              </c:strCache>
            </c:strRef>
          </c:cat>
          <c:val>
            <c:numRef>
              <c:f>'3-Year Projected Financials'!$K$5:$K$8</c:f>
              <c:numCache>
                <c:formatCode>#,##0</c:formatCode>
                <c:ptCount val="4"/>
                <c:pt idx="0">
                  <c:v>23694520</c:v>
                </c:pt>
                <c:pt idx="1">
                  <c:v>26063973</c:v>
                </c:pt>
                <c:pt idx="2">
                  <c:v>30859743.160000011</c:v>
                </c:pt>
                <c:pt idx="3">
                  <c:v>38366167.984000012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67-4167-936D-BB67B8F92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6851984"/>
        <c:axId val="246852464"/>
      </c:barChart>
      <c:catAx>
        <c:axId val="24685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852464"/>
        <c:crosses val="autoZero"/>
        <c:auto val="1"/>
        <c:lblAlgn val="ctr"/>
        <c:lblOffset val="100"/>
        <c:noMultiLvlLbl val="0"/>
      </c:catAx>
      <c:valAx>
        <c:axId val="24685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85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Mix by Product (Base Year)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'3-Year Projected Financials'!$I$27</c:f>
              <c:strCache>
                <c:ptCount val="1"/>
                <c:pt idx="0">
                  <c:v>Revenue (₹)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28-4373-8587-721BDEA7C6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28-4373-8587-721BDEA7C6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A28-4373-8587-721BDEA7C6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A28-4373-8587-721BDEA7C6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A28-4373-8587-721BDEA7C60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A28-4373-8587-721BDEA7C60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A28-4373-8587-721BDEA7C607}"/>
              </c:ext>
            </c:extLst>
          </c:dPt>
          <c:cat>
            <c:strRef>
              <c:f>'3-Year Projected Financials'!$H$28:$H$34</c:f>
              <c:strCache>
                <c:ptCount val="7"/>
                <c:pt idx="0">
                  <c:v>Power Bank</c:v>
                </c:pt>
                <c:pt idx="1">
                  <c:v>BT Speaker</c:v>
                </c:pt>
                <c:pt idx="2">
                  <c:v>Touch Pad</c:v>
                </c:pt>
                <c:pt idx="3">
                  <c:v>Cover</c:v>
                </c:pt>
                <c:pt idx="4">
                  <c:v>Battery</c:v>
                </c:pt>
                <c:pt idx="5">
                  <c:v>Display Guard</c:v>
                </c:pt>
                <c:pt idx="6">
                  <c:v>Charger</c:v>
                </c:pt>
              </c:strCache>
            </c:strRef>
          </c:cat>
          <c:val>
            <c:numRef>
              <c:f>'3-Year Projected Financials'!$I$28:$I$34</c:f>
              <c:numCache>
                <c:formatCode>#,##0</c:formatCode>
                <c:ptCount val="7"/>
                <c:pt idx="0">
                  <c:v>24010291</c:v>
                </c:pt>
                <c:pt idx="1">
                  <c:v>11600402</c:v>
                </c:pt>
                <c:pt idx="2">
                  <c:v>7196122</c:v>
                </c:pt>
                <c:pt idx="3">
                  <c:v>6609421</c:v>
                </c:pt>
                <c:pt idx="4">
                  <c:v>6157921</c:v>
                </c:pt>
                <c:pt idx="5">
                  <c:v>6065993</c:v>
                </c:pt>
                <c:pt idx="6">
                  <c:v>6058480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81-4741-AB52-1866F450A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28</xdr:row>
      <xdr:rowOff>0</xdr:rowOff>
    </xdr:from>
    <xdr:to>
      <xdr:col>43</xdr:col>
      <xdr:colOff>502409</xdr:colOff>
      <xdr:row>47</xdr:row>
      <xdr:rowOff>71477</xdr:rowOff>
    </xdr:to>
    <xdr:pic>
      <xdr:nvPicPr>
        <xdr:cNvPr id="3" name="Picture 2" descr="Image generated by Python">
          <a:extLst>
            <a:ext uri="{FF2B5EF4-FFF2-40B4-BE49-F238E27FC236}">
              <a16:creationId xmlns:a16="http://schemas.microsoft.com/office/drawing/2014/main" id="{6BA1EE90-6DFA-1CE1-EC8F-C26A07978C02}"/>
            </a:ext>
          </a:extLst>
        </xdr:cNvPr>
        <xdr:cNvPicPr>
          <a:picLocks noChangeAspect="1"/>
          <a:extLst>
            <a:ext uri="{53484399-7A02-498B-ADA4-41CD10E50FAC}">
              <aif:imageFormula xmlns:aif="http://schemas.microsoft.com/office/drawing/2022/imageformula" formula="Data!AG29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33421" y="5334000"/>
          <a:ext cx="7223774" cy="3566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4</xdr:col>
      <xdr:colOff>0</xdr:colOff>
      <xdr:row>51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BCDD72-CF88-5826-8836-1CC915685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14</xdr:col>
      <xdr:colOff>304800</xdr:colOff>
      <xdr:row>23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890033-ECEC-687D-430F-BB523CFBFD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546847</xdr:colOff>
      <xdr:row>38</xdr:row>
      <xdr:rowOff>98611</xdr:rowOff>
    </xdr:from>
    <xdr:to>
      <xdr:col>15</xdr:col>
      <xdr:colOff>242047</xdr:colOff>
      <xdr:row>53</xdr:row>
      <xdr:rowOff>56403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22D0D5-6857-09F5-C254-D39932D55B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richPivotRecords" Target="richPivot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Prabhaw Agarwalla" refreshedDate="46122.605394444443" createdVersion="8" refreshedVersion="8" minRefreshableVersion="3" recordCount="500" xr:uid="{C88DFBE4-BFA6-422A-B5E4-00A6D6F81EF5}">
  <cacheSource type="worksheet">
    <worksheetSource ref="AR2:BK502" sheet="Data used"/>
  </cacheSource>
  <cacheFields count="20">
    <cacheField name="ORDER NO." numFmtId="0">
      <sharedItems/>
    </cacheField>
    <cacheField name="ORDER DATE" numFmtId="14">
      <sharedItems containsSemiMixedTypes="0" containsNonDate="0" containsDate="1" containsString="0" minDate="2021-04-01T00:00:00" maxDate="2022-04-01T00:00:00"/>
    </cacheField>
    <cacheField name="ORDER DAY" numFmtId="0">
      <sharedItems/>
    </cacheField>
    <cacheField name="ORDER TIME" numFmtId="18">
      <sharedItems containsSemiMixedTypes="0" containsNonDate="0" containsDate="1" containsString="0" minDate="1899-12-30T09:03:02" maxDate="1899-12-30T19:58:09"/>
    </cacheField>
    <cacheField name="CUSTOMER CODE" numFmtId="0">
      <sharedItems/>
    </cacheField>
    <cacheField name="CUSTOMER NAME" numFmtId="0">
      <sharedItems count="34">
        <s v="NAME_001"/>
        <s v="NAME_002"/>
        <s v="NAME_003"/>
        <s v="NAME_004"/>
        <s v="NAME_005"/>
        <s v="NAME_006"/>
        <s v="NAME_007"/>
        <s v="NAME_008"/>
        <s v="NAME_009"/>
        <s v="NAME_010"/>
        <s v="NAME_011"/>
        <s v="NAME_012"/>
        <s v="NAME_013"/>
        <s v="NAME_014"/>
        <s v="NAME_015"/>
        <s v="NAME_016"/>
        <s v="NAME_017"/>
        <s v="NAME_018"/>
        <s v="NAME_019"/>
        <s v="NAME_020"/>
        <s v="NAME_021"/>
        <s v="NAME_022"/>
        <s v="NAME_023"/>
        <s v="NAME_024"/>
        <s v="NAME_025"/>
        <s v="NAME_026"/>
        <s v="NAME_027"/>
        <s v="NAME_028"/>
        <s v="NAME_029"/>
        <s v="NAME_030"/>
        <s v="NAME_031"/>
        <s v="NAME_032"/>
        <s v="NAME_033"/>
        <s v="NAME_034"/>
      </sharedItems>
    </cacheField>
    <cacheField name="GSTIN" numFmtId="0">
      <sharedItems count="61">
        <s v="24***********Z1"/>
        <s v="07***********Z2"/>
        <s v="07***********Z3"/>
        <s v="07***********Z4"/>
        <s v="09***********Z5"/>
        <s v="24***********Z6"/>
        <s v="04***********Z7"/>
        <s v="04***********Z8"/>
        <s v="07***********Z0"/>
        <s v="06***********Z1"/>
        <s v="04***********Z2"/>
        <s v="04***********Z3"/>
        <s v="24***********Z4"/>
        <s v="24***********Z5"/>
        <s v="09***********Z7"/>
        <s v="06***********Z8"/>
        <s v="24***********Z0"/>
        <s v="24***********Z2"/>
        <s v="24***********Z3"/>
        <s v="27***********Z4"/>
        <s v="07***********Z6"/>
        <s v="27***********Z8"/>
        <s v="06***********Z0"/>
        <s v="06***********Z4"/>
        <s v="06***********Z7"/>
        <s v="04***********Z1"/>
        <s v="09***********Z6"/>
        <s v="27***********Z7"/>
        <s v="07***********Z8"/>
        <s v="07***********Z7"/>
        <s v="06***********Z2"/>
        <s v="03***********Z3"/>
        <s v="24***********Z8"/>
        <s v="04***********Z4"/>
        <s v="27***********Z0"/>
        <s v="09***********Z2"/>
        <s v="09***********Z3"/>
        <s v="06***********Z5"/>
        <s v="09***********Z8"/>
        <s v="07***********Z1"/>
        <s v="24***********Z7"/>
        <s v="04***********Z5"/>
        <s v="06***********Z6"/>
        <s v="27***********Z3"/>
        <s v="27***********Z6"/>
        <s v="07***********Z5"/>
        <s v="06***********Z3"/>
        <s v="03***********Z6"/>
        <s v="03***********Z5"/>
        <s v="04***********Z6"/>
        <s v="09***********Z4"/>
        <s v="27***********Z5"/>
        <s v="27***********Z1"/>
        <s v="03***********Z4"/>
        <s v="09***********Z1"/>
        <s v="27***********Z2"/>
        <s v="03***********Z7"/>
        <s v="09***********Z0"/>
        <s v="03***********Z0"/>
        <s v="03***********Z8"/>
        <s v="04***********Z0"/>
      </sharedItems>
    </cacheField>
    <cacheField name="CITY" numFmtId="0">
      <sharedItems/>
    </cacheField>
    <cacheField name="STATE" numFmtId="0">
      <sharedItems/>
    </cacheField>
    <cacheField name="RECEIPT DATE" numFmtId="14">
      <sharedItems containsSemiMixedTypes="0" containsNonDate="0" containsDate="1" containsString="0" minDate="2021-04-08T00:00:00" maxDate="2022-10-07T00:00:00"/>
    </cacheField>
    <cacheField name="SALESMAN" numFmtId="0">
      <sharedItems/>
    </cacheField>
    <cacheField name="PRODUCT" numFmtId="0">
      <sharedItems count="7">
        <s v="BT SPEAKER"/>
        <s v="POWER BANK"/>
        <s v="DISPLAY GUARD"/>
        <s v="COVER"/>
        <s v="CHARGER"/>
        <s v="TOUCH PAD"/>
        <s v="BATTERY"/>
      </sharedItems>
    </cacheField>
    <cacheField name="QTY" numFmtId="0">
      <sharedItems containsSemiMixedTypes="0" containsString="0" containsNumber="1" containsInteger="1" minValue="3" maxValue="498"/>
    </cacheField>
    <cacheField name="RATE" numFmtId="0">
      <sharedItems containsSemiMixedTypes="0" containsString="0" containsNumber="1" containsInteger="1" minValue="44" maxValue="1247"/>
    </cacheField>
    <cacheField name="SALE" numFmtId="164">
      <sharedItems containsSemiMixedTypes="0" containsString="0" containsNumber="1" containsInteger="1" minValue="1491" maxValue="598728"/>
    </cacheField>
    <cacheField name="COMMISSION" numFmtId="0">
      <sharedItems containsSemiMixedTypes="0" containsString="0" containsNumber="1" containsInteger="1" minValue="22" maxValue="8401"/>
    </cacheField>
    <cacheField name="DELIRVEY STATUS" numFmtId="0">
      <sharedItems/>
    </cacheField>
    <cacheField name="SALES DEPOT" numFmtId="0">
      <sharedItems/>
    </cacheField>
    <cacheField name="QUARTER" numFmtId="0">
      <sharedItems/>
    </cacheField>
    <cacheField name="RECEIPT DAYS" numFmtId="0">
      <sharedItems containsSemiMixedTypes="0" containsString="0" containsNumber="1" containsInteger="1" minValue="0" maxValue="200"/>
    </cacheField>
  </cacheFields>
  <extLst>
    <ext xmlns:x14="http://schemas.microsoft.com/office/spreadsheetml/2009/9/main" uri="{725AE2AE-9491-48be-B2B4-4EB974FC3084}">
      <x14:pivotCacheDefinition/>
    </ext>
    <ext xmlns:xxpvi="http://schemas.microsoft.com/office/spreadsheetml/2022/pivotVersionInfo" uri="{9F748A41-CAEA-4470-BF7A-CE61E8FFA7F9}">
      <xxpvi:cacheVersionInfo>
        <xxpvi:lastRefreshFeature>RichData</xxpvi:lastRefreshFeature>
      </xxpvi:cacheVersionInfo>
    </ext>
    <ext xmlns:xprd="http://schemas.microsoft.com/office/spreadsheetml/2022/pivotRichData" uri="{2C874A73-7782-4A18-856F-96AC7E287872}">
      <xprd:richInfo pivotCacheGuid="{C88DFBE4-BFA6-422A-B5E4-00A6D6F81EF5}" pivotIgnoreInvalidCache="1" r:id="rId1"/>
    </ext>
  </extLst>
</pivotCacheDefinition>
</file>

<file path=xl/pivotCache/richPivot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0">
  <r>
    <s v="JG-21-22-001"/>
    <d v="2021-04-01T00:00:00"/>
    <s v="Thu"/>
    <d v="1899-12-30T17:58:54"/>
    <s v="CUS-029"/>
    <x v="0"/>
    <x v="0"/>
    <s v="Ahmedabad"/>
    <s v="Gujarat"/>
    <d v="2021-05-03T00:00:00"/>
    <s v="NAME_035"/>
    <x v="0"/>
    <n v="106"/>
    <n v="380"/>
    <n v="40280"/>
    <n v="483"/>
    <s v="DELIVERED"/>
    <s v="Katar Gam"/>
    <s v="Q1"/>
    <n v="32"/>
  </r>
  <r>
    <s v="JG-21-22-002"/>
    <d v="2021-04-01T00:00:00"/>
    <s v="Thu"/>
    <d v="1899-12-30T16:47:58"/>
    <s v="CUS-012"/>
    <x v="1"/>
    <x v="1"/>
    <s v="Delhi"/>
    <s v="Delhi"/>
    <d v="2021-07-03T00:00:00"/>
    <s v="NAME_036"/>
    <x v="1"/>
    <n v="418"/>
    <n v="1070"/>
    <n v="447260"/>
    <n v="5143"/>
    <s v="PENDING"/>
    <s v="Naranpura"/>
    <s v="Q1"/>
    <n v="93"/>
  </r>
  <r>
    <s v="JG-21-22-003"/>
    <d v="2021-04-03T00:00:00"/>
    <s v="Sat"/>
    <d v="1899-12-30T16:36:33"/>
    <s v="CUS-009"/>
    <x v="2"/>
    <x v="2"/>
    <s v="Delhi"/>
    <s v="Delhi"/>
    <d v="2021-04-29T00:00:00"/>
    <s v="NAME_035"/>
    <x v="2"/>
    <n v="366"/>
    <n v="129"/>
    <n v="47214"/>
    <n v="567"/>
    <s v="PENDING"/>
    <s v="Katar Gam"/>
    <s v="Q1"/>
    <n v="26"/>
  </r>
  <r>
    <s v="JG-21-22-004"/>
    <d v="2021-04-04T00:00:00"/>
    <s v="Sun"/>
    <d v="1899-12-30T19:16:26"/>
    <s v="CUS-026"/>
    <x v="3"/>
    <x v="3"/>
    <s v="Delhi"/>
    <s v="Delhi"/>
    <d v="2021-06-30T00:00:00"/>
    <s v="NAME_037"/>
    <x v="1"/>
    <n v="367"/>
    <n v="745"/>
    <n v="273415"/>
    <n v="2871"/>
    <s v="DELIVERED"/>
    <s v="Katar Gam"/>
    <s v="Q1"/>
    <n v="87"/>
  </r>
  <r>
    <s v="JG-21-22-005"/>
    <d v="2021-04-04T00:00:00"/>
    <s v="Sun"/>
    <d v="1899-12-30T10:57:08"/>
    <s v="CUS-032"/>
    <x v="4"/>
    <x v="4"/>
    <s v="Noida"/>
    <s v="Delhi"/>
    <d v="2021-05-18T00:00:00"/>
    <s v="NAME_038"/>
    <x v="1"/>
    <n v="390"/>
    <n v="1019"/>
    <n v="397410"/>
    <n v="4372"/>
    <s v="PENDING"/>
    <s v="Naranpura"/>
    <s v="Q1"/>
    <n v="44"/>
  </r>
  <r>
    <s v="JG-21-22-006"/>
    <d v="2021-04-05T00:00:00"/>
    <s v="Mon"/>
    <d v="1899-12-30T13:55:23"/>
    <s v="CUS-024"/>
    <x v="5"/>
    <x v="5"/>
    <s v="Baroda"/>
    <s v="Gujarat"/>
    <d v="2021-07-03T00:00:00"/>
    <s v="NAME_039"/>
    <x v="2"/>
    <n v="181"/>
    <n v="73"/>
    <n v="13213"/>
    <n v="139"/>
    <s v="DELIVERED"/>
    <s v="Katar Gam"/>
    <s v="Q1"/>
    <n v="89"/>
  </r>
  <r>
    <s v="JG-21-22-007"/>
    <d v="2021-04-05T00:00:00"/>
    <s v="Mon"/>
    <d v="1899-12-30T11:39:40"/>
    <s v="CUS-021"/>
    <x v="6"/>
    <x v="6"/>
    <s v="Chandigarh"/>
    <s v="Punjab"/>
    <d v="2021-08-08T00:00:00"/>
    <s v="NAME_040"/>
    <x v="3"/>
    <n v="205"/>
    <n v="375"/>
    <n v="76875"/>
    <n v="1115"/>
    <s v="DELIVERED"/>
    <s v="Naranpura"/>
    <s v="Q1"/>
    <n v="125"/>
  </r>
  <r>
    <s v="JG-21-22-008"/>
    <d v="2021-04-06T00:00:00"/>
    <s v="Tue"/>
    <d v="1899-12-30T16:40:52"/>
    <s v="CUS-011"/>
    <x v="7"/>
    <x v="7"/>
    <s v="Chandigarh"/>
    <s v="Punjab"/>
    <d v="2021-04-08T00:00:00"/>
    <s v="NAME_035"/>
    <x v="4"/>
    <n v="119"/>
    <n v="440"/>
    <n v="52360"/>
    <n v="628"/>
    <s v="DELIVERED"/>
    <s v="Satelite"/>
    <s v="Q1"/>
    <n v="2"/>
  </r>
  <r>
    <s v="JG-21-22-009"/>
    <d v="2021-04-06T00:00:00"/>
    <s v="Tue"/>
    <d v="1899-12-30T11:09:20"/>
    <s v="CUS-009"/>
    <x v="2"/>
    <x v="8"/>
    <s v="Delhi"/>
    <s v="Delhi"/>
    <d v="2021-04-08T00:00:00"/>
    <s v="NAME_035"/>
    <x v="0"/>
    <n v="363"/>
    <n v="371"/>
    <n v="134673"/>
    <n v="1616"/>
    <s v="DELIVERED"/>
    <s v="Satelite"/>
    <s v="Q1"/>
    <n v="2"/>
  </r>
  <r>
    <s v="JG-21-22-010"/>
    <d v="2021-04-07T00:00:00"/>
    <s v="Wed"/>
    <d v="1899-12-30T09:32:41"/>
    <s v="CUS-018"/>
    <x v="8"/>
    <x v="9"/>
    <s v="Rohtak"/>
    <s v="Haryana"/>
    <d v="2021-05-18T00:00:00"/>
    <s v="NAME_037"/>
    <x v="0"/>
    <n v="398"/>
    <n v="446"/>
    <n v="177508"/>
    <n v="1864"/>
    <s v="PENDING"/>
    <s v="Satelite"/>
    <s v="Q1"/>
    <n v="41"/>
  </r>
  <r>
    <s v="JG-21-22-011"/>
    <d v="2021-04-07T00:00:00"/>
    <s v="Wed"/>
    <d v="1899-12-30T15:09:41"/>
    <s v="CUS-021"/>
    <x v="6"/>
    <x v="10"/>
    <s v="Chandigarh"/>
    <s v="Punjab"/>
    <d v="2021-05-24T00:00:00"/>
    <s v="NAME_039"/>
    <x v="3"/>
    <n v="464"/>
    <n v="224"/>
    <n v="103936"/>
    <n v="1091"/>
    <s v="DELIVERED"/>
    <s v="Naranpura"/>
    <s v="Q1"/>
    <n v="47"/>
  </r>
  <r>
    <s v="JG-21-22-012"/>
    <d v="2021-04-10T00:00:00"/>
    <s v="Sat"/>
    <d v="1899-12-30T11:53:36"/>
    <s v="CUS-021"/>
    <x v="6"/>
    <x v="11"/>
    <s v="Chandigarh"/>
    <s v="Punjab"/>
    <d v="2021-09-16T00:00:00"/>
    <s v="NAME_038"/>
    <x v="5"/>
    <n v="175"/>
    <n v="166"/>
    <n v="29050"/>
    <n v="320"/>
    <s v="PENDING"/>
    <s v="Satelite"/>
    <s v="Q1"/>
    <n v="159"/>
  </r>
  <r>
    <s v="JG-21-22-013"/>
    <d v="2021-04-10T00:00:00"/>
    <s v="Sat"/>
    <d v="1899-12-30T17:01:30"/>
    <s v="CUS-007"/>
    <x v="9"/>
    <x v="12"/>
    <s v="Ahmedabad"/>
    <s v="Gujarat"/>
    <d v="2021-06-19T00:00:00"/>
    <s v="NAME_037"/>
    <x v="6"/>
    <n v="112"/>
    <n v="769"/>
    <n v="86128"/>
    <n v="904"/>
    <s v="PENDING"/>
    <s v="Naranpura"/>
    <s v="Q1"/>
    <n v="70"/>
  </r>
  <r>
    <s v="JG-21-22-014"/>
    <d v="2021-04-10T00:00:00"/>
    <s v="Sat"/>
    <d v="1899-12-30T16:16:33"/>
    <s v="CUS-015"/>
    <x v="10"/>
    <x v="13"/>
    <s v="Ahmedabad"/>
    <s v="Gujarat"/>
    <d v="2021-07-23T00:00:00"/>
    <s v="NAME_041"/>
    <x v="5"/>
    <n v="392"/>
    <n v="693"/>
    <n v="271656"/>
    <n v="4075"/>
    <s v="PENDING"/>
    <s v="Naranpura"/>
    <s v="Q1"/>
    <n v="104"/>
  </r>
  <r>
    <s v="JG-21-22-015"/>
    <d v="2021-04-11T00:00:00"/>
    <s v="Sun"/>
    <d v="1899-12-30T17:07:35"/>
    <s v="CUS-005"/>
    <x v="11"/>
    <x v="5"/>
    <s v="Baroda"/>
    <s v="Gujarat"/>
    <d v="2021-07-15T00:00:00"/>
    <s v="NAME_037"/>
    <x v="1"/>
    <n v="124"/>
    <n v="978"/>
    <n v="121272"/>
    <n v="1273"/>
    <s v="DELIVERED"/>
    <s v="Naranpura"/>
    <s v="Q1"/>
    <n v="95"/>
  </r>
  <r>
    <s v="JG-21-22-016"/>
    <d v="2021-04-13T00:00:00"/>
    <s v="Tue"/>
    <d v="1899-12-30T16:22:37"/>
    <s v="CUS-032"/>
    <x v="4"/>
    <x v="14"/>
    <s v="Noida"/>
    <s v="Delhi"/>
    <d v="2021-05-10T00:00:00"/>
    <s v="NAME_040"/>
    <x v="3"/>
    <n v="135"/>
    <n v="354"/>
    <n v="47790"/>
    <n v="693"/>
    <s v="PENDING"/>
    <s v="Satelite"/>
    <s v="Q1"/>
    <n v="27"/>
  </r>
  <r>
    <s v="JG-21-22-017"/>
    <d v="2021-04-15T00:00:00"/>
    <s v="Thu"/>
    <d v="1899-12-30T15:10:32"/>
    <s v="CUS-025"/>
    <x v="12"/>
    <x v="15"/>
    <s v="Ambala"/>
    <s v="Haryana"/>
    <d v="2021-08-10T00:00:00"/>
    <s v="NAME_035"/>
    <x v="2"/>
    <n v="276"/>
    <n v="144"/>
    <n v="39744"/>
    <n v="477"/>
    <s v="DELIVERED"/>
    <s v="Naranpura"/>
    <s v="Q1"/>
    <n v="117"/>
  </r>
  <r>
    <s v="JG-21-22-018"/>
    <d v="2021-04-15T00:00:00"/>
    <s v="Thu"/>
    <d v="1899-12-30T14:16:03"/>
    <s v="CUS-024"/>
    <x v="5"/>
    <x v="16"/>
    <s v="Baroda"/>
    <s v="Gujarat"/>
    <d v="2021-06-17T00:00:00"/>
    <s v="NAME_035"/>
    <x v="6"/>
    <n v="69"/>
    <n v="399"/>
    <n v="27531"/>
    <n v="330"/>
    <s v="DELIVERED"/>
    <s v="Katar Gam"/>
    <s v="Q1"/>
    <n v="63"/>
  </r>
  <r>
    <s v="JG-21-22-019"/>
    <d v="2021-04-17T00:00:00"/>
    <s v="Sat"/>
    <d v="1899-12-30T13:40:08"/>
    <s v="CUS-001"/>
    <x v="13"/>
    <x v="0"/>
    <s v="Surat"/>
    <s v="Gujarat"/>
    <d v="2021-08-27T00:00:00"/>
    <s v="NAME_041"/>
    <x v="3"/>
    <n v="142"/>
    <n v="196"/>
    <n v="27832"/>
    <n v="417"/>
    <s v="PENDING"/>
    <s v="Naranpura"/>
    <s v="Q1"/>
    <n v="132"/>
  </r>
  <r>
    <s v="JG-21-22-020"/>
    <d v="2021-04-17T00:00:00"/>
    <s v="Sat"/>
    <d v="1899-12-30T16:33:18"/>
    <s v="CUS-027"/>
    <x v="14"/>
    <x v="17"/>
    <s v="Bhavnagar"/>
    <s v="Gujarat"/>
    <d v="2021-06-15T00:00:00"/>
    <s v="NAME_035"/>
    <x v="3"/>
    <n v="408"/>
    <n v="252"/>
    <n v="102816"/>
    <n v="1234"/>
    <s v="DELIVERED"/>
    <s v="Satelite"/>
    <s v="Q1"/>
    <n v="59"/>
  </r>
  <r>
    <s v="JG-21-22-021"/>
    <d v="2021-04-17T00:00:00"/>
    <s v="Sat"/>
    <d v="1899-12-30T11:10:39"/>
    <s v="CUS-030"/>
    <x v="15"/>
    <x v="18"/>
    <s v="Ahmedabad"/>
    <s v="Gujarat"/>
    <d v="2021-08-05T00:00:00"/>
    <s v="NAME_038"/>
    <x v="4"/>
    <n v="461"/>
    <n v="466"/>
    <n v="214826"/>
    <n v="2363"/>
    <s v="PENDING"/>
    <s v="Naranpura"/>
    <s v="Q1"/>
    <n v="110"/>
  </r>
  <r>
    <s v="JG-21-22-022"/>
    <d v="2021-04-17T00:00:00"/>
    <s v="Sat"/>
    <d v="1899-12-30T11:51:18"/>
    <s v="CUS-022"/>
    <x v="16"/>
    <x v="19"/>
    <s v="Nagpur"/>
    <s v="Maharastra"/>
    <d v="2021-08-24T00:00:00"/>
    <s v="NAME_038"/>
    <x v="6"/>
    <n v="263"/>
    <n v="442"/>
    <n v="116246"/>
    <n v="1279"/>
    <s v="PENDING"/>
    <s v="Satelite"/>
    <s v="Q1"/>
    <n v="129"/>
  </r>
  <r>
    <s v="JG-21-22-023"/>
    <d v="2021-04-18T00:00:00"/>
    <s v="Sun"/>
    <d v="1899-12-30T17:05:13"/>
    <s v="CUS-010"/>
    <x v="17"/>
    <x v="4"/>
    <s v="Noida"/>
    <s v="Delhi"/>
    <d v="2021-07-18T00:00:00"/>
    <s v="NAME_037"/>
    <x v="1"/>
    <n v="90"/>
    <n v="1054"/>
    <n v="94860"/>
    <n v="996"/>
    <s v="PENDING"/>
    <s v="Satelite"/>
    <s v="Q1"/>
    <n v="91"/>
  </r>
  <r>
    <s v="JG-21-22-024"/>
    <d v="2021-04-19T00:00:00"/>
    <s v="Mon"/>
    <d v="1899-12-30T19:13:44"/>
    <s v="CUS-009"/>
    <x v="2"/>
    <x v="20"/>
    <s v="Delhi"/>
    <s v="Delhi"/>
    <d v="2021-10-07T00:00:00"/>
    <s v="NAME_040"/>
    <x v="6"/>
    <n v="290"/>
    <n v="775"/>
    <n v="224750"/>
    <n v="3259"/>
    <s v="PENDING"/>
    <s v="Satelite"/>
    <s v="Q1"/>
    <n v="171"/>
  </r>
  <r>
    <s v="JG-21-22-025"/>
    <d v="2021-04-20T00:00:00"/>
    <s v="Tue"/>
    <d v="1899-12-30T11:06:39"/>
    <s v="CUS-014"/>
    <x v="18"/>
    <x v="14"/>
    <s v="Noida"/>
    <s v="Delhi"/>
    <d v="2021-10-06T00:00:00"/>
    <s v="NAME_035"/>
    <x v="3"/>
    <n v="220"/>
    <n v="200"/>
    <n v="44000"/>
    <n v="528"/>
    <s v="DELIVERED"/>
    <s v="Satelite"/>
    <s v="Q1"/>
    <n v="169"/>
  </r>
  <r>
    <s v="JG-21-22-026"/>
    <d v="2021-04-20T00:00:00"/>
    <s v="Tue"/>
    <d v="1899-12-30T12:38:41"/>
    <s v="CUS-002"/>
    <x v="19"/>
    <x v="21"/>
    <s v="Mumbai"/>
    <s v="Maharastra"/>
    <d v="2021-07-09T00:00:00"/>
    <s v="NAME_038"/>
    <x v="6"/>
    <n v="282"/>
    <n v="408"/>
    <n v="115056"/>
    <n v="1266"/>
    <s v="DELIVERED"/>
    <s v="Satelite"/>
    <s v="Q1"/>
    <n v="80"/>
  </r>
  <r>
    <s v="JG-21-22-027"/>
    <d v="2021-04-21T00:00:00"/>
    <s v="Wed"/>
    <d v="1899-12-30T16:08:17"/>
    <s v="CUS-025"/>
    <x v="12"/>
    <x v="22"/>
    <s v="Ambala"/>
    <s v="Haryana"/>
    <d v="2021-08-25T00:00:00"/>
    <s v="NAME_041"/>
    <x v="1"/>
    <n v="161"/>
    <n v="1120"/>
    <n v="180320"/>
    <n v="2705"/>
    <s v="DELIVERED"/>
    <s v="Satelite"/>
    <s v="Q1"/>
    <n v="126"/>
  </r>
  <r>
    <s v="JG-21-22-028"/>
    <d v="2021-04-22T00:00:00"/>
    <s v="Thu"/>
    <d v="1899-12-30T11:39:53"/>
    <s v="CUS-007"/>
    <x v="9"/>
    <x v="0"/>
    <s v="Ahmedabad"/>
    <s v="Gujarat"/>
    <d v="2021-09-09T00:00:00"/>
    <s v="NAME_042"/>
    <x v="5"/>
    <n v="430"/>
    <n v="370"/>
    <n v="159100"/>
    <n v="2227"/>
    <s v="PENDING"/>
    <s v="Naranpura"/>
    <s v="Q1"/>
    <n v="140"/>
  </r>
  <r>
    <s v="JG-21-22-029"/>
    <d v="2021-04-22T00:00:00"/>
    <s v="Thu"/>
    <d v="1899-12-30T10:55:21"/>
    <s v="CUS-007"/>
    <x v="9"/>
    <x v="17"/>
    <s v="Ahmedabad"/>
    <s v="Gujarat"/>
    <d v="2021-06-06T00:00:00"/>
    <s v="NAME_037"/>
    <x v="0"/>
    <n v="176"/>
    <n v="357"/>
    <n v="62832"/>
    <n v="660"/>
    <s v="DELIVERED"/>
    <s v="Satelite"/>
    <s v="Q1"/>
    <n v="45"/>
  </r>
  <r>
    <s v="JG-21-22-030"/>
    <d v="2021-04-23T00:00:00"/>
    <s v="Fri"/>
    <d v="1899-12-30T18:39:26"/>
    <s v="CUS-020"/>
    <x v="20"/>
    <x v="18"/>
    <s v="Bhavnagar"/>
    <s v="Gujarat"/>
    <d v="2021-11-02T00:00:00"/>
    <s v="NAME_035"/>
    <x v="1"/>
    <n v="218"/>
    <n v="1110"/>
    <n v="241980"/>
    <n v="2904"/>
    <s v="PENDING"/>
    <s v="Naranpura"/>
    <s v="Q1"/>
    <n v="193"/>
  </r>
  <r>
    <s v="JG-21-22-031"/>
    <d v="2021-04-24T00:00:00"/>
    <s v="Sat"/>
    <d v="1899-12-30T10:34:02"/>
    <s v="CUS-006"/>
    <x v="21"/>
    <x v="23"/>
    <s v="Ambala"/>
    <s v="Haryana"/>
    <d v="2021-05-17T00:00:00"/>
    <s v="NAME_042"/>
    <x v="2"/>
    <n v="436"/>
    <n v="230"/>
    <n v="100280"/>
    <n v="1404"/>
    <s v="DELIVERED"/>
    <s v="Satelite"/>
    <s v="Q1"/>
    <n v="23"/>
  </r>
  <r>
    <s v="JG-21-22-032"/>
    <d v="2021-04-25T00:00:00"/>
    <s v="Sun"/>
    <d v="1899-12-30T17:04:08"/>
    <s v="CUS-027"/>
    <x v="14"/>
    <x v="13"/>
    <s v="Bhavnagar"/>
    <s v="Gujarat"/>
    <d v="2021-10-11T00:00:00"/>
    <s v="NAME_042"/>
    <x v="1"/>
    <n v="7"/>
    <n v="844"/>
    <n v="5908"/>
    <n v="83"/>
    <s v="PENDING"/>
    <s v="Katar Gam"/>
    <s v="Q1"/>
    <n v="169"/>
  </r>
  <r>
    <s v="JG-21-22-033"/>
    <d v="2021-04-26T00:00:00"/>
    <s v="Mon"/>
    <d v="1899-12-30T10:26:28"/>
    <s v="CUS-024"/>
    <x v="5"/>
    <x v="5"/>
    <s v="Baroda"/>
    <s v="Gujarat"/>
    <d v="2021-07-10T00:00:00"/>
    <s v="NAME_036"/>
    <x v="1"/>
    <n v="141"/>
    <n v="804"/>
    <n v="113364"/>
    <n v="1304"/>
    <s v="PENDING"/>
    <s v="Satelite"/>
    <s v="Q1"/>
    <n v="75"/>
  </r>
  <r>
    <s v="JG-21-22-034"/>
    <d v="2021-04-29T00:00:00"/>
    <s v="Thu"/>
    <d v="1899-12-30T13:28:17"/>
    <s v="CUS-004"/>
    <x v="22"/>
    <x v="24"/>
    <s v="Hisar"/>
    <s v="Haryana"/>
    <d v="2021-05-28T00:00:00"/>
    <s v="NAME_040"/>
    <x v="0"/>
    <n v="242"/>
    <n v="418"/>
    <n v="101156"/>
    <n v="1467"/>
    <s v="DELIVERED"/>
    <s v="Katar Gam"/>
    <s v="Q1"/>
    <n v="29"/>
  </r>
  <r>
    <s v="JG-21-22-035"/>
    <d v="2021-05-01T00:00:00"/>
    <s v="Sat"/>
    <d v="1899-12-30T16:41:41"/>
    <s v="CUS-021"/>
    <x v="6"/>
    <x v="7"/>
    <s v="Chandigarh"/>
    <s v="Punjab"/>
    <d v="2021-09-05T00:00:00"/>
    <s v="NAME_041"/>
    <x v="2"/>
    <n v="409"/>
    <n v="120"/>
    <n v="49080"/>
    <n v="736"/>
    <s v="PENDING"/>
    <s v="Satelite"/>
    <s v="Q1"/>
    <n v="127"/>
  </r>
  <r>
    <s v="JG-21-22-036"/>
    <d v="2021-05-01T00:00:00"/>
    <s v="Sat"/>
    <d v="1899-12-30T13:12:53"/>
    <s v="CUS-009"/>
    <x v="2"/>
    <x v="8"/>
    <s v="Delhi"/>
    <s v="Delhi"/>
    <d v="2021-10-01T00:00:00"/>
    <s v="NAME_035"/>
    <x v="0"/>
    <n v="456"/>
    <n v="393"/>
    <n v="179208"/>
    <n v="2150"/>
    <s v="PENDING"/>
    <s v="Satelite"/>
    <s v="Q1"/>
    <n v="153"/>
  </r>
  <r>
    <s v="JG-21-22-037"/>
    <d v="2021-05-02T00:00:00"/>
    <s v="Sun"/>
    <d v="1899-12-30T17:44:12"/>
    <s v="CUS-013"/>
    <x v="23"/>
    <x v="25"/>
    <s v="Chandigarh"/>
    <s v="Punjab"/>
    <d v="2021-11-06T00:00:00"/>
    <s v="NAME_037"/>
    <x v="0"/>
    <n v="172"/>
    <n v="424"/>
    <n v="72928"/>
    <n v="766"/>
    <s v="DELIVERED"/>
    <s v="Katar Gam"/>
    <s v="Q1"/>
    <n v="188"/>
  </r>
  <r>
    <s v="JG-21-22-038"/>
    <d v="2021-05-02T00:00:00"/>
    <s v="Sun"/>
    <d v="1899-12-30T11:41:30"/>
    <s v="CUS-009"/>
    <x v="2"/>
    <x v="1"/>
    <s v="Delhi"/>
    <s v="Delhi"/>
    <d v="2021-06-10T00:00:00"/>
    <s v="NAME_040"/>
    <x v="0"/>
    <n v="421"/>
    <n v="386"/>
    <n v="162506"/>
    <n v="2356"/>
    <s v="DELIVERED"/>
    <s v="Satelite"/>
    <s v="Q1"/>
    <n v="39"/>
  </r>
  <r>
    <s v="JG-21-22-039"/>
    <d v="2021-05-03T00:00:00"/>
    <s v="Mon"/>
    <d v="1899-12-30T16:50:15"/>
    <s v="CUS-021"/>
    <x v="6"/>
    <x v="11"/>
    <s v="Chandigarh"/>
    <s v="Punjab"/>
    <d v="2021-11-06T00:00:00"/>
    <s v="NAME_040"/>
    <x v="0"/>
    <n v="455"/>
    <n v="434"/>
    <n v="197470"/>
    <n v="2863"/>
    <s v="PENDING"/>
    <s v="Satelite"/>
    <s v="Q1"/>
    <n v="187"/>
  </r>
  <r>
    <s v="JG-21-22-040"/>
    <d v="2021-05-05T00:00:00"/>
    <s v="Wed"/>
    <d v="1899-12-30T11:03:49"/>
    <s v="CUS-019"/>
    <x v="24"/>
    <x v="19"/>
    <s v="Mumbai"/>
    <s v="Maharastra"/>
    <d v="2021-07-15T00:00:00"/>
    <s v="NAME_036"/>
    <x v="0"/>
    <n v="192"/>
    <n v="433"/>
    <n v="83136"/>
    <n v="956"/>
    <s v="PENDING"/>
    <s v="Satelite"/>
    <s v="Q1"/>
    <n v="71"/>
  </r>
  <r>
    <s v="JG-21-22-041"/>
    <d v="2021-05-05T00:00:00"/>
    <s v="Wed"/>
    <d v="1899-12-30T17:21:04"/>
    <s v="CUS-030"/>
    <x v="15"/>
    <x v="13"/>
    <s v="Ahmedabad"/>
    <s v="Gujarat"/>
    <d v="2021-05-26T00:00:00"/>
    <s v="NAME_042"/>
    <x v="1"/>
    <n v="382"/>
    <n v="881"/>
    <n v="336542"/>
    <n v="4712"/>
    <s v="DELIVERED"/>
    <s v="Satelite"/>
    <s v="Q1"/>
    <n v="21"/>
  </r>
  <r>
    <s v="JG-21-22-042"/>
    <d v="2021-05-08T00:00:00"/>
    <s v="Sat"/>
    <d v="1899-12-30T14:06:18"/>
    <s v="CUS-010"/>
    <x v="17"/>
    <x v="26"/>
    <s v="Noida"/>
    <s v="Delhi"/>
    <d v="2021-10-07T00:00:00"/>
    <s v="NAME_035"/>
    <x v="2"/>
    <n v="245"/>
    <n v="172"/>
    <n v="42140"/>
    <n v="506"/>
    <s v="PENDING"/>
    <s v="Satelite"/>
    <s v="Q1"/>
    <n v="152"/>
  </r>
  <r>
    <s v="JG-21-22-043"/>
    <d v="2021-05-09T00:00:00"/>
    <s v="Sun"/>
    <d v="1899-12-30T09:25:39"/>
    <s v="CUS-002"/>
    <x v="19"/>
    <x v="27"/>
    <s v="Mumbai"/>
    <s v="Maharastra"/>
    <d v="2021-05-24T00:00:00"/>
    <s v="NAME_035"/>
    <x v="0"/>
    <n v="243"/>
    <n v="381"/>
    <n v="92583"/>
    <n v="1111"/>
    <s v="PENDING"/>
    <s v="Satelite"/>
    <s v="Q1"/>
    <n v="15"/>
  </r>
  <r>
    <s v="JG-21-22-044"/>
    <d v="2021-05-09T00:00:00"/>
    <s v="Sun"/>
    <d v="1899-12-30T13:43:47"/>
    <s v="CUS-026"/>
    <x v="3"/>
    <x v="28"/>
    <s v="Delhi"/>
    <s v="Delhi"/>
    <d v="2021-06-12T00:00:00"/>
    <s v="NAME_035"/>
    <x v="2"/>
    <n v="468"/>
    <n v="96"/>
    <n v="44928"/>
    <n v="539"/>
    <s v="DELIVERED"/>
    <s v="Satelite"/>
    <s v="Q1"/>
    <n v="34"/>
  </r>
  <r>
    <s v="JG-21-22-045"/>
    <d v="2021-05-10T00:00:00"/>
    <s v="Mon"/>
    <d v="1899-12-30T18:28:48"/>
    <s v="CUS-027"/>
    <x v="14"/>
    <x v="16"/>
    <s v="Bhavnagar"/>
    <s v="Gujarat"/>
    <d v="2021-08-20T00:00:00"/>
    <s v="NAME_035"/>
    <x v="0"/>
    <n v="179"/>
    <n v="394"/>
    <n v="70526"/>
    <n v="846"/>
    <s v="DELIVERED"/>
    <s v="Katar Gam"/>
    <s v="Q1"/>
    <n v="102"/>
  </r>
  <r>
    <s v="JG-21-22-046"/>
    <d v="2021-05-11T00:00:00"/>
    <s v="Tue"/>
    <d v="1899-12-30T15:39:18"/>
    <s v="CUS-007"/>
    <x v="9"/>
    <x v="0"/>
    <s v="Ahmedabad"/>
    <s v="Gujarat"/>
    <d v="2021-07-03T00:00:00"/>
    <s v="NAME_035"/>
    <x v="1"/>
    <n v="411"/>
    <n v="1156"/>
    <n v="475116"/>
    <n v="5701"/>
    <s v="DELIVERED"/>
    <s v="Naranpura"/>
    <s v="Q1"/>
    <n v="53"/>
  </r>
  <r>
    <s v="JG-21-22-047"/>
    <d v="2021-05-11T00:00:00"/>
    <s v="Tue"/>
    <d v="1899-12-30T16:01:44"/>
    <s v="CUS-027"/>
    <x v="14"/>
    <x v="17"/>
    <s v="Bhavnagar"/>
    <s v="Gujarat"/>
    <d v="2021-05-11T00:00:00"/>
    <s v="NAME_035"/>
    <x v="3"/>
    <n v="234"/>
    <n v="245"/>
    <n v="57330"/>
    <n v="688"/>
    <s v="DELIVERED"/>
    <s v="Satelite"/>
    <s v="Q1"/>
    <n v="0"/>
  </r>
  <r>
    <s v="JG-21-22-048"/>
    <d v="2021-05-12T00:00:00"/>
    <s v="Wed"/>
    <d v="1899-12-30T12:37:37"/>
    <s v="CUS-031"/>
    <x v="25"/>
    <x v="18"/>
    <s v="Ahmedabad"/>
    <s v="Gujarat"/>
    <d v="2021-09-30T00:00:00"/>
    <s v="NAME_042"/>
    <x v="2"/>
    <n v="245"/>
    <n v="273"/>
    <n v="66885"/>
    <n v="936"/>
    <s v="DELIVERED"/>
    <s v="Satelite"/>
    <s v="Q1"/>
    <n v="141"/>
  </r>
  <r>
    <s v="JG-21-22-049"/>
    <d v="2021-05-13T00:00:00"/>
    <s v="Thu"/>
    <d v="1899-12-30T10:33:58"/>
    <s v="CUS-022"/>
    <x v="16"/>
    <x v="19"/>
    <s v="Nagpur"/>
    <s v="Maharastra"/>
    <d v="2021-08-13T00:00:00"/>
    <s v="NAME_037"/>
    <x v="0"/>
    <n v="368"/>
    <n v="446"/>
    <n v="164128"/>
    <n v="1723"/>
    <s v="PENDING"/>
    <s v="Naranpura"/>
    <s v="Q1"/>
    <n v="92"/>
  </r>
  <r>
    <s v="JG-21-22-050"/>
    <d v="2021-05-15T00:00:00"/>
    <s v="Sat"/>
    <d v="1899-12-30T13:40:38"/>
    <s v="CUS-028"/>
    <x v="26"/>
    <x v="13"/>
    <s v="Surat"/>
    <s v="Gujarat"/>
    <d v="2021-06-09T00:00:00"/>
    <s v="NAME_037"/>
    <x v="5"/>
    <n v="236"/>
    <n v="321"/>
    <n v="75756"/>
    <n v="795"/>
    <s v="DELIVERED"/>
    <s v="Naranpura"/>
    <s v="Q1"/>
    <n v="25"/>
  </r>
  <r>
    <s v="JG-21-22-051"/>
    <d v="2021-05-16T00:00:00"/>
    <s v="Sun"/>
    <d v="1899-12-30T12:14:32"/>
    <s v="CUS-032"/>
    <x v="4"/>
    <x v="26"/>
    <s v="Noida"/>
    <s v="Delhi"/>
    <d v="2021-10-20T00:00:00"/>
    <s v="NAME_037"/>
    <x v="4"/>
    <n v="192"/>
    <n v="377"/>
    <n v="72384"/>
    <n v="760"/>
    <s v="DELIVERED"/>
    <s v="Satelite"/>
    <s v="Q1"/>
    <n v="157"/>
  </r>
  <r>
    <s v="JG-21-22-052"/>
    <d v="2021-05-16T00:00:00"/>
    <s v="Sun"/>
    <d v="1899-12-30T17:34:43"/>
    <s v="CUS-012"/>
    <x v="1"/>
    <x v="29"/>
    <s v="Delhi"/>
    <s v="Delhi"/>
    <d v="2021-06-14T00:00:00"/>
    <s v="NAME_041"/>
    <x v="0"/>
    <n v="304"/>
    <n v="424"/>
    <n v="128896"/>
    <n v="1933"/>
    <s v="DELIVERED"/>
    <s v="Naranpura"/>
    <s v="Q1"/>
    <n v="29"/>
  </r>
  <r>
    <s v="JG-21-22-053"/>
    <d v="2021-05-16T00:00:00"/>
    <s v="Sun"/>
    <d v="1899-12-30T16:23:03"/>
    <s v="CUS-025"/>
    <x v="12"/>
    <x v="15"/>
    <s v="Ambala"/>
    <s v="Haryana"/>
    <d v="2021-05-18T00:00:00"/>
    <s v="NAME_037"/>
    <x v="2"/>
    <n v="124"/>
    <n v="149"/>
    <n v="18476"/>
    <n v="194"/>
    <s v="PENDING"/>
    <s v="Katar Gam"/>
    <s v="Q1"/>
    <n v="2"/>
  </r>
  <r>
    <s v="JG-21-22-054"/>
    <d v="2021-05-16T00:00:00"/>
    <s v="Sun"/>
    <d v="1899-12-30T18:01:39"/>
    <s v="CUS-025"/>
    <x v="12"/>
    <x v="22"/>
    <s v="Ambala"/>
    <s v="Haryana"/>
    <d v="2021-10-20T00:00:00"/>
    <s v="NAME_036"/>
    <x v="4"/>
    <n v="458"/>
    <n v="608"/>
    <n v="278464"/>
    <n v="3202"/>
    <s v="DELIVERED"/>
    <s v="Naranpura"/>
    <s v="Q1"/>
    <n v="157"/>
  </r>
  <r>
    <s v="JG-21-22-055"/>
    <d v="2021-05-17T00:00:00"/>
    <s v="Mon"/>
    <d v="1899-12-30T19:12:14"/>
    <s v="CUS-020"/>
    <x v="20"/>
    <x v="0"/>
    <s v="Bhavnagar"/>
    <s v="Gujarat"/>
    <d v="2021-05-17T00:00:00"/>
    <s v="NAME_035"/>
    <x v="6"/>
    <n v="439"/>
    <n v="579"/>
    <n v="254181"/>
    <n v="3050"/>
    <s v="PENDING"/>
    <s v="Satelite"/>
    <s v="Q1"/>
    <n v="0"/>
  </r>
  <r>
    <s v="JG-21-22-056"/>
    <d v="2021-05-18T00:00:00"/>
    <s v="Tue"/>
    <d v="1899-12-30T10:22:39"/>
    <s v="CUS-004"/>
    <x v="22"/>
    <x v="30"/>
    <s v="Hisar"/>
    <s v="Haryana"/>
    <d v="2021-10-21T00:00:00"/>
    <s v="NAME_040"/>
    <x v="3"/>
    <n v="362"/>
    <n v="319"/>
    <n v="115478"/>
    <n v="1674"/>
    <s v="PENDING"/>
    <s v="Katar Gam"/>
    <s v="Q1"/>
    <n v="156"/>
  </r>
  <r>
    <s v="JG-21-22-057"/>
    <d v="2021-05-18T00:00:00"/>
    <s v="Tue"/>
    <d v="1899-12-30T13:14:56"/>
    <s v="CUS-033"/>
    <x v="27"/>
    <x v="31"/>
    <s v="Bhatinda"/>
    <s v="Punjab"/>
    <d v="2021-09-21T00:00:00"/>
    <s v="NAME_035"/>
    <x v="1"/>
    <n v="138"/>
    <n v="1242"/>
    <n v="171396"/>
    <n v="2057"/>
    <s v="DELIVERED"/>
    <s v="Satelite"/>
    <s v="Q1"/>
    <n v="126"/>
  </r>
  <r>
    <s v="JG-21-22-058"/>
    <d v="2021-05-19T00:00:00"/>
    <s v="Wed"/>
    <d v="1899-12-30T11:25:31"/>
    <s v="CUS-003"/>
    <x v="28"/>
    <x v="12"/>
    <s v="Rajkot"/>
    <s v="Gujarat"/>
    <d v="2021-07-06T00:00:00"/>
    <s v="NAME_036"/>
    <x v="2"/>
    <n v="482"/>
    <n v="157"/>
    <n v="75674"/>
    <n v="870"/>
    <s v="PENDING"/>
    <s v="Naranpura"/>
    <s v="Q1"/>
    <n v="48"/>
  </r>
  <r>
    <s v="JG-21-22-059"/>
    <d v="2021-05-20T00:00:00"/>
    <s v="Thu"/>
    <d v="1899-12-30T17:47:09"/>
    <s v="CUS-014"/>
    <x v="18"/>
    <x v="4"/>
    <s v="Noida"/>
    <s v="Delhi"/>
    <d v="2021-10-17T00:00:00"/>
    <s v="NAME_039"/>
    <x v="1"/>
    <n v="336"/>
    <n v="867"/>
    <n v="291312"/>
    <n v="3059"/>
    <s v="PENDING"/>
    <s v="Katar Gam"/>
    <s v="Q1"/>
    <n v="150"/>
  </r>
  <r>
    <s v="JG-21-22-060"/>
    <d v="2021-05-22T00:00:00"/>
    <s v="Sat"/>
    <d v="1899-12-30T10:54:52"/>
    <s v="CUS-031"/>
    <x v="25"/>
    <x v="5"/>
    <s v="Ahmedabad"/>
    <s v="Gujarat"/>
    <d v="2021-10-19T00:00:00"/>
    <s v="NAME_036"/>
    <x v="6"/>
    <n v="483"/>
    <n v="644"/>
    <n v="311052"/>
    <n v="3577"/>
    <s v="DELIVERED"/>
    <s v="Naranpura"/>
    <s v="Q1"/>
    <n v="150"/>
  </r>
  <r>
    <s v="JG-21-22-061"/>
    <d v="2021-05-23T00:00:00"/>
    <s v="Sun"/>
    <d v="1899-12-30T16:41:36"/>
    <s v="CUS-022"/>
    <x v="16"/>
    <x v="27"/>
    <s v="Nagpur"/>
    <s v="Maharastra"/>
    <d v="2021-12-09T00:00:00"/>
    <s v="NAME_042"/>
    <x v="5"/>
    <n v="193"/>
    <n v="542"/>
    <n v="104606"/>
    <n v="1464"/>
    <s v="PENDING"/>
    <s v="Satelite"/>
    <s v="Q1"/>
    <n v="200"/>
  </r>
  <r>
    <s v="JG-21-22-062"/>
    <d v="2021-05-24T00:00:00"/>
    <s v="Mon"/>
    <d v="1899-12-30T17:47:53"/>
    <s v="CUS-005"/>
    <x v="11"/>
    <x v="32"/>
    <s v="Baroda"/>
    <s v="Gujarat"/>
    <d v="2021-08-27T00:00:00"/>
    <s v="NAME_040"/>
    <x v="0"/>
    <n v="372"/>
    <n v="418"/>
    <n v="155496"/>
    <n v="2255"/>
    <s v="PENDING"/>
    <s v="Satelite"/>
    <s v="Q1"/>
    <n v="95"/>
  </r>
  <r>
    <s v="JG-21-22-063"/>
    <d v="2021-05-24T00:00:00"/>
    <s v="Mon"/>
    <d v="1899-12-30T13:45:13"/>
    <s v="CUS-004"/>
    <x v="22"/>
    <x v="22"/>
    <s v="Hisar"/>
    <s v="Haryana"/>
    <d v="2021-08-13T00:00:00"/>
    <s v="NAME_039"/>
    <x v="3"/>
    <n v="251"/>
    <n v="118"/>
    <n v="29618"/>
    <n v="311"/>
    <s v="PENDING"/>
    <s v="Satelite"/>
    <s v="Q1"/>
    <n v="81"/>
  </r>
  <r>
    <s v="JG-21-22-064"/>
    <d v="2021-05-25T00:00:00"/>
    <s v="Tue"/>
    <d v="1899-12-30T13:23:07"/>
    <s v="CUS-008"/>
    <x v="29"/>
    <x v="0"/>
    <s v="Ahmedabad"/>
    <s v="Gujarat"/>
    <d v="2021-06-28T00:00:00"/>
    <s v="NAME_035"/>
    <x v="2"/>
    <n v="484"/>
    <n v="146"/>
    <n v="70664"/>
    <n v="848"/>
    <s v="DELIVERED"/>
    <s v="Naranpura"/>
    <s v="Q1"/>
    <n v="34"/>
  </r>
  <r>
    <s v="JG-21-22-065"/>
    <d v="2021-05-27T00:00:00"/>
    <s v="Thu"/>
    <d v="1899-12-30T17:57:10"/>
    <s v="CUS-024"/>
    <x v="5"/>
    <x v="17"/>
    <s v="Baroda"/>
    <s v="Gujarat"/>
    <d v="2021-11-27T00:00:00"/>
    <s v="NAME_037"/>
    <x v="0"/>
    <n v="465"/>
    <n v="363"/>
    <n v="168795"/>
    <n v="1772"/>
    <s v="PENDING"/>
    <s v="Katar Gam"/>
    <s v="Q1"/>
    <n v="184"/>
  </r>
  <r>
    <s v="JG-21-22-066"/>
    <d v="2021-05-28T00:00:00"/>
    <s v="Fri"/>
    <d v="1899-12-30T09:30:11"/>
    <s v="CUS-026"/>
    <x v="3"/>
    <x v="2"/>
    <s v="Delhi"/>
    <s v="Delhi"/>
    <d v="2021-09-19T00:00:00"/>
    <s v="NAME_037"/>
    <x v="3"/>
    <n v="216"/>
    <n v="338"/>
    <n v="73008"/>
    <n v="767"/>
    <s v="DELIVERED"/>
    <s v="Katar Gam"/>
    <s v="Q1"/>
    <n v="114"/>
  </r>
  <r>
    <s v="JG-21-22-067"/>
    <d v="2021-05-28T00:00:00"/>
    <s v="Fri"/>
    <d v="1899-12-30T11:28:06"/>
    <s v="CUS-013"/>
    <x v="23"/>
    <x v="33"/>
    <s v="Chandigarh"/>
    <s v="Punjab"/>
    <d v="2021-07-12T00:00:00"/>
    <s v="NAME_036"/>
    <x v="5"/>
    <n v="464"/>
    <n v="794"/>
    <n v="368416"/>
    <n v="4237"/>
    <s v="DELIVERED"/>
    <s v="Satelite"/>
    <s v="Q1"/>
    <n v="45"/>
  </r>
  <r>
    <s v="JG-21-22-068"/>
    <d v="2021-05-28T00:00:00"/>
    <s v="Fri"/>
    <d v="1899-12-30T16:41:41"/>
    <s v="CUS-027"/>
    <x v="14"/>
    <x v="13"/>
    <s v="Bhavnagar"/>
    <s v="Gujarat"/>
    <d v="2021-08-12T00:00:00"/>
    <s v="NAME_039"/>
    <x v="4"/>
    <n v="243"/>
    <n v="259"/>
    <n v="62937"/>
    <n v="661"/>
    <s v="PENDING"/>
    <s v="Satelite"/>
    <s v="Q1"/>
    <n v="76"/>
  </r>
  <r>
    <s v="JG-21-22-069"/>
    <d v="2021-05-28T00:00:00"/>
    <s v="Fri"/>
    <d v="1899-12-30T17:48:00"/>
    <s v="CUS-001"/>
    <x v="13"/>
    <x v="5"/>
    <s v="Surat"/>
    <s v="Gujarat"/>
    <d v="2021-06-08T00:00:00"/>
    <s v="NAME_037"/>
    <x v="0"/>
    <n v="280"/>
    <n v="450"/>
    <n v="126000"/>
    <n v="1323"/>
    <s v="PENDING"/>
    <s v="Katar Gam"/>
    <s v="Q1"/>
    <n v="11"/>
  </r>
  <r>
    <s v="JG-21-22-070"/>
    <d v="2021-05-28T00:00:00"/>
    <s v="Fri"/>
    <d v="1899-12-30T16:14:10"/>
    <s v="CUS-006"/>
    <x v="21"/>
    <x v="24"/>
    <s v="Ambala"/>
    <s v="Haryana"/>
    <d v="2021-11-10T00:00:00"/>
    <s v="NAME_042"/>
    <x v="3"/>
    <n v="483"/>
    <n v="394"/>
    <n v="190302"/>
    <n v="2664"/>
    <s v="DELIVERED"/>
    <s v="Satelite"/>
    <s v="Q1"/>
    <n v="166"/>
  </r>
  <r>
    <s v="JG-21-22-071"/>
    <d v="2021-05-28T00:00:00"/>
    <s v="Fri"/>
    <d v="1899-12-30T14:14:54"/>
    <s v="CUS-007"/>
    <x v="9"/>
    <x v="32"/>
    <s v="Ahmedabad"/>
    <s v="Gujarat"/>
    <d v="2021-12-03T00:00:00"/>
    <s v="NAME_039"/>
    <x v="0"/>
    <n v="317"/>
    <n v="395"/>
    <n v="125215"/>
    <n v="1315"/>
    <s v="DELIVERED"/>
    <s v="Katar Gam"/>
    <s v="Q1"/>
    <n v="189"/>
  </r>
  <r>
    <s v="JG-21-22-072"/>
    <d v="2021-05-30T00:00:00"/>
    <s v="Sun"/>
    <d v="1899-12-30T10:24:45"/>
    <s v="CUS-002"/>
    <x v="19"/>
    <x v="34"/>
    <s v="Mumbai"/>
    <s v="Maharastra"/>
    <d v="2021-11-13T00:00:00"/>
    <s v="NAME_035"/>
    <x v="6"/>
    <n v="229"/>
    <n v="377"/>
    <n v="86333"/>
    <n v="1036"/>
    <s v="PENDING"/>
    <s v="Katar Gam"/>
    <s v="Q1"/>
    <n v="167"/>
  </r>
  <r>
    <s v="JG-21-22-073"/>
    <d v="2021-05-31T00:00:00"/>
    <s v="Mon"/>
    <d v="1899-12-30T18:29:40"/>
    <s v="CUS-024"/>
    <x v="5"/>
    <x v="0"/>
    <s v="Baroda"/>
    <s v="Gujarat"/>
    <d v="2021-06-15T00:00:00"/>
    <s v="NAME_039"/>
    <x v="3"/>
    <n v="373"/>
    <n v="394"/>
    <n v="146962"/>
    <n v="1543"/>
    <s v="PENDING"/>
    <s v="Katar Gam"/>
    <s v="Q1"/>
    <n v="15"/>
  </r>
  <r>
    <s v="JG-21-22-074"/>
    <d v="2021-05-31T00:00:00"/>
    <s v="Mon"/>
    <d v="1899-12-30T12:23:56"/>
    <s v="CUS-016"/>
    <x v="30"/>
    <x v="35"/>
    <s v="Noida"/>
    <s v="Delhi"/>
    <d v="2021-12-03T00:00:00"/>
    <s v="NAME_042"/>
    <x v="2"/>
    <n v="133"/>
    <n v="233"/>
    <n v="30989"/>
    <n v="434"/>
    <s v="PENDING"/>
    <s v="Naranpura"/>
    <s v="Q1"/>
    <n v="186"/>
  </r>
  <r>
    <s v="JG-21-22-075"/>
    <d v="2021-06-01T00:00:00"/>
    <s v="Tue"/>
    <d v="1899-12-30T16:50:08"/>
    <s v="CUS-010"/>
    <x v="17"/>
    <x v="36"/>
    <s v="Noida"/>
    <s v="Delhi"/>
    <d v="2021-06-15T00:00:00"/>
    <s v="NAME_041"/>
    <x v="5"/>
    <n v="128"/>
    <n v="395"/>
    <n v="50560"/>
    <n v="758"/>
    <s v="PENDING"/>
    <s v="Satelite"/>
    <s v="Q1"/>
    <n v="14"/>
  </r>
  <r>
    <s v="JG-21-22-076"/>
    <d v="2021-06-02T00:00:00"/>
    <s v="Wed"/>
    <d v="1899-12-30T12:46:32"/>
    <s v="CUS-034"/>
    <x v="31"/>
    <x v="19"/>
    <s v="Nagpur"/>
    <s v="Maharastra"/>
    <d v="2021-07-17T00:00:00"/>
    <s v="NAME_039"/>
    <x v="6"/>
    <n v="41"/>
    <n v="598"/>
    <n v="24518"/>
    <n v="257"/>
    <s v="PENDING"/>
    <s v="Katar Gam"/>
    <s v="Q1"/>
    <n v="45"/>
  </r>
  <r>
    <s v="JG-21-22-077"/>
    <d v="2021-06-04T00:00:00"/>
    <s v="Fri"/>
    <d v="1899-12-30T15:17:11"/>
    <s v="CUS-017"/>
    <x v="32"/>
    <x v="37"/>
    <s v="Rohtak"/>
    <s v="Haryana"/>
    <d v="2021-12-10T00:00:00"/>
    <s v="NAME_035"/>
    <x v="3"/>
    <n v="218"/>
    <n v="211"/>
    <n v="45998"/>
    <n v="552"/>
    <s v="PENDING"/>
    <s v="Naranpura"/>
    <s v="Q1"/>
    <n v="189"/>
  </r>
  <r>
    <s v="JG-21-22-078"/>
    <d v="2021-06-04T00:00:00"/>
    <s v="Fri"/>
    <d v="1899-12-30T16:26:39"/>
    <s v="CUS-031"/>
    <x v="25"/>
    <x v="5"/>
    <s v="Ahmedabad"/>
    <s v="Gujarat"/>
    <d v="2021-10-16T00:00:00"/>
    <s v="NAME_037"/>
    <x v="1"/>
    <n v="278"/>
    <n v="1247"/>
    <n v="346666"/>
    <n v="3640"/>
    <s v="DELIVERED"/>
    <s v="Satelite"/>
    <s v="Q1"/>
    <n v="134"/>
  </r>
  <r>
    <s v="JG-21-22-079"/>
    <d v="2021-06-04T00:00:00"/>
    <s v="Fri"/>
    <d v="1899-12-30T18:38:08"/>
    <s v="CUS-022"/>
    <x v="16"/>
    <x v="27"/>
    <s v="Nagpur"/>
    <s v="Maharastra"/>
    <d v="2021-11-10T00:00:00"/>
    <s v="NAME_042"/>
    <x v="2"/>
    <n v="301"/>
    <n v="153"/>
    <n v="46053"/>
    <n v="645"/>
    <s v="PENDING"/>
    <s v="Satelite"/>
    <s v="Q1"/>
    <n v="159"/>
  </r>
  <r>
    <s v="JG-21-22-080"/>
    <d v="2021-06-04T00:00:00"/>
    <s v="Fri"/>
    <d v="1899-12-30T19:30:38"/>
    <s v="CUS-010"/>
    <x v="17"/>
    <x v="38"/>
    <s v="Noida"/>
    <s v="Delhi"/>
    <d v="2021-11-04T00:00:00"/>
    <s v="NAME_035"/>
    <x v="2"/>
    <n v="283"/>
    <n v="187"/>
    <n v="52921"/>
    <n v="635"/>
    <s v="DELIVERED"/>
    <s v="Naranpura"/>
    <s v="Q1"/>
    <n v="153"/>
  </r>
  <r>
    <s v="JG-21-22-081"/>
    <d v="2021-06-06T00:00:00"/>
    <s v="Sun"/>
    <d v="1899-12-30T12:16:44"/>
    <s v="CUS-017"/>
    <x v="32"/>
    <x v="22"/>
    <s v="Rohtak"/>
    <s v="Haryana"/>
    <d v="2021-09-07T00:00:00"/>
    <s v="NAME_042"/>
    <x v="6"/>
    <n v="30"/>
    <n v="431"/>
    <n v="12930"/>
    <n v="181"/>
    <s v="DELIVERED"/>
    <s v="Naranpura"/>
    <s v="Q1"/>
    <n v="93"/>
  </r>
  <r>
    <s v="JG-21-22-082"/>
    <d v="2021-06-07T00:00:00"/>
    <s v="Mon"/>
    <d v="1899-12-30T15:37:16"/>
    <s v="CUS-009"/>
    <x v="2"/>
    <x v="39"/>
    <s v="Delhi"/>
    <s v="Delhi"/>
    <d v="2021-10-08T00:00:00"/>
    <s v="NAME_040"/>
    <x v="3"/>
    <n v="137"/>
    <n v="160"/>
    <n v="21920"/>
    <n v="318"/>
    <s v="DELIVERED"/>
    <s v="Katar Gam"/>
    <s v="Q1"/>
    <n v="123"/>
  </r>
  <r>
    <s v="JG-21-22-083"/>
    <d v="2021-06-08T00:00:00"/>
    <s v="Tue"/>
    <d v="1899-12-30T16:29:10"/>
    <s v="CUS-025"/>
    <x v="12"/>
    <x v="30"/>
    <s v="Ambala"/>
    <s v="Haryana"/>
    <d v="2021-10-30T00:00:00"/>
    <s v="NAME_041"/>
    <x v="2"/>
    <n v="183"/>
    <n v="82"/>
    <n v="15006"/>
    <n v="225"/>
    <s v="DELIVERED"/>
    <s v="Naranpura"/>
    <s v="Q1"/>
    <n v="144"/>
  </r>
  <r>
    <s v="JG-21-22-084"/>
    <d v="2021-06-09T00:00:00"/>
    <s v="Wed"/>
    <d v="1899-12-30T13:41:00"/>
    <s v="CUS-010"/>
    <x v="17"/>
    <x v="36"/>
    <s v="Noida"/>
    <s v="Delhi"/>
    <d v="2021-06-27T00:00:00"/>
    <s v="NAME_038"/>
    <x v="4"/>
    <n v="424"/>
    <n v="528"/>
    <n v="223872"/>
    <n v="2463"/>
    <s v="DELIVERED"/>
    <s v="Satelite"/>
    <s v="Q1"/>
    <n v="18"/>
  </r>
  <r>
    <s v="JG-21-22-085"/>
    <d v="2021-06-10T00:00:00"/>
    <s v="Thu"/>
    <d v="1899-12-30T09:27:46"/>
    <s v="CUS-002"/>
    <x v="19"/>
    <x v="19"/>
    <s v="Mumbai"/>
    <s v="Maharastra"/>
    <d v="2021-10-12T00:00:00"/>
    <s v="NAME_036"/>
    <x v="5"/>
    <n v="353"/>
    <n v="582"/>
    <n v="205446"/>
    <n v="2363"/>
    <s v="DELIVERED"/>
    <s v="Katar Gam"/>
    <s v="Q1"/>
    <n v="124"/>
  </r>
  <r>
    <s v="JG-21-22-086"/>
    <d v="2021-06-12T00:00:00"/>
    <s v="Sat"/>
    <d v="1899-12-30T13:49:45"/>
    <s v="CUS-004"/>
    <x v="22"/>
    <x v="37"/>
    <s v="Hisar"/>
    <s v="Haryana"/>
    <d v="2021-09-24T00:00:00"/>
    <s v="NAME_040"/>
    <x v="1"/>
    <n v="241"/>
    <n v="1125"/>
    <n v="271125"/>
    <n v="3931"/>
    <s v="DELIVERED"/>
    <s v="Satelite"/>
    <s v="Q1"/>
    <n v="104"/>
  </r>
  <r>
    <s v="JG-21-22-087"/>
    <d v="2021-06-12T00:00:00"/>
    <s v="Sat"/>
    <d v="1899-12-30T16:28:07"/>
    <s v="CUS-020"/>
    <x v="20"/>
    <x v="5"/>
    <s v="Bhavnagar"/>
    <s v="Gujarat"/>
    <d v="2021-12-18T00:00:00"/>
    <s v="NAME_041"/>
    <x v="0"/>
    <n v="455"/>
    <n v="420"/>
    <n v="191100"/>
    <n v="2867"/>
    <s v="PENDING"/>
    <s v="Satelite"/>
    <s v="Q1"/>
    <n v="189"/>
  </r>
  <r>
    <s v="JG-21-22-088"/>
    <d v="2021-06-12T00:00:00"/>
    <s v="Sat"/>
    <d v="1899-12-30T13:45:52"/>
    <s v="CUS-030"/>
    <x v="15"/>
    <x v="40"/>
    <s v="Ahmedabad"/>
    <s v="Gujarat"/>
    <d v="2021-08-24T00:00:00"/>
    <s v="NAME_038"/>
    <x v="2"/>
    <n v="418"/>
    <n v="143"/>
    <n v="59774"/>
    <n v="658"/>
    <s v="DELIVERED"/>
    <s v="Naranpura"/>
    <s v="Q1"/>
    <n v="73"/>
  </r>
  <r>
    <s v="JG-21-22-089"/>
    <d v="2021-06-12T00:00:00"/>
    <s v="Sat"/>
    <d v="1899-12-30T17:23:39"/>
    <s v="CUS-004"/>
    <x v="22"/>
    <x v="15"/>
    <s v="Hisar"/>
    <s v="Haryana"/>
    <d v="2021-08-29T00:00:00"/>
    <s v="NAME_042"/>
    <x v="3"/>
    <n v="434"/>
    <n v="304"/>
    <n v="131936"/>
    <n v="1847"/>
    <s v="PENDING"/>
    <s v="Katar Gam"/>
    <s v="Q1"/>
    <n v="78"/>
  </r>
  <r>
    <s v="JG-21-22-090"/>
    <d v="2021-06-12T00:00:00"/>
    <s v="Sat"/>
    <d v="1899-12-30T18:34:04"/>
    <s v="CUS-031"/>
    <x v="25"/>
    <x v="16"/>
    <s v="Ahmedabad"/>
    <s v="Gujarat"/>
    <d v="2021-09-28T00:00:00"/>
    <s v="NAME_037"/>
    <x v="2"/>
    <n v="138"/>
    <n v="259"/>
    <n v="35742"/>
    <n v="375"/>
    <s v="PENDING"/>
    <s v="Naranpura"/>
    <s v="Q1"/>
    <n v="108"/>
  </r>
  <r>
    <s v="JG-21-22-091"/>
    <d v="2021-06-13T00:00:00"/>
    <s v="Sun"/>
    <d v="1899-12-30T19:11:07"/>
    <s v="CUS-004"/>
    <x v="22"/>
    <x v="9"/>
    <s v="Hisar"/>
    <s v="Haryana"/>
    <d v="2021-10-07T00:00:00"/>
    <s v="NAME_037"/>
    <x v="6"/>
    <n v="133"/>
    <n v="778"/>
    <n v="103474"/>
    <n v="1086"/>
    <s v="DELIVERED"/>
    <s v="Katar Gam"/>
    <s v="Q1"/>
    <n v="116"/>
  </r>
  <r>
    <s v="JG-21-22-092"/>
    <d v="2021-06-15T00:00:00"/>
    <s v="Tue"/>
    <d v="1899-12-30T12:49:41"/>
    <s v="CUS-025"/>
    <x v="12"/>
    <x v="30"/>
    <s v="Ambala"/>
    <s v="Haryana"/>
    <d v="2021-11-24T00:00:00"/>
    <s v="NAME_036"/>
    <x v="1"/>
    <n v="428"/>
    <n v="990"/>
    <n v="423720"/>
    <n v="4873"/>
    <s v="DELIVERED"/>
    <s v="Naranpura"/>
    <s v="Q1"/>
    <n v="162"/>
  </r>
  <r>
    <s v="JG-21-22-093"/>
    <d v="2021-06-16T00:00:00"/>
    <s v="Wed"/>
    <d v="1899-12-30T16:51:48"/>
    <s v="CUS-023"/>
    <x v="33"/>
    <x v="18"/>
    <s v="Ahmedabad"/>
    <s v="Gujarat"/>
    <d v="2021-08-28T00:00:00"/>
    <s v="NAME_040"/>
    <x v="0"/>
    <n v="424"/>
    <n v="409"/>
    <n v="173416"/>
    <n v="2515"/>
    <s v="PENDING"/>
    <s v="Naranpura"/>
    <s v="Q1"/>
    <n v="73"/>
  </r>
  <r>
    <s v="JG-21-22-094"/>
    <d v="2021-06-16T00:00:00"/>
    <s v="Wed"/>
    <d v="1899-12-30T11:14:45"/>
    <s v="CUS-015"/>
    <x v="10"/>
    <x v="12"/>
    <s v="Ahmedabad"/>
    <s v="Gujarat"/>
    <d v="2021-08-24T00:00:00"/>
    <s v="NAME_037"/>
    <x v="5"/>
    <n v="484"/>
    <n v="352"/>
    <n v="170368"/>
    <n v="1789"/>
    <s v="DELIVERED"/>
    <s v="Satelite"/>
    <s v="Q1"/>
    <n v="69"/>
  </r>
  <r>
    <s v="JG-21-22-095"/>
    <d v="2021-06-16T00:00:00"/>
    <s v="Wed"/>
    <d v="1899-12-30T14:18:27"/>
    <s v="CUS-005"/>
    <x v="11"/>
    <x v="13"/>
    <s v="Baroda"/>
    <s v="Gujarat"/>
    <d v="2021-08-13T00:00:00"/>
    <s v="NAME_035"/>
    <x v="2"/>
    <n v="383"/>
    <n v="279"/>
    <n v="106857"/>
    <n v="1282"/>
    <s v="DELIVERED"/>
    <s v="Naranpura"/>
    <s v="Q1"/>
    <n v="58"/>
  </r>
  <r>
    <s v="JG-21-22-096"/>
    <d v="2021-06-17T00:00:00"/>
    <s v="Thu"/>
    <d v="1899-12-30T10:43:42"/>
    <s v="CUS-026"/>
    <x v="3"/>
    <x v="20"/>
    <s v="Delhi"/>
    <s v="Delhi"/>
    <d v="2021-11-08T00:00:00"/>
    <s v="NAME_037"/>
    <x v="0"/>
    <n v="420"/>
    <n v="392"/>
    <n v="164640"/>
    <n v="1729"/>
    <s v="DELIVERED"/>
    <s v="Satelite"/>
    <s v="Q1"/>
    <n v="144"/>
  </r>
  <r>
    <s v="JG-21-22-097"/>
    <d v="2021-06-17T00:00:00"/>
    <s v="Thu"/>
    <d v="1899-12-30T11:38:49"/>
    <s v="CUS-005"/>
    <x v="11"/>
    <x v="40"/>
    <s v="Baroda"/>
    <s v="Gujarat"/>
    <d v="2021-07-08T00:00:00"/>
    <s v="NAME_040"/>
    <x v="2"/>
    <n v="216"/>
    <n v="89"/>
    <n v="19224"/>
    <n v="279"/>
    <s v="PENDING"/>
    <s v="Satelite"/>
    <s v="Q1"/>
    <n v="21"/>
  </r>
  <r>
    <s v="JG-21-22-098"/>
    <d v="2021-06-17T00:00:00"/>
    <s v="Thu"/>
    <d v="1899-12-30T12:25:34"/>
    <s v="CUS-018"/>
    <x v="8"/>
    <x v="15"/>
    <s v="Rohtak"/>
    <s v="Haryana"/>
    <d v="2021-06-29T00:00:00"/>
    <s v="NAME_042"/>
    <x v="4"/>
    <n v="174"/>
    <n v="538"/>
    <n v="93612"/>
    <n v="1311"/>
    <s v="PENDING"/>
    <s v="Katar Gam"/>
    <s v="Q1"/>
    <n v="12"/>
  </r>
  <r>
    <s v="JG-21-22-099"/>
    <d v="2021-06-18T00:00:00"/>
    <s v="Fri"/>
    <d v="1899-12-30T15:02:26"/>
    <s v="CUS-030"/>
    <x v="15"/>
    <x v="16"/>
    <s v="Ahmedabad"/>
    <s v="Gujarat"/>
    <d v="2021-06-22T00:00:00"/>
    <s v="NAME_035"/>
    <x v="0"/>
    <n v="223"/>
    <n v="447"/>
    <n v="99681"/>
    <n v="1196"/>
    <s v="PENDING"/>
    <s v="Katar Gam"/>
    <s v="Q1"/>
    <n v="4"/>
  </r>
  <r>
    <s v="JG-21-22-100"/>
    <d v="2021-06-18T00:00:00"/>
    <s v="Fri"/>
    <d v="1899-12-30T16:24:42"/>
    <s v="CUS-008"/>
    <x v="29"/>
    <x v="0"/>
    <s v="Ahmedabad"/>
    <s v="Gujarat"/>
    <d v="2021-11-24T00:00:00"/>
    <s v="NAME_035"/>
    <x v="5"/>
    <n v="120"/>
    <n v="794"/>
    <n v="95280"/>
    <n v="1143"/>
    <s v="DELIVERED"/>
    <s v="Katar Gam"/>
    <s v="Q1"/>
    <n v="159"/>
  </r>
  <r>
    <s v="JG-21-22-101"/>
    <d v="2021-06-18T00:00:00"/>
    <s v="Fri"/>
    <d v="1899-12-30T10:35:36"/>
    <s v="CUS-023"/>
    <x v="33"/>
    <x v="17"/>
    <s v="Ahmedabad"/>
    <s v="Gujarat"/>
    <d v="2021-11-10T00:00:00"/>
    <s v="NAME_040"/>
    <x v="2"/>
    <n v="280"/>
    <n v="95"/>
    <n v="26600"/>
    <n v="386"/>
    <s v="PENDING"/>
    <s v="Satelite"/>
    <s v="Q1"/>
    <n v="145"/>
  </r>
  <r>
    <s v="JG-21-22-102"/>
    <d v="2021-06-18T00:00:00"/>
    <s v="Fri"/>
    <d v="1899-12-30T10:49:21"/>
    <s v="CUS-003"/>
    <x v="28"/>
    <x v="18"/>
    <s v="Rajkot"/>
    <s v="Gujarat"/>
    <d v="2021-06-25T00:00:00"/>
    <s v="NAME_035"/>
    <x v="3"/>
    <n v="465"/>
    <n v="159"/>
    <n v="73935"/>
    <n v="887"/>
    <s v="DELIVERED"/>
    <s v="Naranpura"/>
    <s v="Q1"/>
    <n v="7"/>
  </r>
  <r>
    <s v="JG-21-22-103"/>
    <d v="2021-06-18T00:00:00"/>
    <s v="Fri"/>
    <d v="1899-12-30T14:04:37"/>
    <s v="CUS-023"/>
    <x v="33"/>
    <x v="12"/>
    <s v="Ahmedabad"/>
    <s v="Gujarat"/>
    <d v="2021-09-21T00:00:00"/>
    <s v="NAME_039"/>
    <x v="4"/>
    <n v="175"/>
    <n v="383"/>
    <n v="67025"/>
    <n v="704"/>
    <s v="PENDING"/>
    <s v="Satelite"/>
    <s v="Q1"/>
    <n v="95"/>
  </r>
  <r>
    <s v="JG-21-22-104"/>
    <d v="2021-06-19T00:00:00"/>
    <s v="Sat"/>
    <d v="1899-12-30T17:51:04"/>
    <s v="CUS-013"/>
    <x v="23"/>
    <x v="41"/>
    <s v="Chandigarh"/>
    <s v="Punjab"/>
    <d v="2021-10-31T00:00:00"/>
    <s v="NAME_040"/>
    <x v="4"/>
    <n v="386"/>
    <n v="306"/>
    <n v="118116"/>
    <n v="1713"/>
    <s v="PENDING"/>
    <s v="Satelite"/>
    <s v="Q1"/>
    <n v="134"/>
  </r>
  <r>
    <s v="JG-21-22-105"/>
    <d v="2021-06-19T00:00:00"/>
    <s v="Sat"/>
    <d v="1899-12-30T16:23:14"/>
    <s v="CUS-025"/>
    <x v="12"/>
    <x v="42"/>
    <s v="Ambala"/>
    <s v="Haryana"/>
    <d v="2021-07-05T00:00:00"/>
    <s v="NAME_038"/>
    <x v="5"/>
    <n v="311"/>
    <n v="552"/>
    <n v="171672"/>
    <n v="1888"/>
    <s v="DELIVERED"/>
    <s v="Naranpura"/>
    <s v="Q1"/>
    <n v="16"/>
  </r>
  <r>
    <s v="JG-21-22-106"/>
    <d v="2021-06-20T00:00:00"/>
    <s v="Sun"/>
    <d v="1899-12-30T19:49:02"/>
    <s v="CUS-002"/>
    <x v="19"/>
    <x v="27"/>
    <s v="Mumbai"/>
    <s v="Maharastra"/>
    <d v="2021-12-26T00:00:00"/>
    <s v="NAME_038"/>
    <x v="3"/>
    <n v="411"/>
    <n v="392"/>
    <n v="161112"/>
    <n v="1772"/>
    <s v="PENDING"/>
    <s v="Satelite"/>
    <s v="Q1"/>
    <n v="189"/>
  </r>
  <r>
    <s v="JG-21-22-107"/>
    <d v="2021-06-20T00:00:00"/>
    <s v="Sun"/>
    <d v="1899-12-30T13:27:35"/>
    <s v="CUS-024"/>
    <x v="5"/>
    <x v="32"/>
    <s v="Baroda"/>
    <s v="Gujarat"/>
    <d v="2021-10-20T00:00:00"/>
    <s v="NAME_037"/>
    <x v="6"/>
    <n v="258"/>
    <n v="763"/>
    <n v="196854"/>
    <n v="2067"/>
    <s v="PENDING"/>
    <s v="Satelite"/>
    <s v="Q1"/>
    <n v="122"/>
  </r>
  <r>
    <s v="JG-21-22-108"/>
    <d v="2021-06-20T00:00:00"/>
    <s v="Sun"/>
    <d v="1899-12-30T13:08:35"/>
    <s v="CUS-027"/>
    <x v="14"/>
    <x v="16"/>
    <s v="Bhavnagar"/>
    <s v="Gujarat"/>
    <d v="2021-09-16T00:00:00"/>
    <s v="NAME_042"/>
    <x v="5"/>
    <n v="323"/>
    <n v="625"/>
    <n v="201875"/>
    <n v="2826"/>
    <s v="DELIVERED"/>
    <s v="Katar Gam"/>
    <s v="Q1"/>
    <n v="88"/>
  </r>
  <r>
    <s v="JG-21-22-109"/>
    <d v="2021-06-20T00:00:00"/>
    <s v="Sun"/>
    <d v="1899-12-30T15:01:28"/>
    <s v="CUS-003"/>
    <x v="28"/>
    <x v="0"/>
    <s v="Rajkot"/>
    <s v="Gujarat"/>
    <d v="2021-10-14T00:00:00"/>
    <s v="NAME_035"/>
    <x v="1"/>
    <n v="289"/>
    <n v="933"/>
    <n v="269637"/>
    <n v="3236"/>
    <s v="PENDING"/>
    <s v="Satelite"/>
    <s v="Q1"/>
    <n v="116"/>
  </r>
  <r>
    <s v="JG-21-22-110"/>
    <d v="2021-06-20T00:00:00"/>
    <s v="Sun"/>
    <d v="1899-12-30T15:21:56"/>
    <s v="CUS-010"/>
    <x v="17"/>
    <x v="35"/>
    <s v="Noida"/>
    <s v="Delhi"/>
    <d v="2021-11-21T00:00:00"/>
    <s v="NAME_037"/>
    <x v="2"/>
    <n v="460"/>
    <n v="249"/>
    <n v="114540"/>
    <n v="1203"/>
    <s v="DELIVERED"/>
    <s v="Satelite"/>
    <s v="Q1"/>
    <n v="154"/>
  </r>
  <r>
    <s v="JG-21-22-111"/>
    <d v="2021-06-21T00:00:00"/>
    <s v="Mon"/>
    <d v="1899-12-30T15:41:00"/>
    <s v="CUS-013"/>
    <x v="23"/>
    <x v="11"/>
    <s v="Chandigarh"/>
    <s v="Punjab"/>
    <d v="2021-07-08T00:00:00"/>
    <s v="NAME_038"/>
    <x v="0"/>
    <n v="149"/>
    <n v="388"/>
    <n v="57812"/>
    <n v="636"/>
    <s v="DELIVERED"/>
    <s v="Naranpura"/>
    <s v="Q1"/>
    <n v="17"/>
  </r>
  <r>
    <s v="JG-21-22-112"/>
    <d v="2021-06-22T00:00:00"/>
    <s v="Tue"/>
    <d v="1899-12-30T15:46:42"/>
    <s v="CUS-025"/>
    <x v="12"/>
    <x v="23"/>
    <s v="Ambala"/>
    <s v="Haryana"/>
    <d v="2021-09-21T00:00:00"/>
    <s v="NAME_041"/>
    <x v="4"/>
    <n v="253"/>
    <n v="309"/>
    <n v="78177"/>
    <n v="1173"/>
    <s v="PENDING"/>
    <s v="Satelite"/>
    <s v="Q1"/>
    <n v="91"/>
  </r>
  <r>
    <s v="JG-21-22-113"/>
    <d v="2021-06-23T00:00:00"/>
    <s v="Wed"/>
    <d v="1899-12-30T15:33:06"/>
    <s v="CUS-028"/>
    <x v="26"/>
    <x v="13"/>
    <s v="Surat"/>
    <s v="Gujarat"/>
    <d v="2021-07-31T00:00:00"/>
    <s v="NAME_037"/>
    <x v="0"/>
    <n v="357"/>
    <n v="358"/>
    <n v="127806"/>
    <n v="1342"/>
    <s v="DELIVERED"/>
    <s v="Satelite"/>
    <s v="Q1"/>
    <n v="38"/>
  </r>
  <r>
    <s v="JG-21-22-114"/>
    <d v="2021-06-23T00:00:00"/>
    <s v="Wed"/>
    <d v="1899-12-30T16:01:49"/>
    <s v="CUS-004"/>
    <x v="22"/>
    <x v="42"/>
    <s v="Hisar"/>
    <s v="Haryana"/>
    <d v="2021-10-30T00:00:00"/>
    <s v="NAME_040"/>
    <x v="5"/>
    <n v="337"/>
    <n v="481"/>
    <n v="162097"/>
    <n v="2350"/>
    <s v="PENDING"/>
    <s v="Satelite"/>
    <s v="Q1"/>
    <n v="129"/>
  </r>
  <r>
    <s v="JG-21-22-115"/>
    <d v="2021-06-24T00:00:00"/>
    <s v="Thu"/>
    <d v="1899-12-30T09:48:52"/>
    <s v="CUS-032"/>
    <x v="4"/>
    <x v="14"/>
    <s v="Noida"/>
    <s v="Delhi"/>
    <d v="2021-09-17T00:00:00"/>
    <s v="NAME_042"/>
    <x v="4"/>
    <n v="340"/>
    <n v="496"/>
    <n v="168640"/>
    <n v="2361"/>
    <s v="PENDING"/>
    <s v="Satelite"/>
    <s v="Q1"/>
    <n v="85"/>
  </r>
  <r>
    <s v="JG-21-22-116"/>
    <d v="2021-06-26T00:00:00"/>
    <s v="Sat"/>
    <d v="1899-12-30T13:43:39"/>
    <s v="CUS-032"/>
    <x v="4"/>
    <x v="38"/>
    <s v="Noida"/>
    <s v="Delhi"/>
    <d v="2021-08-06T00:00:00"/>
    <s v="NAME_035"/>
    <x v="1"/>
    <n v="297"/>
    <n v="1199"/>
    <n v="356103"/>
    <n v="4273"/>
    <s v="PENDING"/>
    <s v="Satelite"/>
    <s v="Q1"/>
    <n v="41"/>
  </r>
  <r>
    <s v="JG-21-22-117"/>
    <d v="2021-06-26T00:00:00"/>
    <s v="Sat"/>
    <d v="1899-12-30T13:41:06"/>
    <s v="CUS-029"/>
    <x v="0"/>
    <x v="16"/>
    <s v="Ahmedabad"/>
    <s v="Gujarat"/>
    <d v="2021-07-14T00:00:00"/>
    <s v="NAME_037"/>
    <x v="4"/>
    <n v="294"/>
    <n v="243"/>
    <n v="71442"/>
    <n v="750"/>
    <s v="PENDING"/>
    <s v="Naranpura"/>
    <s v="Q1"/>
    <n v="18"/>
  </r>
  <r>
    <s v="JG-21-22-118"/>
    <d v="2021-06-27T00:00:00"/>
    <s v="Sun"/>
    <d v="1899-12-30T09:40:24"/>
    <s v="CUS-013"/>
    <x v="23"/>
    <x v="25"/>
    <s v="Chandigarh"/>
    <s v="Punjab"/>
    <d v="2021-10-28T00:00:00"/>
    <s v="NAME_039"/>
    <x v="1"/>
    <n v="155"/>
    <n v="1242"/>
    <n v="192510"/>
    <n v="2021"/>
    <s v="PENDING"/>
    <s v="Katar Gam"/>
    <s v="Q1"/>
    <n v="123"/>
  </r>
  <r>
    <s v="JG-21-22-119"/>
    <d v="2021-06-27T00:00:00"/>
    <s v="Sun"/>
    <d v="1899-12-30T17:08:56"/>
    <s v="CUS-016"/>
    <x v="30"/>
    <x v="35"/>
    <s v="Noida"/>
    <s v="Delhi"/>
    <d v="2021-10-24T00:00:00"/>
    <s v="NAME_039"/>
    <x v="0"/>
    <n v="405"/>
    <n v="421"/>
    <n v="170505"/>
    <n v="1790"/>
    <s v="PENDING"/>
    <s v="Naranpura"/>
    <s v="Q1"/>
    <n v="119"/>
  </r>
  <r>
    <s v="JG-21-22-120"/>
    <d v="2021-06-28T00:00:00"/>
    <s v="Mon"/>
    <d v="1899-12-30T09:41:07"/>
    <s v="CUS-002"/>
    <x v="19"/>
    <x v="43"/>
    <s v="Mumbai"/>
    <s v="Maharastra"/>
    <d v="2021-10-28T00:00:00"/>
    <s v="NAME_041"/>
    <x v="0"/>
    <n v="150"/>
    <n v="390"/>
    <n v="58500"/>
    <n v="878"/>
    <s v="PENDING"/>
    <s v="Naranpura"/>
    <s v="Q1"/>
    <n v="122"/>
  </r>
  <r>
    <s v="JG-21-22-121"/>
    <d v="2021-06-30T00:00:00"/>
    <s v="Wed"/>
    <d v="1899-12-30T10:16:14"/>
    <s v="CUS-012"/>
    <x v="1"/>
    <x v="3"/>
    <s v="Delhi"/>
    <s v="Delhi"/>
    <d v="2021-10-29T00:00:00"/>
    <s v="NAME_035"/>
    <x v="6"/>
    <n v="364"/>
    <n v="300"/>
    <n v="109200"/>
    <n v="1310"/>
    <s v="PENDING"/>
    <s v="Naranpura"/>
    <s v="Q1"/>
    <n v="121"/>
  </r>
  <r>
    <s v="JG-21-22-122"/>
    <d v="2021-06-30T00:00:00"/>
    <s v="Wed"/>
    <d v="1899-12-30T18:57:58"/>
    <s v="CUS-005"/>
    <x v="11"/>
    <x v="13"/>
    <s v="Baroda"/>
    <s v="Gujarat"/>
    <d v="2021-07-23T00:00:00"/>
    <s v="NAME_041"/>
    <x v="2"/>
    <n v="240"/>
    <n v="248"/>
    <n v="59520"/>
    <n v="893"/>
    <s v="DELIVERED"/>
    <s v="Satelite"/>
    <s v="Q1"/>
    <n v="23"/>
  </r>
  <r>
    <s v="JG-21-22-123"/>
    <d v="2021-07-02T00:00:00"/>
    <s v="Fri"/>
    <d v="1899-12-30T17:39:32"/>
    <s v="CUS-015"/>
    <x v="10"/>
    <x v="5"/>
    <s v="Ahmedabad"/>
    <s v="Gujarat"/>
    <d v="2022-01-05T00:00:00"/>
    <s v="NAME_041"/>
    <x v="2"/>
    <n v="229"/>
    <n v="320"/>
    <n v="73280"/>
    <n v="1099"/>
    <s v="PENDING"/>
    <s v="Satelite"/>
    <s v="Q2"/>
    <n v="187"/>
  </r>
  <r>
    <s v="JG-21-22-124"/>
    <d v="2021-07-02T00:00:00"/>
    <s v="Fri"/>
    <d v="1899-12-30T13:20:56"/>
    <s v="CUS-032"/>
    <x v="4"/>
    <x v="14"/>
    <s v="Noida"/>
    <s v="Delhi"/>
    <d v="2021-08-11T00:00:00"/>
    <s v="NAME_040"/>
    <x v="5"/>
    <n v="475"/>
    <n v="163"/>
    <n v="77425"/>
    <n v="1123"/>
    <s v="DELIVERED"/>
    <s v="Katar Gam"/>
    <s v="Q2"/>
    <n v="40"/>
  </r>
  <r>
    <s v="JG-21-22-125"/>
    <d v="2021-07-03T00:00:00"/>
    <s v="Sat"/>
    <d v="1899-12-30T10:39:42"/>
    <s v="CUS-018"/>
    <x v="8"/>
    <x v="15"/>
    <s v="Rohtak"/>
    <s v="Haryana"/>
    <d v="2021-09-11T00:00:00"/>
    <s v="NAME_040"/>
    <x v="1"/>
    <n v="234"/>
    <n v="796"/>
    <n v="186264"/>
    <n v="2701"/>
    <s v="PENDING"/>
    <s v="Satelite"/>
    <s v="Q2"/>
    <n v="70"/>
  </r>
  <r>
    <s v="JG-21-22-126"/>
    <d v="2021-07-03T00:00:00"/>
    <s v="Sat"/>
    <d v="1899-12-30T15:05:37"/>
    <s v="CUS-034"/>
    <x v="31"/>
    <x v="34"/>
    <s v="Nagpur"/>
    <s v="Maharastra"/>
    <d v="2021-11-28T00:00:00"/>
    <s v="NAME_041"/>
    <x v="0"/>
    <n v="342"/>
    <n v="391"/>
    <n v="133722"/>
    <n v="2006"/>
    <s v="PENDING"/>
    <s v="Katar Gam"/>
    <s v="Q2"/>
    <n v="148"/>
  </r>
  <r>
    <s v="JG-21-22-127"/>
    <d v="2021-07-04T00:00:00"/>
    <s v="Sun"/>
    <d v="1899-12-30T15:42:53"/>
    <s v="CUS-018"/>
    <x v="8"/>
    <x v="9"/>
    <s v="Rohtak"/>
    <s v="Haryana"/>
    <d v="2021-09-16T00:00:00"/>
    <s v="NAME_041"/>
    <x v="1"/>
    <n v="179"/>
    <n v="1175"/>
    <n v="210325"/>
    <n v="3155"/>
    <s v="PENDING"/>
    <s v="Naranpura"/>
    <s v="Q2"/>
    <n v="74"/>
  </r>
  <r>
    <s v="JG-21-22-128"/>
    <d v="2021-07-04T00:00:00"/>
    <s v="Sun"/>
    <d v="1899-12-30T10:29:37"/>
    <s v="CUS-018"/>
    <x v="8"/>
    <x v="30"/>
    <s v="Rohtak"/>
    <s v="Haryana"/>
    <d v="2021-07-08T00:00:00"/>
    <s v="NAME_040"/>
    <x v="6"/>
    <n v="460"/>
    <n v="552"/>
    <n v="253920"/>
    <n v="3682"/>
    <s v="PENDING"/>
    <s v="Naranpura"/>
    <s v="Q2"/>
    <n v="4"/>
  </r>
  <r>
    <s v="JG-21-22-129"/>
    <d v="2021-07-04T00:00:00"/>
    <s v="Sun"/>
    <d v="1899-12-30T16:24:08"/>
    <s v="CUS-009"/>
    <x v="2"/>
    <x v="2"/>
    <s v="Delhi"/>
    <s v="Delhi"/>
    <d v="2021-08-18T00:00:00"/>
    <s v="NAME_039"/>
    <x v="0"/>
    <n v="264"/>
    <n v="367"/>
    <n v="96888"/>
    <n v="1017"/>
    <s v="PENDING"/>
    <s v="Naranpura"/>
    <s v="Q2"/>
    <n v="45"/>
  </r>
  <r>
    <s v="JG-21-22-130"/>
    <d v="2021-07-05T00:00:00"/>
    <s v="Mon"/>
    <d v="1899-12-30T18:19:21"/>
    <s v="CUS-031"/>
    <x v="25"/>
    <x v="12"/>
    <s v="Ahmedabad"/>
    <s v="Gujarat"/>
    <d v="2021-09-02T00:00:00"/>
    <s v="NAME_035"/>
    <x v="3"/>
    <n v="233"/>
    <n v="238"/>
    <n v="55454"/>
    <n v="665"/>
    <s v="DELIVERED"/>
    <s v="Satelite"/>
    <s v="Q2"/>
    <n v="59"/>
  </r>
  <r>
    <s v="JG-21-22-131"/>
    <d v="2021-07-05T00:00:00"/>
    <s v="Mon"/>
    <d v="1899-12-30T16:28:52"/>
    <s v="CUS-016"/>
    <x v="30"/>
    <x v="4"/>
    <s v="Noida"/>
    <s v="Delhi"/>
    <d v="2021-12-21T00:00:00"/>
    <s v="NAME_035"/>
    <x v="4"/>
    <n v="373"/>
    <n v="486"/>
    <n v="181278"/>
    <n v="2175"/>
    <s v="DELIVERED"/>
    <s v="Satelite"/>
    <s v="Q2"/>
    <n v="169"/>
  </r>
  <r>
    <s v="JG-21-22-132"/>
    <d v="2021-07-05T00:00:00"/>
    <s v="Mon"/>
    <d v="1899-12-30T12:09:48"/>
    <s v="CUS-034"/>
    <x v="31"/>
    <x v="44"/>
    <s v="Nagpur"/>
    <s v="Maharastra"/>
    <d v="2021-12-16T00:00:00"/>
    <s v="NAME_035"/>
    <x v="0"/>
    <n v="306"/>
    <n v="359"/>
    <n v="109854"/>
    <n v="1318"/>
    <s v="PENDING"/>
    <s v="Satelite"/>
    <s v="Q2"/>
    <n v="164"/>
  </r>
  <r>
    <s v="JG-21-22-133"/>
    <d v="2021-07-05T00:00:00"/>
    <s v="Mon"/>
    <d v="1899-12-30T14:21:22"/>
    <s v="CUS-015"/>
    <x v="10"/>
    <x v="40"/>
    <s v="Ahmedabad"/>
    <s v="Gujarat"/>
    <d v="2021-11-29T00:00:00"/>
    <s v="NAME_035"/>
    <x v="0"/>
    <n v="124"/>
    <n v="392"/>
    <n v="48608"/>
    <n v="583"/>
    <s v="DELIVERED"/>
    <s v="Katar Gam"/>
    <s v="Q2"/>
    <n v="147"/>
  </r>
  <r>
    <s v="JG-21-22-134"/>
    <d v="2021-07-06T00:00:00"/>
    <s v="Tue"/>
    <d v="1899-12-30T17:27:57"/>
    <s v="CUS-017"/>
    <x v="32"/>
    <x v="15"/>
    <s v="Rohtak"/>
    <s v="Haryana"/>
    <d v="2021-07-18T00:00:00"/>
    <s v="NAME_036"/>
    <x v="0"/>
    <n v="438"/>
    <n v="361"/>
    <n v="158118"/>
    <n v="1818"/>
    <s v="PENDING"/>
    <s v="Katar Gam"/>
    <s v="Q2"/>
    <n v="12"/>
  </r>
  <r>
    <s v="JG-21-22-135"/>
    <d v="2021-07-07T00:00:00"/>
    <s v="Wed"/>
    <d v="1899-12-30T12:25:49"/>
    <s v="CUS-031"/>
    <x v="25"/>
    <x v="16"/>
    <s v="Ahmedabad"/>
    <s v="Gujarat"/>
    <d v="2021-11-21T00:00:00"/>
    <s v="NAME_036"/>
    <x v="5"/>
    <n v="335"/>
    <n v="369"/>
    <n v="123615"/>
    <n v="1422"/>
    <s v="DELIVERED"/>
    <s v="Satelite"/>
    <s v="Q2"/>
    <n v="137"/>
  </r>
  <r>
    <s v="JG-21-22-136"/>
    <d v="2021-07-07T00:00:00"/>
    <s v="Wed"/>
    <d v="1899-12-30T17:12:11"/>
    <s v="CUS-012"/>
    <x v="1"/>
    <x v="39"/>
    <s v="Delhi"/>
    <s v="Delhi"/>
    <d v="2021-07-15T00:00:00"/>
    <s v="NAME_036"/>
    <x v="3"/>
    <n v="297"/>
    <n v="185"/>
    <n v="54945"/>
    <n v="632"/>
    <s v="PENDING"/>
    <s v="Satelite"/>
    <s v="Q2"/>
    <n v="8"/>
  </r>
  <r>
    <s v="JG-21-22-137"/>
    <d v="2021-07-09T00:00:00"/>
    <s v="Fri"/>
    <d v="1899-12-30T18:35:06"/>
    <s v="CUS-013"/>
    <x v="23"/>
    <x v="10"/>
    <s v="Chandigarh"/>
    <s v="Punjab"/>
    <d v="2021-10-09T00:00:00"/>
    <s v="NAME_037"/>
    <x v="5"/>
    <n v="484"/>
    <n v="605"/>
    <n v="292820"/>
    <n v="3075"/>
    <s v="PENDING"/>
    <s v="Naranpura"/>
    <s v="Q2"/>
    <n v="92"/>
  </r>
  <r>
    <s v="JG-21-22-138"/>
    <d v="2021-07-10T00:00:00"/>
    <s v="Sat"/>
    <d v="1899-12-30T15:04:00"/>
    <s v="CUS-016"/>
    <x v="30"/>
    <x v="36"/>
    <s v="Noida"/>
    <s v="Delhi"/>
    <d v="2021-09-13T00:00:00"/>
    <s v="NAME_041"/>
    <x v="4"/>
    <n v="241"/>
    <n v="339"/>
    <n v="81699"/>
    <n v="1225"/>
    <s v="PENDING"/>
    <s v="Naranpura"/>
    <s v="Q2"/>
    <n v="65"/>
  </r>
  <r>
    <s v="JG-21-22-139"/>
    <d v="2021-07-10T00:00:00"/>
    <s v="Sat"/>
    <d v="1899-12-30T19:07:15"/>
    <s v="CUS-030"/>
    <x v="15"/>
    <x v="12"/>
    <s v="Ahmedabad"/>
    <s v="Gujarat"/>
    <d v="2021-07-26T00:00:00"/>
    <s v="NAME_035"/>
    <x v="2"/>
    <n v="425"/>
    <n v="166"/>
    <n v="70550"/>
    <n v="847"/>
    <s v="DELIVERED"/>
    <s v="Satelite"/>
    <s v="Q2"/>
    <n v="16"/>
  </r>
  <r>
    <s v="JG-21-22-140"/>
    <d v="2021-07-10T00:00:00"/>
    <s v="Sat"/>
    <d v="1899-12-30T16:39:50"/>
    <s v="CUS-026"/>
    <x v="3"/>
    <x v="45"/>
    <s v="Delhi"/>
    <s v="Delhi"/>
    <d v="2021-10-28T00:00:00"/>
    <s v="NAME_038"/>
    <x v="3"/>
    <n v="355"/>
    <n v="237"/>
    <n v="84135"/>
    <n v="925"/>
    <s v="PENDING"/>
    <s v="Satelite"/>
    <s v="Q2"/>
    <n v="110"/>
  </r>
  <r>
    <s v="JG-21-22-141"/>
    <d v="2021-07-10T00:00:00"/>
    <s v="Sat"/>
    <d v="1899-12-30T15:04:05"/>
    <s v="CUS-028"/>
    <x v="26"/>
    <x v="5"/>
    <s v="Surat"/>
    <s v="Gujarat"/>
    <d v="2021-12-03T00:00:00"/>
    <s v="NAME_041"/>
    <x v="3"/>
    <n v="437"/>
    <n v="362"/>
    <n v="158194"/>
    <n v="2373"/>
    <s v="DELIVERED"/>
    <s v="Naranpura"/>
    <s v="Q2"/>
    <n v="146"/>
  </r>
  <r>
    <s v="JG-21-22-142"/>
    <d v="2021-07-10T00:00:00"/>
    <s v="Sat"/>
    <d v="1899-12-30T16:35:15"/>
    <s v="CUS-025"/>
    <x v="12"/>
    <x v="24"/>
    <s v="Ambala"/>
    <s v="Haryana"/>
    <d v="2021-10-18T00:00:00"/>
    <s v="NAME_037"/>
    <x v="0"/>
    <n v="312"/>
    <n v="378"/>
    <n v="117936"/>
    <n v="1238"/>
    <s v="PENDING"/>
    <s v="Katar Gam"/>
    <s v="Q2"/>
    <n v="100"/>
  </r>
  <r>
    <s v="JG-21-22-143"/>
    <d v="2021-07-11T00:00:00"/>
    <s v="Sun"/>
    <d v="1899-12-30T17:15:49"/>
    <s v="CUS-011"/>
    <x v="7"/>
    <x v="7"/>
    <s v="Chandigarh"/>
    <s v="Punjab"/>
    <d v="2021-10-24T00:00:00"/>
    <s v="NAME_039"/>
    <x v="3"/>
    <n v="477"/>
    <n v="145"/>
    <n v="69165"/>
    <n v="726"/>
    <s v="PENDING"/>
    <s v="Satelite"/>
    <s v="Q2"/>
    <n v="105"/>
  </r>
  <r>
    <s v="JG-21-22-144"/>
    <d v="2021-07-12T00:00:00"/>
    <s v="Mon"/>
    <d v="1899-12-30T09:21:09"/>
    <s v="CUS-018"/>
    <x v="8"/>
    <x v="22"/>
    <s v="Rohtak"/>
    <s v="Haryana"/>
    <d v="2021-11-06T00:00:00"/>
    <s v="NAME_038"/>
    <x v="4"/>
    <n v="326"/>
    <n v="485"/>
    <n v="158110"/>
    <n v="1739"/>
    <s v="DELIVERED"/>
    <s v="Satelite"/>
    <s v="Q2"/>
    <n v="117"/>
  </r>
  <r>
    <s v="JG-21-22-145"/>
    <d v="2021-07-12T00:00:00"/>
    <s v="Mon"/>
    <d v="1899-12-30T11:00:12"/>
    <s v="CUS-025"/>
    <x v="12"/>
    <x v="9"/>
    <s v="Ambala"/>
    <s v="Haryana"/>
    <d v="2021-12-06T00:00:00"/>
    <s v="NAME_038"/>
    <x v="5"/>
    <n v="292"/>
    <n v="562"/>
    <n v="164104"/>
    <n v="1805"/>
    <s v="PENDING"/>
    <s v="Katar Gam"/>
    <s v="Q2"/>
    <n v="147"/>
  </r>
  <r>
    <s v="JG-21-22-146"/>
    <d v="2021-07-13T00:00:00"/>
    <s v="Tue"/>
    <d v="1899-12-30T19:40:50"/>
    <s v="CUS-009"/>
    <x v="2"/>
    <x v="1"/>
    <s v="Delhi"/>
    <s v="Delhi"/>
    <d v="2021-07-19T00:00:00"/>
    <s v="NAME_040"/>
    <x v="5"/>
    <n v="285"/>
    <n v="274"/>
    <n v="78090"/>
    <n v="1132"/>
    <s v="PENDING"/>
    <s v="Katar Gam"/>
    <s v="Q2"/>
    <n v="6"/>
  </r>
  <r>
    <s v="JG-21-22-147"/>
    <d v="2021-07-15T00:00:00"/>
    <s v="Thu"/>
    <d v="1899-12-30T15:50:42"/>
    <s v="CUS-004"/>
    <x v="22"/>
    <x v="46"/>
    <s v="Hisar"/>
    <s v="Haryana"/>
    <d v="2021-12-02T00:00:00"/>
    <s v="NAME_041"/>
    <x v="1"/>
    <n v="380"/>
    <n v="1197"/>
    <n v="454860"/>
    <n v="6823"/>
    <s v="PENDING"/>
    <s v="Katar Gam"/>
    <s v="Q2"/>
    <n v="140"/>
  </r>
  <r>
    <s v="JG-21-22-148"/>
    <d v="2021-07-15T00:00:00"/>
    <s v="Thu"/>
    <d v="1899-12-30T16:29:05"/>
    <s v="CUS-021"/>
    <x v="6"/>
    <x v="33"/>
    <s v="Chandigarh"/>
    <s v="Punjab"/>
    <d v="2021-10-04T00:00:00"/>
    <s v="NAME_038"/>
    <x v="6"/>
    <n v="357"/>
    <n v="535"/>
    <n v="190995"/>
    <n v="2101"/>
    <s v="DELIVERED"/>
    <s v="Katar Gam"/>
    <s v="Q2"/>
    <n v="81"/>
  </r>
  <r>
    <s v="JG-21-22-149"/>
    <d v="2021-07-16T00:00:00"/>
    <s v="Fri"/>
    <d v="1899-12-30T10:48:26"/>
    <s v="CUS-029"/>
    <x v="0"/>
    <x v="13"/>
    <s v="Ahmedabad"/>
    <s v="Gujarat"/>
    <d v="2021-09-22T00:00:00"/>
    <s v="NAME_035"/>
    <x v="2"/>
    <n v="273"/>
    <n v="141"/>
    <n v="38493"/>
    <n v="462"/>
    <s v="DELIVERED"/>
    <s v="Naranpura"/>
    <s v="Q2"/>
    <n v="68"/>
  </r>
  <r>
    <s v="JG-21-22-150"/>
    <d v="2021-07-16T00:00:00"/>
    <s v="Fri"/>
    <d v="1899-12-30T12:13:05"/>
    <s v="CUS-033"/>
    <x v="27"/>
    <x v="47"/>
    <s v="Bhatinda"/>
    <s v="Punjab"/>
    <d v="2021-11-06T00:00:00"/>
    <s v="NAME_035"/>
    <x v="5"/>
    <n v="233"/>
    <n v="445"/>
    <n v="103685"/>
    <n v="1244"/>
    <s v="DELIVERED"/>
    <s v="Naranpura"/>
    <s v="Q2"/>
    <n v="113"/>
  </r>
  <r>
    <s v="JG-21-22-151"/>
    <d v="2021-07-17T00:00:00"/>
    <s v="Sat"/>
    <d v="1899-12-30T16:51:23"/>
    <s v="CUS-027"/>
    <x v="14"/>
    <x v="40"/>
    <s v="Bhavnagar"/>
    <s v="Gujarat"/>
    <d v="2021-07-25T00:00:00"/>
    <s v="NAME_038"/>
    <x v="2"/>
    <n v="275"/>
    <n v="120"/>
    <n v="33000"/>
    <n v="363"/>
    <s v="PENDING"/>
    <s v="Naranpura"/>
    <s v="Q2"/>
    <n v="8"/>
  </r>
  <r>
    <s v="JG-21-22-152"/>
    <d v="2021-07-18T00:00:00"/>
    <s v="Sun"/>
    <d v="1899-12-30T19:18:04"/>
    <s v="CUS-023"/>
    <x v="33"/>
    <x v="32"/>
    <s v="Ahmedabad"/>
    <s v="Gujarat"/>
    <d v="2021-12-25T00:00:00"/>
    <s v="NAME_037"/>
    <x v="2"/>
    <n v="252"/>
    <n v="338"/>
    <n v="85176"/>
    <n v="894"/>
    <s v="DELIVERED"/>
    <s v="Naranpura"/>
    <s v="Q2"/>
    <n v="160"/>
  </r>
  <r>
    <s v="JG-21-22-153"/>
    <d v="2021-07-18T00:00:00"/>
    <s v="Sun"/>
    <d v="1899-12-30T12:30:27"/>
    <s v="CUS-025"/>
    <x v="12"/>
    <x v="22"/>
    <s v="Ambala"/>
    <s v="Haryana"/>
    <d v="2021-12-30T00:00:00"/>
    <s v="NAME_037"/>
    <x v="1"/>
    <n v="176"/>
    <n v="790"/>
    <n v="139040"/>
    <n v="1460"/>
    <s v="PENDING"/>
    <s v="Satelite"/>
    <s v="Q2"/>
    <n v="165"/>
  </r>
  <r>
    <s v="JG-21-22-154"/>
    <d v="2021-07-18T00:00:00"/>
    <s v="Sun"/>
    <d v="1899-12-30T16:30:17"/>
    <s v="CUS-005"/>
    <x v="11"/>
    <x v="0"/>
    <s v="Baroda"/>
    <s v="Gujarat"/>
    <d v="2021-08-01T00:00:00"/>
    <s v="NAME_036"/>
    <x v="1"/>
    <n v="167"/>
    <n v="1023"/>
    <n v="170841"/>
    <n v="1965"/>
    <s v="DELIVERED"/>
    <s v="Satelite"/>
    <s v="Q2"/>
    <n v="14"/>
  </r>
  <r>
    <s v="JG-21-22-155"/>
    <d v="2021-07-19T00:00:00"/>
    <s v="Mon"/>
    <d v="1899-12-30T13:32:59"/>
    <s v="CUS-023"/>
    <x v="33"/>
    <x v="17"/>
    <s v="Ahmedabad"/>
    <s v="Gujarat"/>
    <d v="2021-08-07T00:00:00"/>
    <s v="NAME_037"/>
    <x v="2"/>
    <n v="254"/>
    <n v="49"/>
    <n v="12446"/>
    <n v="131"/>
    <s v="PENDING"/>
    <s v="Satelite"/>
    <s v="Q2"/>
    <n v="19"/>
  </r>
  <r>
    <s v="JG-21-22-156"/>
    <d v="2021-07-19T00:00:00"/>
    <s v="Mon"/>
    <d v="1899-12-30T13:06:02"/>
    <s v="CUS-027"/>
    <x v="14"/>
    <x v="18"/>
    <s v="Bhavnagar"/>
    <s v="Gujarat"/>
    <d v="2021-09-21T00:00:00"/>
    <s v="NAME_035"/>
    <x v="2"/>
    <n v="418"/>
    <n v="62"/>
    <n v="25916"/>
    <n v="311"/>
    <s v="PENDING"/>
    <s v="Katar Gam"/>
    <s v="Q2"/>
    <n v="64"/>
  </r>
  <r>
    <s v="JG-21-22-157"/>
    <d v="2021-07-20T00:00:00"/>
    <s v="Tue"/>
    <d v="1899-12-30T12:53:41"/>
    <s v="CUS-028"/>
    <x v="26"/>
    <x v="12"/>
    <s v="Surat"/>
    <s v="Gujarat"/>
    <d v="2021-10-29T00:00:00"/>
    <s v="NAME_037"/>
    <x v="3"/>
    <n v="487"/>
    <n v="366"/>
    <n v="178242"/>
    <n v="1872"/>
    <s v="DELIVERED"/>
    <s v="Satelite"/>
    <s v="Q2"/>
    <n v="101"/>
  </r>
  <r>
    <s v="JG-21-22-158"/>
    <d v="2021-07-20T00:00:00"/>
    <s v="Tue"/>
    <d v="1899-12-30T18:56:35"/>
    <s v="CUS-033"/>
    <x v="27"/>
    <x v="48"/>
    <s v="Bhatinda"/>
    <s v="Punjab"/>
    <d v="2022-01-14T00:00:00"/>
    <s v="NAME_038"/>
    <x v="3"/>
    <n v="392"/>
    <n v="358"/>
    <n v="140336"/>
    <n v="1544"/>
    <s v="PENDING"/>
    <s v="Satelite"/>
    <s v="Q2"/>
    <n v="178"/>
  </r>
  <r>
    <s v="JG-21-22-159"/>
    <d v="2021-07-21T00:00:00"/>
    <s v="Wed"/>
    <d v="1899-12-30T11:58:51"/>
    <s v="CUS-013"/>
    <x v="23"/>
    <x v="49"/>
    <s v="Chandigarh"/>
    <s v="Punjab"/>
    <d v="2021-09-13T00:00:00"/>
    <s v="NAME_037"/>
    <x v="1"/>
    <n v="382"/>
    <n v="1211"/>
    <n v="462602"/>
    <n v="4857"/>
    <s v="PENDING"/>
    <s v="Naranpura"/>
    <s v="Q2"/>
    <n v="54"/>
  </r>
  <r>
    <s v="JG-21-22-160"/>
    <d v="2021-07-22T00:00:00"/>
    <s v="Thu"/>
    <d v="1899-12-30T16:23:40"/>
    <s v="CUS-005"/>
    <x v="11"/>
    <x v="40"/>
    <s v="Baroda"/>
    <s v="Gujarat"/>
    <d v="2021-09-20T00:00:00"/>
    <s v="NAME_036"/>
    <x v="1"/>
    <n v="129"/>
    <n v="837"/>
    <n v="107973"/>
    <n v="1242"/>
    <s v="DELIVERED"/>
    <s v="Katar Gam"/>
    <s v="Q2"/>
    <n v="60"/>
  </r>
  <r>
    <s v="JG-21-22-161"/>
    <d v="2021-07-23T00:00:00"/>
    <s v="Fri"/>
    <d v="1899-12-30T16:33:48"/>
    <s v="CUS-022"/>
    <x v="16"/>
    <x v="21"/>
    <s v="Nagpur"/>
    <s v="Maharastra"/>
    <d v="2021-11-22T00:00:00"/>
    <s v="NAME_042"/>
    <x v="2"/>
    <n v="194"/>
    <n v="198"/>
    <n v="38412"/>
    <n v="538"/>
    <s v="DELIVERED"/>
    <s v="Satelite"/>
    <s v="Q2"/>
    <n v="122"/>
  </r>
  <r>
    <s v="JG-21-22-162"/>
    <d v="2021-07-24T00:00:00"/>
    <s v="Sat"/>
    <d v="1899-12-30T09:26:05"/>
    <s v="CUS-007"/>
    <x v="9"/>
    <x v="16"/>
    <s v="Ahmedabad"/>
    <s v="Gujarat"/>
    <d v="2021-10-17T00:00:00"/>
    <s v="NAME_041"/>
    <x v="0"/>
    <n v="494"/>
    <n v="432"/>
    <n v="213408"/>
    <n v="3201"/>
    <s v="DELIVERED"/>
    <s v="Naranpura"/>
    <s v="Q2"/>
    <n v="85"/>
  </r>
  <r>
    <s v="JG-21-22-163"/>
    <d v="2021-07-25T00:00:00"/>
    <s v="Sun"/>
    <d v="1899-12-30T12:11:23"/>
    <s v="CUS-001"/>
    <x v="13"/>
    <x v="0"/>
    <s v="Surat"/>
    <s v="Gujarat"/>
    <d v="2021-09-08T00:00:00"/>
    <s v="NAME_041"/>
    <x v="1"/>
    <n v="163"/>
    <n v="1049"/>
    <n v="170987"/>
    <n v="2565"/>
    <s v="DELIVERED"/>
    <s v="Satelite"/>
    <s v="Q2"/>
    <n v="45"/>
  </r>
  <r>
    <s v="JG-21-22-164"/>
    <d v="2021-07-25T00:00:00"/>
    <s v="Sun"/>
    <d v="1899-12-30T12:57:59"/>
    <s v="CUS-027"/>
    <x v="14"/>
    <x v="17"/>
    <s v="Bhavnagar"/>
    <s v="Gujarat"/>
    <d v="2021-10-01T00:00:00"/>
    <s v="NAME_040"/>
    <x v="6"/>
    <n v="495"/>
    <n v="793"/>
    <n v="392535"/>
    <n v="5692"/>
    <s v="PENDING"/>
    <s v="Katar Gam"/>
    <s v="Q2"/>
    <n v="68"/>
  </r>
  <r>
    <s v="JG-21-22-165"/>
    <d v="2021-07-25T00:00:00"/>
    <s v="Sun"/>
    <d v="1899-12-30T13:59:27"/>
    <s v="CUS-006"/>
    <x v="21"/>
    <x v="46"/>
    <s v="Ambala"/>
    <s v="Haryana"/>
    <d v="2021-10-24T00:00:00"/>
    <s v="NAME_037"/>
    <x v="3"/>
    <n v="313"/>
    <n v="291"/>
    <n v="91083"/>
    <n v="956"/>
    <s v="DELIVERED"/>
    <s v="Naranpura"/>
    <s v="Q2"/>
    <n v="91"/>
  </r>
  <r>
    <s v="JG-21-22-166"/>
    <d v="2021-07-26T00:00:00"/>
    <s v="Mon"/>
    <d v="1899-12-30T19:54:38"/>
    <s v="CUS-032"/>
    <x v="4"/>
    <x v="50"/>
    <s v="Noida"/>
    <s v="Delhi"/>
    <d v="2021-09-07T00:00:00"/>
    <s v="NAME_035"/>
    <x v="0"/>
    <n v="190"/>
    <n v="387"/>
    <n v="73530"/>
    <n v="882"/>
    <s v="DELIVERED"/>
    <s v="Naranpura"/>
    <s v="Q2"/>
    <n v="43"/>
  </r>
  <r>
    <s v="JG-21-22-167"/>
    <d v="2021-07-26T00:00:00"/>
    <s v="Mon"/>
    <d v="1899-12-30T18:09:40"/>
    <s v="CUS-019"/>
    <x v="24"/>
    <x v="51"/>
    <s v="Mumbai"/>
    <s v="Maharastra"/>
    <d v="2021-09-21T00:00:00"/>
    <s v="NAME_036"/>
    <x v="4"/>
    <n v="422"/>
    <n v="521"/>
    <n v="219862"/>
    <n v="2528"/>
    <s v="PENDING"/>
    <s v="Satelite"/>
    <s v="Q2"/>
    <n v="57"/>
  </r>
  <r>
    <s v="JG-21-22-168"/>
    <d v="2021-07-27T00:00:00"/>
    <s v="Tue"/>
    <d v="1899-12-30T13:23:54"/>
    <s v="CUS-029"/>
    <x v="0"/>
    <x v="5"/>
    <s v="Ahmedabad"/>
    <s v="Gujarat"/>
    <d v="2021-11-29T00:00:00"/>
    <s v="NAME_035"/>
    <x v="2"/>
    <n v="257"/>
    <n v="76"/>
    <n v="19532"/>
    <n v="234"/>
    <s v="PENDING"/>
    <s v="Katar Gam"/>
    <s v="Q2"/>
    <n v="125"/>
  </r>
  <r>
    <s v="JG-21-22-169"/>
    <d v="2021-07-28T00:00:00"/>
    <s v="Wed"/>
    <d v="1899-12-30T15:03:17"/>
    <s v="CUS-020"/>
    <x v="20"/>
    <x v="40"/>
    <s v="Bhavnagar"/>
    <s v="Gujarat"/>
    <d v="2021-07-31T00:00:00"/>
    <s v="NAME_035"/>
    <x v="1"/>
    <n v="74"/>
    <n v="969"/>
    <n v="71706"/>
    <n v="860"/>
    <s v="PENDING"/>
    <s v="Satelite"/>
    <s v="Q2"/>
    <n v="3"/>
  </r>
  <r>
    <s v="JG-21-22-170"/>
    <d v="2021-07-29T00:00:00"/>
    <s v="Thu"/>
    <d v="1899-12-30T09:03:02"/>
    <s v="CUS-026"/>
    <x v="3"/>
    <x v="28"/>
    <s v="Delhi"/>
    <s v="Delhi"/>
    <d v="2021-11-19T00:00:00"/>
    <s v="NAME_035"/>
    <x v="2"/>
    <n v="177"/>
    <n v="166"/>
    <n v="29382"/>
    <n v="353"/>
    <s v="PENDING"/>
    <s v="Satelite"/>
    <s v="Q2"/>
    <n v="113"/>
  </r>
  <r>
    <s v="JG-21-22-171"/>
    <d v="2021-07-29T00:00:00"/>
    <s v="Thu"/>
    <d v="1899-12-30T16:05:16"/>
    <s v="CUS-024"/>
    <x v="5"/>
    <x v="16"/>
    <s v="Baroda"/>
    <s v="Gujarat"/>
    <d v="2021-11-23T00:00:00"/>
    <s v="NAME_039"/>
    <x v="1"/>
    <n v="289"/>
    <n v="874"/>
    <n v="252586"/>
    <n v="2652"/>
    <s v="DELIVERED"/>
    <s v="Satelite"/>
    <s v="Q2"/>
    <n v="117"/>
  </r>
  <r>
    <s v="JG-21-22-172"/>
    <d v="2021-07-30T00:00:00"/>
    <s v="Fri"/>
    <d v="1899-12-30T16:01:40"/>
    <s v="CUS-019"/>
    <x v="24"/>
    <x v="52"/>
    <s v="Mumbai"/>
    <s v="Maharastra"/>
    <d v="2021-09-22T00:00:00"/>
    <s v="NAME_035"/>
    <x v="4"/>
    <n v="135"/>
    <n v="517"/>
    <n v="69795"/>
    <n v="838"/>
    <s v="DELIVERED"/>
    <s v="Naranpura"/>
    <s v="Q2"/>
    <n v="54"/>
  </r>
  <r>
    <s v="JG-21-22-173"/>
    <d v="2021-07-30T00:00:00"/>
    <s v="Fri"/>
    <d v="1899-12-30T11:30:15"/>
    <s v="CUS-032"/>
    <x v="4"/>
    <x v="35"/>
    <s v="Noida"/>
    <s v="Delhi"/>
    <d v="2021-08-16T00:00:00"/>
    <s v="NAME_035"/>
    <x v="1"/>
    <n v="443"/>
    <n v="1183"/>
    <n v="524069"/>
    <n v="6289"/>
    <s v="PENDING"/>
    <s v="Katar Gam"/>
    <s v="Q2"/>
    <n v="17"/>
  </r>
  <r>
    <s v="JG-21-22-174"/>
    <d v="2021-07-31T00:00:00"/>
    <s v="Sat"/>
    <d v="1899-12-30T19:03:14"/>
    <s v="CUS-002"/>
    <x v="19"/>
    <x v="43"/>
    <s v="Mumbai"/>
    <s v="Maharastra"/>
    <d v="2022-01-30T00:00:00"/>
    <s v="NAME_036"/>
    <x v="5"/>
    <n v="379"/>
    <n v="376"/>
    <n v="142504"/>
    <n v="1639"/>
    <s v="PENDING"/>
    <s v="Satelite"/>
    <s v="Q2"/>
    <n v="183"/>
  </r>
  <r>
    <s v="JG-21-22-175"/>
    <d v="2021-08-01T00:00:00"/>
    <s v="Sun"/>
    <d v="1899-12-30T17:07:35"/>
    <s v="CUS-033"/>
    <x v="27"/>
    <x v="53"/>
    <s v="Bhatinda"/>
    <s v="Punjab"/>
    <d v="2021-11-08T00:00:00"/>
    <s v="NAME_041"/>
    <x v="6"/>
    <n v="357"/>
    <n v="464"/>
    <n v="165648"/>
    <n v="2485"/>
    <s v="DELIVERED"/>
    <s v="Satelite"/>
    <s v="Q2"/>
    <n v="99"/>
  </r>
  <r>
    <s v="JG-21-22-176"/>
    <d v="2021-08-01T00:00:00"/>
    <s v="Sun"/>
    <d v="1899-12-30T16:30:40"/>
    <s v="CUS-009"/>
    <x v="2"/>
    <x v="45"/>
    <s v="Delhi"/>
    <s v="Delhi"/>
    <d v="2021-08-22T00:00:00"/>
    <s v="NAME_042"/>
    <x v="0"/>
    <n v="395"/>
    <n v="357"/>
    <n v="141015"/>
    <n v="1974"/>
    <s v="DELIVERED"/>
    <s v="Katar Gam"/>
    <s v="Q2"/>
    <n v="21"/>
  </r>
  <r>
    <s v="JG-21-22-177"/>
    <d v="2021-08-03T00:00:00"/>
    <s v="Tue"/>
    <d v="1899-12-30T15:40:05"/>
    <s v="CUS-007"/>
    <x v="9"/>
    <x v="5"/>
    <s v="Ahmedabad"/>
    <s v="Gujarat"/>
    <d v="2021-08-09T00:00:00"/>
    <s v="NAME_035"/>
    <x v="5"/>
    <n v="194"/>
    <n v="495"/>
    <n v="96030"/>
    <n v="1152"/>
    <s v="DELIVERED"/>
    <s v="Katar Gam"/>
    <s v="Q2"/>
    <n v="6"/>
  </r>
  <r>
    <s v="JG-21-22-178"/>
    <d v="2021-08-04T00:00:00"/>
    <s v="Wed"/>
    <d v="1899-12-30T19:55:22"/>
    <s v="CUS-032"/>
    <x v="4"/>
    <x v="14"/>
    <s v="Noida"/>
    <s v="Delhi"/>
    <d v="2021-11-22T00:00:00"/>
    <s v="NAME_037"/>
    <x v="1"/>
    <n v="95"/>
    <n v="935"/>
    <n v="88825"/>
    <n v="933"/>
    <s v="PENDING"/>
    <s v="Katar Gam"/>
    <s v="Q2"/>
    <n v="110"/>
  </r>
  <r>
    <s v="JG-21-22-179"/>
    <d v="2021-08-04T00:00:00"/>
    <s v="Wed"/>
    <d v="1899-12-30T18:13:20"/>
    <s v="CUS-007"/>
    <x v="9"/>
    <x v="32"/>
    <s v="Ahmedabad"/>
    <s v="Gujarat"/>
    <d v="2021-10-31T00:00:00"/>
    <s v="NAME_041"/>
    <x v="4"/>
    <n v="121"/>
    <n v="425"/>
    <n v="51425"/>
    <n v="771"/>
    <s v="DELIVERED"/>
    <s v="Satelite"/>
    <s v="Q2"/>
    <n v="88"/>
  </r>
  <r>
    <s v="JG-21-22-180"/>
    <d v="2021-08-07T00:00:00"/>
    <s v="Sat"/>
    <d v="1899-12-30T11:03:01"/>
    <s v="CUS-026"/>
    <x v="3"/>
    <x v="8"/>
    <s v="Delhi"/>
    <s v="Delhi"/>
    <d v="2021-12-01T00:00:00"/>
    <s v="NAME_035"/>
    <x v="2"/>
    <n v="261"/>
    <n v="256"/>
    <n v="66816"/>
    <n v="802"/>
    <s v="DELIVERED"/>
    <s v="Naranpura"/>
    <s v="Q2"/>
    <n v="116"/>
  </r>
  <r>
    <s v="JG-21-22-181"/>
    <d v="2021-08-07T00:00:00"/>
    <s v="Sat"/>
    <d v="1899-12-30T15:44:19"/>
    <s v="CUS-016"/>
    <x v="30"/>
    <x v="54"/>
    <s v="Noida"/>
    <s v="Delhi"/>
    <d v="2021-12-24T00:00:00"/>
    <s v="NAME_041"/>
    <x v="4"/>
    <n v="194"/>
    <n v="393"/>
    <n v="76242"/>
    <n v="1144"/>
    <s v="DELIVERED"/>
    <s v="Naranpura"/>
    <s v="Q2"/>
    <n v="139"/>
  </r>
  <r>
    <s v="JG-21-22-182"/>
    <d v="2021-08-07T00:00:00"/>
    <s v="Sat"/>
    <d v="1899-12-30T17:18:36"/>
    <s v="CUS-013"/>
    <x v="23"/>
    <x v="10"/>
    <s v="Chandigarh"/>
    <s v="Punjab"/>
    <d v="2021-12-10T00:00:00"/>
    <s v="NAME_038"/>
    <x v="0"/>
    <n v="256"/>
    <n v="416"/>
    <n v="106496"/>
    <n v="1171"/>
    <s v="PENDING"/>
    <s v="Katar Gam"/>
    <s v="Q2"/>
    <n v="125"/>
  </r>
  <r>
    <s v="JG-21-22-183"/>
    <d v="2021-08-07T00:00:00"/>
    <s v="Sat"/>
    <d v="1899-12-30T10:49:37"/>
    <s v="CUS-015"/>
    <x v="10"/>
    <x v="18"/>
    <s v="Ahmedabad"/>
    <s v="Gujarat"/>
    <d v="2021-09-29T00:00:00"/>
    <s v="NAME_035"/>
    <x v="2"/>
    <n v="352"/>
    <n v="264"/>
    <n v="92928"/>
    <n v="1115"/>
    <s v="PENDING"/>
    <s v="Katar Gam"/>
    <s v="Q2"/>
    <n v="53"/>
  </r>
  <r>
    <s v="JG-21-22-184"/>
    <d v="2021-08-08T00:00:00"/>
    <s v="Sun"/>
    <d v="1899-12-30T18:09:34"/>
    <s v="CUS-003"/>
    <x v="28"/>
    <x v="12"/>
    <s v="Rajkot"/>
    <s v="Gujarat"/>
    <d v="2022-01-07T00:00:00"/>
    <s v="NAME_039"/>
    <x v="2"/>
    <n v="288"/>
    <n v="158"/>
    <n v="45504"/>
    <n v="478"/>
    <s v="PENDING"/>
    <s v="Satelite"/>
    <s v="Q2"/>
    <n v="152"/>
  </r>
  <r>
    <s v="JG-21-22-185"/>
    <d v="2021-08-08T00:00:00"/>
    <s v="Sun"/>
    <d v="1899-12-30T15:53:50"/>
    <s v="CUS-026"/>
    <x v="3"/>
    <x v="45"/>
    <s v="Delhi"/>
    <s v="Delhi"/>
    <d v="2022-01-15T00:00:00"/>
    <s v="NAME_042"/>
    <x v="1"/>
    <n v="72"/>
    <n v="881"/>
    <n v="63432"/>
    <n v="888"/>
    <s v="PENDING"/>
    <s v="Katar Gam"/>
    <s v="Q2"/>
    <n v="160"/>
  </r>
  <r>
    <s v="JG-21-22-186"/>
    <d v="2021-08-09T00:00:00"/>
    <s v="Mon"/>
    <d v="1899-12-30T09:50:24"/>
    <s v="CUS-020"/>
    <x v="20"/>
    <x v="5"/>
    <s v="Bhavnagar"/>
    <s v="Gujarat"/>
    <d v="2022-02-10T00:00:00"/>
    <s v="NAME_037"/>
    <x v="3"/>
    <n v="365"/>
    <n v="378"/>
    <n v="137970"/>
    <n v="1449"/>
    <s v="DELIVERED"/>
    <s v="Satelite"/>
    <s v="Q2"/>
    <n v="185"/>
  </r>
  <r>
    <s v="JG-21-22-187"/>
    <d v="2021-08-09T00:00:00"/>
    <s v="Mon"/>
    <d v="1899-12-30T12:38:30"/>
    <s v="CUS-014"/>
    <x v="18"/>
    <x v="14"/>
    <s v="Noida"/>
    <s v="Delhi"/>
    <d v="2021-08-11T00:00:00"/>
    <s v="NAME_039"/>
    <x v="3"/>
    <n v="346"/>
    <n v="344"/>
    <n v="119024"/>
    <n v="1250"/>
    <s v="DELIVERED"/>
    <s v="Satelite"/>
    <s v="Q2"/>
    <n v="2"/>
  </r>
  <r>
    <s v="JG-21-22-188"/>
    <d v="2021-08-12T00:00:00"/>
    <s v="Thu"/>
    <d v="1899-12-30T15:23:36"/>
    <s v="CUS-001"/>
    <x v="13"/>
    <x v="32"/>
    <s v="Surat"/>
    <s v="Gujarat"/>
    <d v="2021-09-22T00:00:00"/>
    <s v="NAME_041"/>
    <x v="3"/>
    <n v="365"/>
    <n v="373"/>
    <n v="136145"/>
    <n v="2042"/>
    <s v="PENDING"/>
    <s v="Katar Gam"/>
    <s v="Q2"/>
    <n v="41"/>
  </r>
  <r>
    <s v="JG-21-22-189"/>
    <d v="2021-08-12T00:00:00"/>
    <s v="Thu"/>
    <d v="1899-12-30T11:06:44"/>
    <s v="CUS-024"/>
    <x v="5"/>
    <x v="16"/>
    <s v="Baroda"/>
    <s v="Gujarat"/>
    <d v="2021-12-21T00:00:00"/>
    <s v="NAME_041"/>
    <x v="1"/>
    <n v="156"/>
    <n v="1178"/>
    <n v="183768"/>
    <n v="2757"/>
    <s v="PENDING"/>
    <s v="Naranpura"/>
    <s v="Q2"/>
    <n v="131"/>
  </r>
  <r>
    <s v="JG-21-22-190"/>
    <d v="2021-08-12T00:00:00"/>
    <s v="Thu"/>
    <d v="1899-12-30T17:39:13"/>
    <s v="CUS-032"/>
    <x v="4"/>
    <x v="54"/>
    <s v="Noida"/>
    <s v="Delhi"/>
    <d v="2021-09-29T00:00:00"/>
    <s v="NAME_035"/>
    <x v="5"/>
    <n v="315"/>
    <n v="791"/>
    <n v="249165"/>
    <n v="2990"/>
    <s v="PENDING"/>
    <s v="Satelite"/>
    <s v="Q2"/>
    <n v="48"/>
  </r>
  <r>
    <s v="JG-21-22-191"/>
    <d v="2021-08-12T00:00:00"/>
    <s v="Thu"/>
    <d v="1899-12-30T15:53:38"/>
    <s v="CUS-034"/>
    <x v="31"/>
    <x v="55"/>
    <s v="Nagpur"/>
    <s v="Maharastra"/>
    <d v="2021-08-26T00:00:00"/>
    <s v="NAME_035"/>
    <x v="2"/>
    <n v="128"/>
    <n v="248"/>
    <n v="31744"/>
    <n v="381"/>
    <s v="PENDING"/>
    <s v="Katar Gam"/>
    <s v="Q2"/>
    <n v="14"/>
  </r>
  <r>
    <s v="JG-21-22-192"/>
    <d v="2021-08-13T00:00:00"/>
    <s v="Fri"/>
    <d v="1899-12-30T10:44:14"/>
    <s v="CUS-013"/>
    <x v="23"/>
    <x v="11"/>
    <s v="Chandigarh"/>
    <s v="Punjab"/>
    <d v="2021-09-29T00:00:00"/>
    <s v="NAME_041"/>
    <x v="3"/>
    <n v="421"/>
    <n v="255"/>
    <n v="107355"/>
    <n v="1610"/>
    <s v="PENDING"/>
    <s v="Satelite"/>
    <s v="Q2"/>
    <n v="47"/>
  </r>
  <r>
    <s v="JG-21-22-193"/>
    <d v="2021-08-13T00:00:00"/>
    <s v="Fri"/>
    <d v="1899-12-30T18:41:33"/>
    <s v="CUS-023"/>
    <x v="33"/>
    <x v="12"/>
    <s v="Ahmedabad"/>
    <s v="Gujarat"/>
    <d v="2021-10-04T00:00:00"/>
    <s v="NAME_037"/>
    <x v="4"/>
    <n v="258"/>
    <n v="283"/>
    <n v="73014"/>
    <n v="767"/>
    <s v="PENDING"/>
    <s v="Naranpura"/>
    <s v="Q2"/>
    <n v="52"/>
  </r>
  <r>
    <s v="JG-21-22-194"/>
    <d v="2021-08-14T00:00:00"/>
    <s v="Sat"/>
    <d v="1899-12-30T12:15:17"/>
    <s v="CUS-018"/>
    <x v="8"/>
    <x v="37"/>
    <s v="Rohtak"/>
    <s v="Haryana"/>
    <d v="2021-11-02T00:00:00"/>
    <s v="NAME_041"/>
    <x v="2"/>
    <n v="262"/>
    <n v="281"/>
    <n v="73622"/>
    <n v="1104"/>
    <s v="DELIVERED"/>
    <s v="Satelite"/>
    <s v="Q2"/>
    <n v="80"/>
  </r>
  <r>
    <s v="JG-21-22-195"/>
    <d v="2021-08-15T00:00:00"/>
    <s v="Sun"/>
    <d v="1899-12-30T10:05:58"/>
    <s v="CUS-024"/>
    <x v="5"/>
    <x v="5"/>
    <s v="Baroda"/>
    <s v="Gujarat"/>
    <d v="2021-09-04T00:00:00"/>
    <s v="NAME_036"/>
    <x v="4"/>
    <n v="267"/>
    <n v="297"/>
    <n v="79299"/>
    <n v="912"/>
    <s v="DELIVERED"/>
    <s v="Satelite"/>
    <s v="Q2"/>
    <n v="20"/>
  </r>
  <r>
    <s v="JG-21-22-196"/>
    <d v="2021-08-16T00:00:00"/>
    <s v="Mon"/>
    <d v="1899-12-30T11:15:59"/>
    <s v="CUS-033"/>
    <x v="27"/>
    <x v="56"/>
    <s v="Bhatinda"/>
    <s v="Punjab"/>
    <d v="2021-08-16T00:00:00"/>
    <s v="NAME_035"/>
    <x v="6"/>
    <n v="441"/>
    <n v="364"/>
    <n v="160524"/>
    <n v="1926"/>
    <s v="PENDING"/>
    <s v="Satelite"/>
    <s v="Q2"/>
    <n v="0"/>
  </r>
  <r>
    <s v="JG-21-22-197"/>
    <d v="2021-08-20T00:00:00"/>
    <s v="Fri"/>
    <d v="1899-12-30T16:59:50"/>
    <s v="CUS-015"/>
    <x v="10"/>
    <x v="32"/>
    <s v="Ahmedabad"/>
    <s v="Gujarat"/>
    <d v="2022-03-02T00:00:00"/>
    <s v="NAME_037"/>
    <x v="5"/>
    <n v="327"/>
    <n v="630"/>
    <n v="206010"/>
    <n v="2163"/>
    <s v="PENDING"/>
    <s v="Satelite"/>
    <s v="Q2"/>
    <n v="194"/>
  </r>
  <r>
    <s v="JG-21-22-198"/>
    <d v="2021-08-21T00:00:00"/>
    <s v="Sat"/>
    <d v="1899-12-30T16:50:45"/>
    <s v="CUS-002"/>
    <x v="19"/>
    <x v="34"/>
    <s v="Mumbai"/>
    <s v="Maharastra"/>
    <d v="2021-11-03T00:00:00"/>
    <s v="NAME_036"/>
    <x v="3"/>
    <n v="364"/>
    <n v="376"/>
    <n v="136864"/>
    <n v="1574"/>
    <s v="PENDING"/>
    <s v="Katar Gam"/>
    <s v="Q2"/>
    <n v="74"/>
  </r>
  <r>
    <s v="JG-21-22-199"/>
    <d v="2021-08-22T00:00:00"/>
    <s v="Sun"/>
    <d v="1899-12-30T17:25:41"/>
    <s v="CUS-013"/>
    <x v="23"/>
    <x v="25"/>
    <s v="Chandigarh"/>
    <s v="Punjab"/>
    <d v="2021-10-22T00:00:00"/>
    <s v="NAME_041"/>
    <x v="5"/>
    <n v="282"/>
    <n v="668"/>
    <n v="188376"/>
    <n v="2826"/>
    <s v="DELIVERED"/>
    <s v="Naranpura"/>
    <s v="Q2"/>
    <n v="61"/>
  </r>
  <r>
    <s v="JG-21-22-200"/>
    <d v="2021-08-22T00:00:00"/>
    <s v="Sun"/>
    <d v="1899-12-30T18:59:19"/>
    <s v="CUS-028"/>
    <x v="26"/>
    <x v="17"/>
    <s v="Surat"/>
    <s v="Gujarat"/>
    <d v="2021-11-10T00:00:00"/>
    <s v="NAME_040"/>
    <x v="5"/>
    <n v="270"/>
    <n v="702"/>
    <n v="189540"/>
    <n v="2748"/>
    <s v="PENDING"/>
    <s v="Naranpura"/>
    <s v="Q2"/>
    <n v="80"/>
  </r>
  <r>
    <s v="JG-21-22-201"/>
    <d v="2021-08-22T00:00:00"/>
    <s v="Sun"/>
    <d v="1899-12-30T10:12:28"/>
    <s v="CUS-008"/>
    <x v="29"/>
    <x v="18"/>
    <s v="Ahmedabad"/>
    <s v="Gujarat"/>
    <d v="2021-11-17T00:00:00"/>
    <s v="NAME_039"/>
    <x v="4"/>
    <n v="328"/>
    <n v="263"/>
    <n v="86264"/>
    <n v="906"/>
    <s v="DELIVERED"/>
    <s v="Katar Gam"/>
    <s v="Q2"/>
    <n v="87"/>
  </r>
  <r>
    <s v="JG-21-22-202"/>
    <d v="2021-08-22T00:00:00"/>
    <s v="Sun"/>
    <d v="1899-12-30T13:18:22"/>
    <s v="CUS-027"/>
    <x v="14"/>
    <x v="12"/>
    <s v="Bhavnagar"/>
    <s v="Gujarat"/>
    <d v="2021-09-16T00:00:00"/>
    <s v="NAME_041"/>
    <x v="2"/>
    <n v="145"/>
    <n v="124"/>
    <n v="17980"/>
    <n v="270"/>
    <s v="DELIVERED"/>
    <s v="Naranpura"/>
    <s v="Q2"/>
    <n v="25"/>
  </r>
  <r>
    <s v="JG-21-22-203"/>
    <d v="2021-08-26T00:00:00"/>
    <s v="Thu"/>
    <d v="1899-12-30T13:08:16"/>
    <s v="CUS-029"/>
    <x v="0"/>
    <x v="13"/>
    <s v="Ahmedabad"/>
    <s v="Gujarat"/>
    <d v="2021-11-27T00:00:00"/>
    <s v="NAME_039"/>
    <x v="1"/>
    <n v="466"/>
    <n v="727"/>
    <n v="338782"/>
    <n v="3557"/>
    <s v="PENDING"/>
    <s v="Satelite"/>
    <s v="Q2"/>
    <n v="93"/>
  </r>
  <r>
    <s v="JG-21-22-204"/>
    <d v="2021-08-29T00:00:00"/>
    <s v="Sun"/>
    <d v="1899-12-30T15:16:21"/>
    <s v="CUS-002"/>
    <x v="19"/>
    <x v="44"/>
    <s v="Mumbai"/>
    <s v="Maharastra"/>
    <d v="2021-09-18T00:00:00"/>
    <s v="NAME_039"/>
    <x v="2"/>
    <n v="265"/>
    <n v="188"/>
    <n v="49820"/>
    <n v="523"/>
    <s v="DELIVERED"/>
    <s v="Katar Gam"/>
    <s v="Q2"/>
    <n v="20"/>
  </r>
  <r>
    <s v="JG-21-22-205"/>
    <d v="2021-08-31T00:00:00"/>
    <s v="Tue"/>
    <d v="1899-12-30T19:04:52"/>
    <s v="CUS-015"/>
    <x v="10"/>
    <x v="40"/>
    <s v="Ahmedabad"/>
    <s v="Gujarat"/>
    <d v="2022-01-15T00:00:00"/>
    <s v="NAME_038"/>
    <x v="2"/>
    <n v="277"/>
    <n v="275"/>
    <n v="76175"/>
    <n v="838"/>
    <s v="DELIVERED"/>
    <s v="Satelite"/>
    <s v="Q2"/>
    <n v="137"/>
  </r>
  <r>
    <s v="JG-21-22-206"/>
    <d v="2021-08-31T00:00:00"/>
    <s v="Tue"/>
    <d v="1899-12-30T16:48:12"/>
    <s v="CUS-029"/>
    <x v="0"/>
    <x v="32"/>
    <s v="Ahmedabad"/>
    <s v="Gujarat"/>
    <d v="2021-09-28T00:00:00"/>
    <s v="NAME_035"/>
    <x v="3"/>
    <n v="158"/>
    <n v="248"/>
    <n v="39184"/>
    <n v="470"/>
    <s v="PENDING"/>
    <s v="Satelite"/>
    <s v="Q2"/>
    <n v="28"/>
  </r>
  <r>
    <s v="JG-21-22-207"/>
    <d v="2021-09-03T00:00:00"/>
    <s v="Fri"/>
    <d v="1899-12-30T16:03:14"/>
    <s v="CUS-014"/>
    <x v="18"/>
    <x v="57"/>
    <s v="Noida"/>
    <s v="Delhi"/>
    <d v="2021-12-22T00:00:00"/>
    <s v="NAME_037"/>
    <x v="5"/>
    <n v="305"/>
    <n v="454"/>
    <n v="138470"/>
    <n v="1454"/>
    <s v="DELIVERED"/>
    <s v="Katar Gam"/>
    <s v="Q2"/>
    <n v="110"/>
  </r>
  <r>
    <s v="JG-21-22-208"/>
    <d v="2021-09-04T00:00:00"/>
    <s v="Sat"/>
    <d v="1899-12-30T19:12:32"/>
    <s v="CUS-034"/>
    <x v="31"/>
    <x v="52"/>
    <s v="Nagpur"/>
    <s v="Maharastra"/>
    <d v="2021-11-23T00:00:00"/>
    <s v="NAME_035"/>
    <x v="0"/>
    <n v="280"/>
    <n v="372"/>
    <n v="104160"/>
    <n v="1250"/>
    <s v="PENDING"/>
    <s v="Satelite"/>
    <s v="Q2"/>
    <n v="80"/>
  </r>
  <r>
    <s v="JG-21-22-209"/>
    <d v="2021-09-04T00:00:00"/>
    <s v="Sat"/>
    <d v="1899-12-30T13:14:24"/>
    <s v="CUS-020"/>
    <x v="20"/>
    <x v="17"/>
    <s v="Bhavnagar"/>
    <s v="Gujarat"/>
    <d v="2022-03-20T00:00:00"/>
    <s v="NAME_042"/>
    <x v="0"/>
    <n v="379"/>
    <n v="360"/>
    <n v="136440"/>
    <n v="1910"/>
    <s v="PENDING"/>
    <s v="Naranpura"/>
    <s v="Q2"/>
    <n v="197"/>
  </r>
  <r>
    <s v="JG-21-22-210"/>
    <d v="2021-09-05T00:00:00"/>
    <s v="Sun"/>
    <d v="1899-12-30T13:21:54"/>
    <s v="CUS-013"/>
    <x v="23"/>
    <x v="11"/>
    <s v="Chandigarh"/>
    <s v="Punjab"/>
    <d v="2021-11-08T00:00:00"/>
    <s v="NAME_039"/>
    <x v="3"/>
    <n v="222"/>
    <n v="275"/>
    <n v="61050"/>
    <n v="641"/>
    <s v="PENDING"/>
    <s v="Satelite"/>
    <s v="Q2"/>
    <n v="64"/>
  </r>
  <r>
    <s v="JG-21-22-211"/>
    <d v="2021-09-07T00:00:00"/>
    <s v="Tue"/>
    <d v="1899-12-30T12:07:04"/>
    <s v="CUS-033"/>
    <x v="27"/>
    <x v="53"/>
    <s v="Bhatinda"/>
    <s v="Punjab"/>
    <d v="2021-09-16T00:00:00"/>
    <s v="NAME_040"/>
    <x v="1"/>
    <n v="272"/>
    <n v="777"/>
    <n v="211344"/>
    <n v="3064"/>
    <s v="DELIVERED"/>
    <s v="Naranpura"/>
    <s v="Q2"/>
    <n v="9"/>
  </r>
  <r>
    <s v="JG-21-22-212"/>
    <d v="2021-09-08T00:00:00"/>
    <s v="Wed"/>
    <d v="1899-12-30T16:02:51"/>
    <s v="CUS-031"/>
    <x v="25"/>
    <x v="13"/>
    <s v="Ahmedabad"/>
    <s v="Gujarat"/>
    <d v="2021-12-08T00:00:00"/>
    <s v="NAME_037"/>
    <x v="4"/>
    <n v="333"/>
    <n v="531"/>
    <n v="176823"/>
    <n v="1857"/>
    <s v="PENDING"/>
    <s v="Katar Gam"/>
    <s v="Q2"/>
    <n v="91"/>
  </r>
  <r>
    <s v="JG-21-22-213"/>
    <d v="2021-09-09T00:00:00"/>
    <s v="Thu"/>
    <d v="1899-12-30T16:17:54"/>
    <s v="CUS-024"/>
    <x v="5"/>
    <x v="5"/>
    <s v="Baroda"/>
    <s v="Gujarat"/>
    <d v="2021-12-03T00:00:00"/>
    <s v="NAME_037"/>
    <x v="1"/>
    <n v="422"/>
    <n v="1035"/>
    <n v="436770"/>
    <n v="4586"/>
    <s v="PENDING"/>
    <s v="Naranpura"/>
    <s v="Q2"/>
    <n v="85"/>
  </r>
  <r>
    <s v="JG-21-22-214"/>
    <d v="2021-09-09T00:00:00"/>
    <s v="Thu"/>
    <d v="1899-12-30T15:09:37"/>
    <s v="CUS-028"/>
    <x v="26"/>
    <x v="40"/>
    <s v="Surat"/>
    <s v="Gujarat"/>
    <d v="2022-03-05T00:00:00"/>
    <s v="NAME_041"/>
    <x v="5"/>
    <n v="369"/>
    <n v="723"/>
    <n v="266787"/>
    <n v="4002"/>
    <s v="PENDING"/>
    <s v="Naranpura"/>
    <s v="Q2"/>
    <n v="177"/>
  </r>
  <r>
    <s v="JG-21-22-215"/>
    <d v="2021-09-09T00:00:00"/>
    <s v="Thu"/>
    <d v="1899-12-30T10:15:48"/>
    <s v="CUS-017"/>
    <x v="32"/>
    <x v="15"/>
    <s v="Rohtak"/>
    <s v="Haryana"/>
    <d v="2022-02-10T00:00:00"/>
    <s v="NAME_042"/>
    <x v="2"/>
    <n v="250"/>
    <n v="202"/>
    <n v="50500"/>
    <n v="707"/>
    <s v="PENDING"/>
    <s v="Satelite"/>
    <s v="Q2"/>
    <n v="154"/>
  </r>
  <r>
    <s v="JG-21-22-216"/>
    <d v="2021-09-11T00:00:00"/>
    <s v="Sat"/>
    <d v="1899-12-30T19:22:02"/>
    <s v="CUS-028"/>
    <x v="26"/>
    <x v="16"/>
    <s v="Surat"/>
    <s v="Gujarat"/>
    <d v="2021-09-16T00:00:00"/>
    <s v="NAME_037"/>
    <x v="1"/>
    <n v="166"/>
    <n v="995"/>
    <n v="165170"/>
    <n v="1734"/>
    <s v="PENDING"/>
    <s v="Naranpura"/>
    <s v="Q2"/>
    <n v="5"/>
  </r>
  <r>
    <s v="JG-21-22-217"/>
    <d v="2021-09-11T00:00:00"/>
    <s v="Sat"/>
    <d v="1899-12-30T16:12:28"/>
    <s v="CUS-007"/>
    <x v="9"/>
    <x v="0"/>
    <s v="Ahmedabad"/>
    <s v="Gujarat"/>
    <d v="2021-09-12T00:00:00"/>
    <s v="NAME_037"/>
    <x v="4"/>
    <n v="405"/>
    <n v="568"/>
    <n v="230040"/>
    <n v="2415"/>
    <s v="PENDING"/>
    <s v="Satelite"/>
    <s v="Q2"/>
    <n v="1"/>
  </r>
  <r>
    <s v="JG-21-22-218"/>
    <d v="2021-09-11T00:00:00"/>
    <s v="Sat"/>
    <d v="1899-12-30T09:15:19"/>
    <s v="CUS-009"/>
    <x v="2"/>
    <x v="1"/>
    <s v="Delhi"/>
    <s v="Delhi"/>
    <d v="2021-12-27T00:00:00"/>
    <s v="NAME_036"/>
    <x v="6"/>
    <n v="366"/>
    <n v="803"/>
    <n v="293898"/>
    <n v="3380"/>
    <s v="DELIVERED"/>
    <s v="Katar Gam"/>
    <s v="Q2"/>
    <n v="107"/>
  </r>
  <r>
    <s v="JG-21-22-219"/>
    <d v="2021-09-11T00:00:00"/>
    <s v="Sat"/>
    <d v="1899-12-30T12:44:36"/>
    <s v="CUS-012"/>
    <x v="1"/>
    <x v="2"/>
    <s v="Delhi"/>
    <s v="Delhi"/>
    <d v="2021-10-06T00:00:00"/>
    <s v="NAME_040"/>
    <x v="4"/>
    <n v="387"/>
    <n v="218"/>
    <n v="84366"/>
    <n v="1223"/>
    <s v="DELIVERED"/>
    <s v="Katar Gam"/>
    <s v="Q2"/>
    <n v="25"/>
  </r>
  <r>
    <s v="JG-21-22-220"/>
    <d v="2021-09-14T00:00:00"/>
    <s v="Tue"/>
    <d v="1899-12-30T16:11:14"/>
    <s v="CUS-008"/>
    <x v="29"/>
    <x v="12"/>
    <s v="Ahmedabad"/>
    <s v="Gujarat"/>
    <d v="2021-11-09T00:00:00"/>
    <s v="NAME_035"/>
    <x v="2"/>
    <n v="134"/>
    <n v="267"/>
    <n v="35778"/>
    <n v="429"/>
    <s v="PENDING"/>
    <s v="Katar Gam"/>
    <s v="Q2"/>
    <n v="56"/>
  </r>
  <r>
    <s v="JG-21-22-221"/>
    <d v="2021-09-15T00:00:00"/>
    <s v="Wed"/>
    <d v="1899-12-30T11:39:12"/>
    <s v="CUS-029"/>
    <x v="0"/>
    <x v="13"/>
    <s v="Ahmedabad"/>
    <s v="Gujarat"/>
    <d v="2021-10-28T00:00:00"/>
    <s v="NAME_035"/>
    <x v="1"/>
    <n v="269"/>
    <n v="830"/>
    <n v="223270"/>
    <n v="2679"/>
    <s v="DELIVERED"/>
    <s v="Naranpura"/>
    <s v="Q2"/>
    <n v="43"/>
  </r>
  <r>
    <s v="JG-21-22-222"/>
    <d v="2021-09-15T00:00:00"/>
    <s v="Wed"/>
    <d v="1899-12-30T15:32:12"/>
    <s v="CUS-008"/>
    <x v="29"/>
    <x v="5"/>
    <s v="Ahmedabad"/>
    <s v="Gujarat"/>
    <d v="2021-12-09T00:00:00"/>
    <s v="NAME_038"/>
    <x v="0"/>
    <n v="283"/>
    <n v="393"/>
    <n v="111219"/>
    <n v="1223"/>
    <s v="DELIVERED"/>
    <s v="Naranpura"/>
    <s v="Q2"/>
    <n v="85"/>
  </r>
  <r>
    <s v="JG-21-22-223"/>
    <d v="2021-09-16T00:00:00"/>
    <s v="Thu"/>
    <d v="1899-12-30T17:35:29"/>
    <s v="CUS-029"/>
    <x v="0"/>
    <x v="40"/>
    <s v="Ahmedabad"/>
    <s v="Gujarat"/>
    <d v="2022-01-07T00:00:00"/>
    <s v="NAME_042"/>
    <x v="2"/>
    <n v="240"/>
    <n v="107"/>
    <n v="25680"/>
    <n v="360"/>
    <s v="DELIVERED"/>
    <s v="Satelite"/>
    <s v="Q2"/>
    <n v="113"/>
  </r>
  <r>
    <s v="JG-21-22-224"/>
    <d v="2021-09-17T00:00:00"/>
    <s v="Fri"/>
    <d v="1899-12-30T13:00:26"/>
    <s v="CUS-003"/>
    <x v="28"/>
    <x v="32"/>
    <s v="Rajkot"/>
    <s v="Gujarat"/>
    <d v="2022-03-09T00:00:00"/>
    <s v="NAME_042"/>
    <x v="0"/>
    <n v="132"/>
    <n v="373"/>
    <n v="49236"/>
    <n v="689"/>
    <s v="PENDING"/>
    <s v="Naranpura"/>
    <s v="Q2"/>
    <n v="173"/>
  </r>
  <r>
    <s v="JG-21-22-225"/>
    <d v="2021-09-18T00:00:00"/>
    <s v="Sat"/>
    <d v="1899-12-30T17:25:36"/>
    <s v="CUS-015"/>
    <x v="10"/>
    <x v="16"/>
    <s v="Ahmedabad"/>
    <s v="Gujarat"/>
    <d v="2021-12-29T00:00:00"/>
    <s v="NAME_035"/>
    <x v="1"/>
    <n v="492"/>
    <n v="1114"/>
    <n v="548088"/>
    <n v="6577"/>
    <s v="PENDING"/>
    <s v="Naranpura"/>
    <s v="Q2"/>
    <n v="102"/>
  </r>
  <r>
    <s v="JG-21-22-226"/>
    <d v="2021-09-18T00:00:00"/>
    <s v="Sat"/>
    <d v="1899-12-30T12:29:23"/>
    <s v="CUS-018"/>
    <x v="8"/>
    <x v="9"/>
    <s v="Rohtak"/>
    <s v="Haryana"/>
    <d v="2021-12-15T00:00:00"/>
    <s v="NAME_040"/>
    <x v="3"/>
    <n v="422"/>
    <n v="230"/>
    <n v="97060"/>
    <n v="1407"/>
    <s v="PENDING"/>
    <s v="Satelite"/>
    <s v="Q2"/>
    <n v="88"/>
  </r>
  <r>
    <s v="JG-21-22-227"/>
    <d v="2021-09-19T00:00:00"/>
    <s v="Sun"/>
    <d v="1899-12-30T16:49:29"/>
    <s v="CUS-007"/>
    <x v="9"/>
    <x v="17"/>
    <s v="Ahmedabad"/>
    <s v="Gujarat"/>
    <d v="2022-03-01T00:00:00"/>
    <s v="NAME_036"/>
    <x v="6"/>
    <n v="15"/>
    <n v="647"/>
    <n v="9705"/>
    <n v="112"/>
    <s v="DELIVERED"/>
    <s v="Naranpura"/>
    <s v="Q2"/>
    <n v="163"/>
  </r>
  <r>
    <s v="JG-21-22-228"/>
    <d v="2021-09-20T00:00:00"/>
    <s v="Mon"/>
    <d v="1899-12-30T18:16:29"/>
    <s v="CUS-019"/>
    <x v="24"/>
    <x v="43"/>
    <s v="Mumbai"/>
    <s v="Maharastra"/>
    <d v="2022-03-25T00:00:00"/>
    <s v="NAME_040"/>
    <x v="0"/>
    <n v="301"/>
    <n v="376"/>
    <n v="113176"/>
    <n v="1641"/>
    <s v="DELIVERED"/>
    <s v="Naranpura"/>
    <s v="Q2"/>
    <n v="186"/>
  </r>
  <r>
    <s v="JG-21-22-229"/>
    <d v="2021-09-20T00:00:00"/>
    <s v="Mon"/>
    <d v="1899-12-30T12:57:06"/>
    <s v="CUS-012"/>
    <x v="1"/>
    <x v="3"/>
    <s v="Delhi"/>
    <s v="Delhi"/>
    <d v="2021-10-22T00:00:00"/>
    <s v="NAME_038"/>
    <x v="2"/>
    <n v="325"/>
    <n v="264"/>
    <n v="85800"/>
    <n v="944"/>
    <s v="DELIVERED"/>
    <s v="Katar Gam"/>
    <s v="Q2"/>
    <n v="32"/>
  </r>
  <r>
    <s v="JG-21-22-230"/>
    <d v="2021-09-20T00:00:00"/>
    <s v="Mon"/>
    <d v="1899-12-30T13:12:58"/>
    <s v="CUS-008"/>
    <x v="29"/>
    <x v="13"/>
    <s v="Ahmedabad"/>
    <s v="Gujarat"/>
    <d v="2022-04-05T00:00:00"/>
    <s v="NAME_040"/>
    <x v="0"/>
    <n v="498"/>
    <n v="364"/>
    <n v="181272"/>
    <n v="2628"/>
    <s v="PENDING"/>
    <s v="Satelite"/>
    <s v="Q2"/>
    <n v="197"/>
  </r>
  <r>
    <s v="JG-21-22-231"/>
    <d v="2021-09-20T00:00:00"/>
    <s v="Mon"/>
    <d v="1899-12-30T12:00:07"/>
    <s v="CUS-014"/>
    <x v="18"/>
    <x v="26"/>
    <s v="Noida"/>
    <s v="Delhi"/>
    <d v="2022-03-04T00:00:00"/>
    <s v="NAME_038"/>
    <x v="4"/>
    <n v="132"/>
    <n v="293"/>
    <n v="38676"/>
    <n v="425"/>
    <s v="DELIVERED"/>
    <s v="Naranpura"/>
    <s v="Q2"/>
    <n v="165"/>
  </r>
  <r>
    <s v="JG-21-22-232"/>
    <d v="2021-09-20T00:00:00"/>
    <s v="Mon"/>
    <d v="1899-12-30T11:48:13"/>
    <s v="CUS-012"/>
    <x v="1"/>
    <x v="29"/>
    <s v="Delhi"/>
    <s v="Delhi"/>
    <d v="2021-12-13T00:00:00"/>
    <s v="NAME_037"/>
    <x v="6"/>
    <n v="258"/>
    <n v="682"/>
    <n v="175956"/>
    <n v="1848"/>
    <s v="PENDING"/>
    <s v="Naranpura"/>
    <s v="Q2"/>
    <n v="84"/>
  </r>
  <r>
    <s v="JG-21-22-233"/>
    <d v="2021-09-22T00:00:00"/>
    <s v="Wed"/>
    <d v="1899-12-30T17:23:25"/>
    <s v="CUS-005"/>
    <x v="11"/>
    <x v="32"/>
    <s v="Baroda"/>
    <s v="Gujarat"/>
    <d v="2021-12-09T00:00:00"/>
    <s v="NAME_036"/>
    <x v="6"/>
    <n v="396"/>
    <n v="789"/>
    <n v="312444"/>
    <n v="3593"/>
    <s v="DELIVERED"/>
    <s v="Satelite"/>
    <s v="Q2"/>
    <n v="78"/>
  </r>
  <r>
    <s v="JG-21-22-234"/>
    <d v="2021-09-24T00:00:00"/>
    <s v="Fri"/>
    <d v="1899-12-30T10:37:11"/>
    <s v="CUS-003"/>
    <x v="28"/>
    <x v="16"/>
    <s v="Rajkot"/>
    <s v="Gujarat"/>
    <d v="2022-01-12T00:00:00"/>
    <s v="NAME_038"/>
    <x v="6"/>
    <n v="437"/>
    <n v="410"/>
    <n v="179170"/>
    <n v="1971"/>
    <s v="PENDING"/>
    <s v="Naranpura"/>
    <s v="Q2"/>
    <n v="110"/>
  </r>
  <r>
    <s v="JG-21-22-235"/>
    <d v="2021-09-26T00:00:00"/>
    <s v="Sun"/>
    <d v="1899-12-30T12:54:02"/>
    <s v="CUS-032"/>
    <x v="4"/>
    <x v="54"/>
    <s v="Noida"/>
    <s v="Delhi"/>
    <d v="2022-01-14T00:00:00"/>
    <s v="NAME_042"/>
    <x v="2"/>
    <n v="153"/>
    <n v="180"/>
    <n v="27540"/>
    <n v="386"/>
    <s v="PENDING"/>
    <s v="Satelite"/>
    <s v="Q2"/>
    <n v="110"/>
  </r>
  <r>
    <s v="JG-21-22-236"/>
    <d v="2021-09-27T00:00:00"/>
    <s v="Mon"/>
    <d v="1899-12-30T16:49:16"/>
    <s v="CUS-022"/>
    <x v="16"/>
    <x v="55"/>
    <s v="Nagpur"/>
    <s v="Maharastra"/>
    <d v="2021-10-17T00:00:00"/>
    <s v="NAME_036"/>
    <x v="5"/>
    <n v="310"/>
    <n v="769"/>
    <n v="238390"/>
    <n v="2741"/>
    <s v="PENDING"/>
    <s v="Naranpura"/>
    <s v="Q2"/>
    <n v="20"/>
  </r>
  <r>
    <s v="JG-21-22-237"/>
    <d v="2021-09-29T00:00:00"/>
    <s v="Wed"/>
    <d v="1899-12-30T17:12:57"/>
    <s v="CUS-031"/>
    <x v="25"/>
    <x v="18"/>
    <s v="Ahmedabad"/>
    <s v="Gujarat"/>
    <d v="2021-11-30T00:00:00"/>
    <s v="NAME_035"/>
    <x v="2"/>
    <n v="437"/>
    <n v="331"/>
    <n v="144647"/>
    <n v="1736"/>
    <s v="DELIVERED"/>
    <s v="Satelite"/>
    <s v="Q2"/>
    <n v="62"/>
  </r>
  <r>
    <s v="JG-21-22-238"/>
    <d v="2021-09-29T00:00:00"/>
    <s v="Wed"/>
    <d v="1899-12-30T15:18:19"/>
    <s v="CUS-024"/>
    <x v="5"/>
    <x v="12"/>
    <s v="Baroda"/>
    <s v="Gujarat"/>
    <d v="2021-11-22T00:00:00"/>
    <s v="NAME_041"/>
    <x v="4"/>
    <n v="315"/>
    <n v="432"/>
    <n v="136080"/>
    <n v="2041"/>
    <s v="PENDING"/>
    <s v="Naranpura"/>
    <s v="Q2"/>
    <n v="54"/>
  </r>
  <r>
    <s v="JG-21-22-239"/>
    <d v="2021-09-29T00:00:00"/>
    <s v="Wed"/>
    <d v="1899-12-30T17:17:20"/>
    <s v="CUS-034"/>
    <x v="31"/>
    <x v="51"/>
    <s v="Nagpur"/>
    <s v="Maharastra"/>
    <d v="2022-01-30T00:00:00"/>
    <s v="NAME_037"/>
    <x v="4"/>
    <n v="219"/>
    <n v="570"/>
    <n v="124830"/>
    <n v="1311"/>
    <s v="DELIVERED"/>
    <s v="Satelite"/>
    <s v="Q2"/>
    <n v="123"/>
  </r>
  <r>
    <s v="JG-21-22-240"/>
    <d v="2021-10-01T00:00:00"/>
    <s v="Fri"/>
    <d v="1899-12-30T16:04:33"/>
    <s v="CUS-026"/>
    <x v="3"/>
    <x v="20"/>
    <s v="Delhi"/>
    <s v="Delhi"/>
    <d v="2022-01-24T00:00:00"/>
    <s v="NAME_039"/>
    <x v="1"/>
    <n v="186"/>
    <n v="669"/>
    <n v="124434"/>
    <n v="1307"/>
    <s v="DELIVERED"/>
    <s v="Naranpura"/>
    <s v="Q3"/>
    <n v="115"/>
  </r>
  <r>
    <s v="JG-21-22-241"/>
    <d v="2021-10-02T00:00:00"/>
    <s v="Sat"/>
    <d v="1899-12-30T13:39:34"/>
    <s v="CUS-033"/>
    <x v="27"/>
    <x v="56"/>
    <s v="Bhatinda"/>
    <s v="Punjab"/>
    <d v="2021-12-24T00:00:00"/>
    <s v="NAME_042"/>
    <x v="1"/>
    <n v="278"/>
    <n v="853"/>
    <n v="237134"/>
    <n v="3320"/>
    <s v="PENDING"/>
    <s v="Satelite"/>
    <s v="Q3"/>
    <n v="83"/>
  </r>
  <r>
    <s v="JG-21-22-242"/>
    <d v="2021-10-02T00:00:00"/>
    <s v="Sat"/>
    <d v="1899-12-30T16:35:29"/>
    <s v="CUS-007"/>
    <x v="9"/>
    <x v="32"/>
    <s v="Ahmedabad"/>
    <s v="Gujarat"/>
    <d v="2022-03-01T00:00:00"/>
    <s v="NAME_040"/>
    <x v="4"/>
    <n v="253"/>
    <n v="246"/>
    <n v="62238"/>
    <n v="902"/>
    <s v="PENDING"/>
    <s v="Katar Gam"/>
    <s v="Q3"/>
    <n v="150"/>
  </r>
  <r>
    <s v="JG-21-22-243"/>
    <d v="2021-10-03T00:00:00"/>
    <s v="Sun"/>
    <d v="1899-12-30T09:12:01"/>
    <s v="CUS-026"/>
    <x v="3"/>
    <x v="8"/>
    <s v="Delhi"/>
    <s v="Delhi"/>
    <d v="2022-03-24T00:00:00"/>
    <s v="NAME_042"/>
    <x v="0"/>
    <n v="271"/>
    <n v="436"/>
    <n v="118156"/>
    <n v="1654"/>
    <s v="DELIVERED"/>
    <s v="Naranpura"/>
    <s v="Q3"/>
    <n v="172"/>
  </r>
  <r>
    <s v="JG-21-22-244"/>
    <d v="2021-10-03T00:00:00"/>
    <s v="Sun"/>
    <d v="1899-12-30T11:44:30"/>
    <s v="CUS-020"/>
    <x v="20"/>
    <x v="0"/>
    <s v="Bhavnagar"/>
    <s v="Gujarat"/>
    <d v="2022-03-21T00:00:00"/>
    <s v="NAME_042"/>
    <x v="0"/>
    <n v="314"/>
    <n v="397"/>
    <n v="124658"/>
    <n v="1745"/>
    <s v="PENDING"/>
    <s v="Katar Gam"/>
    <s v="Q3"/>
    <n v="169"/>
  </r>
  <r>
    <s v="JG-21-22-245"/>
    <d v="2021-10-03T00:00:00"/>
    <s v="Sun"/>
    <d v="1899-12-30T16:40:23"/>
    <s v="CUS-023"/>
    <x v="33"/>
    <x v="17"/>
    <s v="Ahmedabad"/>
    <s v="Gujarat"/>
    <d v="2021-11-10T00:00:00"/>
    <s v="NAME_037"/>
    <x v="1"/>
    <n v="266"/>
    <n v="828"/>
    <n v="220248"/>
    <n v="2313"/>
    <s v="PENDING"/>
    <s v="Satelite"/>
    <s v="Q3"/>
    <n v="38"/>
  </r>
  <r>
    <s v="JG-21-22-246"/>
    <d v="2021-10-07T00:00:00"/>
    <s v="Thu"/>
    <d v="1899-12-30T10:22:17"/>
    <s v="CUS-022"/>
    <x v="16"/>
    <x v="43"/>
    <s v="Nagpur"/>
    <s v="Maharastra"/>
    <d v="2022-03-14T00:00:00"/>
    <s v="NAME_041"/>
    <x v="3"/>
    <n v="245"/>
    <n v="206"/>
    <n v="50470"/>
    <n v="757"/>
    <s v="PENDING"/>
    <s v="Satelite"/>
    <s v="Q3"/>
    <n v="158"/>
  </r>
  <r>
    <s v="JG-21-22-247"/>
    <d v="2021-10-08T00:00:00"/>
    <s v="Fri"/>
    <d v="1899-12-30T09:04:10"/>
    <s v="CUS-034"/>
    <x v="31"/>
    <x v="19"/>
    <s v="Nagpur"/>
    <s v="Maharastra"/>
    <d v="2022-03-15T00:00:00"/>
    <s v="NAME_039"/>
    <x v="6"/>
    <n v="43"/>
    <n v="299"/>
    <n v="12857"/>
    <n v="135"/>
    <s v="PENDING"/>
    <s v="Naranpura"/>
    <s v="Q3"/>
    <n v="158"/>
  </r>
  <r>
    <s v="JG-21-22-248"/>
    <d v="2021-10-08T00:00:00"/>
    <s v="Fri"/>
    <d v="1899-12-30T16:11:36"/>
    <s v="CUS-020"/>
    <x v="20"/>
    <x v="13"/>
    <s v="Bhavnagar"/>
    <s v="Gujarat"/>
    <d v="2022-04-24T00:00:00"/>
    <s v="NAME_040"/>
    <x v="6"/>
    <n v="462"/>
    <n v="752"/>
    <n v="347424"/>
    <n v="5038"/>
    <s v="PENDING"/>
    <s v="Naranpura"/>
    <s v="Q3"/>
    <n v="198"/>
  </r>
  <r>
    <s v="JG-21-22-249"/>
    <d v="2021-10-09T00:00:00"/>
    <s v="Sat"/>
    <d v="1899-12-30T09:50:36"/>
    <s v="CUS-030"/>
    <x v="15"/>
    <x v="5"/>
    <s v="Ahmedabad"/>
    <s v="Gujarat"/>
    <d v="2021-11-07T00:00:00"/>
    <s v="NAME_036"/>
    <x v="5"/>
    <n v="335"/>
    <n v="624"/>
    <n v="209040"/>
    <n v="2404"/>
    <s v="PENDING"/>
    <s v="Katar Gam"/>
    <s v="Q3"/>
    <n v="29"/>
  </r>
  <r>
    <s v="JG-21-22-250"/>
    <d v="2021-10-10T00:00:00"/>
    <s v="Sun"/>
    <d v="1899-12-30T18:40:15"/>
    <s v="CUS-028"/>
    <x v="26"/>
    <x v="40"/>
    <s v="Surat"/>
    <s v="Gujarat"/>
    <d v="2021-11-10T00:00:00"/>
    <s v="NAME_040"/>
    <x v="0"/>
    <n v="314"/>
    <n v="436"/>
    <n v="136904"/>
    <n v="1985"/>
    <s v="PENDING"/>
    <s v="Katar Gam"/>
    <s v="Q3"/>
    <n v="31"/>
  </r>
  <r>
    <s v="JG-21-22-251"/>
    <d v="2021-10-10T00:00:00"/>
    <s v="Sun"/>
    <d v="1899-12-30T13:01:15"/>
    <s v="CUS-018"/>
    <x v="8"/>
    <x v="15"/>
    <s v="Rohtak"/>
    <s v="Haryana"/>
    <d v="2021-11-02T00:00:00"/>
    <s v="NAME_035"/>
    <x v="2"/>
    <n v="183"/>
    <n v="264"/>
    <n v="48312"/>
    <n v="580"/>
    <s v="DELIVERED"/>
    <s v="Satelite"/>
    <s v="Q3"/>
    <n v="23"/>
  </r>
  <r>
    <s v="JG-21-22-252"/>
    <d v="2021-10-11T00:00:00"/>
    <s v="Mon"/>
    <d v="1899-12-30T16:06:36"/>
    <s v="CUS-016"/>
    <x v="30"/>
    <x v="57"/>
    <s v="Noida"/>
    <s v="Delhi"/>
    <d v="2022-04-25T00:00:00"/>
    <s v="NAME_035"/>
    <x v="4"/>
    <n v="294"/>
    <n v="253"/>
    <n v="74382"/>
    <n v="893"/>
    <s v="PENDING"/>
    <s v="Naranpura"/>
    <s v="Q3"/>
    <n v="196"/>
  </r>
  <r>
    <s v="JG-21-22-253"/>
    <d v="2021-10-11T00:00:00"/>
    <s v="Mon"/>
    <d v="1899-12-30T13:21:15"/>
    <s v="CUS-014"/>
    <x v="18"/>
    <x v="54"/>
    <s v="Noida"/>
    <s v="Delhi"/>
    <d v="2022-04-05T00:00:00"/>
    <s v="NAME_041"/>
    <x v="2"/>
    <n v="152"/>
    <n v="168"/>
    <n v="25536"/>
    <n v="383"/>
    <s v="PENDING"/>
    <s v="Satelite"/>
    <s v="Q3"/>
    <n v="176"/>
  </r>
  <r>
    <s v="JG-21-22-254"/>
    <d v="2021-10-11T00:00:00"/>
    <s v="Mon"/>
    <d v="1899-12-30T16:05:40"/>
    <s v="CUS-018"/>
    <x v="8"/>
    <x v="30"/>
    <s v="Rohtak"/>
    <s v="Haryana"/>
    <d v="2022-04-03T00:00:00"/>
    <s v="NAME_037"/>
    <x v="1"/>
    <n v="186"/>
    <n v="1129"/>
    <n v="209994"/>
    <n v="2205"/>
    <s v="DELIVERED"/>
    <s v="Naranpura"/>
    <s v="Q3"/>
    <n v="174"/>
  </r>
  <r>
    <s v="JG-21-22-255"/>
    <d v="2021-10-12T00:00:00"/>
    <s v="Tue"/>
    <d v="1899-12-30T16:05:47"/>
    <s v="CUS-018"/>
    <x v="8"/>
    <x v="46"/>
    <s v="Rohtak"/>
    <s v="Haryana"/>
    <d v="2022-04-11T00:00:00"/>
    <s v="NAME_035"/>
    <x v="2"/>
    <n v="460"/>
    <n v="316"/>
    <n v="145360"/>
    <n v="1744"/>
    <s v="DELIVERED"/>
    <s v="Naranpura"/>
    <s v="Q3"/>
    <n v="181"/>
  </r>
  <r>
    <s v="JG-21-22-256"/>
    <d v="2021-10-13T00:00:00"/>
    <s v="Wed"/>
    <d v="1899-12-30T17:08:25"/>
    <s v="CUS-017"/>
    <x v="32"/>
    <x v="23"/>
    <s v="Rohtak"/>
    <s v="Haryana"/>
    <d v="2022-03-25T00:00:00"/>
    <s v="NAME_035"/>
    <x v="4"/>
    <n v="353"/>
    <n v="323"/>
    <n v="114019"/>
    <n v="1368"/>
    <s v="PENDING"/>
    <s v="Satelite"/>
    <s v="Q3"/>
    <n v="163"/>
  </r>
  <r>
    <s v="JG-21-22-257"/>
    <d v="2021-10-14T00:00:00"/>
    <s v="Thu"/>
    <d v="1899-12-30T09:12:38"/>
    <s v="CUS-013"/>
    <x v="23"/>
    <x v="41"/>
    <s v="Chandigarh"/>
    <s v="Punjab"/>
    <d v="2022-04-17T00:00:00"/>
    <s v="NAME_039"/>
    <x v="6"/>
    <n v="64"/>
    <n v="716"/>
    <n v="45824"/>
    <n v="481"/>
    <s v="DELIVERED"/>
    <s v="Satelite"/>
    <s v="Q3"/>
    <n v="185"/>
  </r>
  <r>
    <s v="JG-21-22-258"/>
    <d v="2021-10-15T00:00:00"/>
    <s v="Fri"/>
    <d v="1899-12-30T11:28:07"/>
    <s v="CUS-017"/>
    <x v="32"/>
    <x v="42"/>
    <s v="Rohtak"/>
    <s v="Haryana"/>
    <d v="2021-10-26T00:00:00"/>
    <s v="NAME_036"/>
    <x v="0"/>
    <n v="156"/>
    <n v="361"/>
    <n v="56316"/>
    <n v="648"/>
    <s v="DELIVERED"/>
    <s v="Naranpura"/>
    <s v="Q3"/>
    <n v="11"/>
  </r>
  <r>
    <s v="JG-21-22-259"/>
    <d v="2021-10-15T00:00:00"/>
    <s v="Fri"/>
    <d v="1899-12-30T10:55:52"/>
    <s v="CUS-007"/>
    <x v="9"/>
    <x v="40"/>
    <s v="Ahmedabad"/>
    <s v="Gujarat"/>
    <d v="2021-12-24T00:00:00"/>
    <s v="NAME_035"/>
    <x v="3"/>
    <n v="380"/>
    <n v="322"/>
    <n v="122360"/>
    <n v="1468"/>
    <s v="PENDING"/>
    <s v="Katar Gam"/>
    <s v="Q3"/>
    <n v="70"/>
  </r>
  <r>
    <s v="JG-21-22-260"/>
    <d v="2021-10-18T00:00:00"/>
    <s v="Mon"/>
    <d v="1899-12-30T10:23:46"/>
    <s v="CUS-011"/>
    <x v="7"/>
    <x v="7"/>
    <s v="Chandigarh"/>
    <s v="Punjab"/>
    <d v="2022-05-04T00:00:00"/>
    <s v="NAME_036"/>
    <x v="4"/>
    <n v="258"/>
    <n v="573"/>
    <n v="147834"/>
    <n v="1700"/>
    <s v="DELIVERED"/>
    <s v="Naranpura"/>
    <s v="Q3"/>
    <n v="198"/>
  </r>
  <r>
    <s v="JG-21-22-261"/>
    <d v="2021-10-18T00:00:00"/>
    <s v="Mon"/>
    <d v="1899-12-30T16:15:17"/>
    <s v="CUS-026"/>
    <x v="3"/>
    <x v="8"/>
    <s v="Delhi"/>
    <s v="Delhi"/>
    <d v="2022-04-10T00:00:00"/>
    <s v="NAME_040"/>
    <x v="0"/>
    <n v="114"/>
    <n v="420"/>
    <n v="47880"/>
    <n v="694"/>
    <s v="PENDING"/>
    <s v="Katar Gam"/>
    <s v="Q3"/>
    <n v="174"/>
  </r>
  <r>
    <s v="JG-21-22-262"/>
    <d v="2021-10-20T00:00:00"/>
    <s v="Wed"/>
    <d v="1899-12-30T09:26:12"/>
    <s v="CUS-006"/>
    <x v="21"/>
    <x v="9"/>
    <s v="Ambala"/>
    <s v="Haryana"/>
    <d v="2021-11-25T00:00:00"/>
    <s v="NAME_037"/>
    <x v="3"/>
    <n v="331"/>
    <n v="284"/>
    <n v="94004"/>
    <n v="987"/>
    <s v="PENDING"/>
    <s v="Satelite"/>
    <s v="Q3"/>
    <n v="36"/>
  </r>
  <r>
    <s v="JG-21-22-263"/>
    <d v="2021-10-21T00:00:00"/>
    <s v="Thu"/>
    <d v="1899-12-30T16:08:35"/>
    <s v="CUS-025"/>
    <x v="12"/>
    <x v="30"/>
    <s v="Ambala"/>
    <s v="Haryana"/>
    <d v="2021-10-23T00:00:00"/>
    <s v="NAME_037"/>
    <x v="3"/>
    <n v="489"/>
    <n v="300"/>
    <n v="146700"/>
    <n v="1540"/>
    <s v="PENDING"/>
    <s v="Satelite"/>
    <s v="Q3"/>
    <n v="2"/>
  </r>
  <r>
    <s v="JG-21-22-264"/>
    <d v="2021-10-21T00:00:00"/>
    <s v="Thu"/>
    <d v="1899-12-30T17:03:42"/>
    <s v="CUS-025"/>
    <x v="12"/>
    <x v="46"/>
    <s v="Ambala"/>
    <s v="Haryana"/>
    <d v="2021-11-29T00:00:00"/>
    <s v="NAME_035"/>
    <x v="5"/>
    <n v="305"/>
    <n v="275"/>
    <n v="83875"/>
    <n v="1007"/>
    <s v="PENDING"/>
    <s v="Naranpura"/>
    <s v="Q3"/>
    <n v="39"/>
  </r>
  <r>
    <s v="JG-21-22-265"/>
    <d v="2021-10-22T00:00:00"/>
    <s v="Fri"/>
    <d v="1899-12-30T14:56:16"/>
    <s v="CUS-007"/>
    <x v="9"/>
    <x v="12"/>
    <s v="Ahmedabad"/>
    <s v="Gujarat"/>
    <d v="2022-02-09T00:00:00"/>
    <s v="NAME_040"/>
    <x v="2"/>
    <n v="318"/>
    <n v="266"/>
    <n v="84588"/>
    <n v="1227"/>
    <s v="DELIVERED"/>
    <s v="Satelite"/>
    <s v="Q3"/>
    <n v="110"/>
  </r>
  <r>
    <s v="JG-21-22-266"/>
    <d v="2021-10-23T00:00:00"/>
    <s v="Sat"/>
    <d v="1899-12-30T16:24:09"/>
    <s v="CUS-010"/>
    <x v="17"/>
    <x v="4"/>
    <s v="Noida"/>
    <s v="Delhi"/>
    <d v="2022-01-26T00:00:00"/>
    <s v="NAME_037"/>
    <x v="4"/>
    <n v="219"/>
    <n v="496"/>
    <n v="108624"/>
    <n v="1141"/>
    <s v="DELIVERED"/>
    <s v="Satelite"/>
    <s v="Q3"/>
    <n v="95"/>
  </r>
  <r>
    <s v="JG-21-22-267"/>
    <d v="2021-10-23T00:00:00"/>
    <s v="Sat"/>
    <d v="1899-12-30T12:17:33"/>
    <s v="CUS-020"/>
    <x v="20"/>
    <x v="5"/>
    <s v="Bhavnagar"/>
    <s v="Gujarat"/>
    <d v="2022-02-27T00:00:00"/>
    <s v="NAME_037"/>
    <x v="0"/>
    <n v="107"/>
    <n v="429"/>
    <n v="45903"/>
    <n v="482"/>
    <s v="DELIVERED"/>
    <s v="Satelite"/>
    <s v="Q3"/>
    <n v="127"/>
  </r>
  <r>
    <s v="JG-21-22-268"/>
    <d v="2021-10-23T00:00:00"/>
    <s v="Sat"/>
    <d v="1899-12-30T16:59:24"/>
    <s v="CUS-016"/>
    <x v="30"/>
    <x v="14"/>
    <s v="Noida"/>
    <s v="Delhi"/>
    <d v="2021-12-10T00:00:00"/>
    <s v="NAME_037"/>
    <x v="2"/>
    <n v="325"/>
    <n v="348"/>
    <n v="113100"/>
    <n v="1188"/>
    <s v="PENDING"/>
    <s v="Katar Gam"/>
    <s v="Q3"/>
    <n v="48"/>
  </r>
  <r>
    <s v="JG-21-22-269"/>
    <d v="2021-10-24T00:00:00"/>
    <s v="Sun"/>
    <d v="1899-12-30T16:45:32"/>
    <s v="CUS-023"/>
    <x v="33"/>
    <x v="32"/>
    <s v="Ahmedabad"/>
    <s v="Gujarat"/>
    <d v="2022-04-09T00:00:00"/>
    <s v="NAME_038"/>
    <x v="2"/>
    <n v="281"/>
    <n v="151"/>
    <n v="42431"/>
    <n v="467"/>
    <s v="DELIVERED"/>
    <s v="Naranpura"/>
    <s v="Q3"/>
    <n v="167"/>
  </r>
  <r>
    <s v="JG-21-22-270"/>
    <d v="2021-10-25T00:00:00"/>
    <s v="Mon"/>
    <d v="1899-12-30T13:38:46"/>
    <s v="CUS-034"/>
    <x v="31"/>
    <x v="34"/>
    <s v="Nagpur"/>
    <s v="Maharastra"/>
    <d v="2021-12-13T00:00:00"/>
    <s v="NAME_041"/>
    <x v="4"/>
    <n v="152"/>
    <n v="615"/>
    <n v="93480"/>
    <n v="1402"/>
    <s v="PENDING"/>
    <s v="Naranpura"/>
    <s v="Q3"/>
    <n v="49"/>
  </r>
  <r>
    <s v="JG-21-22-271"/>
    <d v="2021-10-25T00:00:00"/>
    <s v="Mon"/>
    <d v="1899-12-30T13:42:27"/>
    <s v="CUS-006"/>
    <x v="21"/>
    <x v="9"/>
    <s v="Ambala"/>
    <s v="Haryana"/>
    <d v="2022-01-22T00:00:00"/>
    <s v="NAME_036"/>
    <x v="0"/>
    <n v="250"/>
    <n v="365"/>
    <n v="91250"/>
    <n v="1049"/>
    <s v="PENDING"/>
    <s v="Satelite"/>
    <s v="Q3"/>
    <n v="89"/>
  </r>
  <r>
    <s v="JG-21-22-272"/>
    <d v="2021-10-26T00:00:00"/>
    <s v="Tue"/>
    <d v="1899-12-30T11:38:54"/>
    <s v="CUS-001"/>
    <x v="13"/>
    <x v="17"/>
    <s v="Surat"/>
    <s v="Gujarat"/>
    <d v="2022-02-25T00:00:00"/>
    <s v="NAME_040"/>
    <x v="6"/>
    <n v="3"/>
    <n v="497"/>
    <n v="1491"/>
    <n v="22"/>
    <s v="PENDING"/>
    <s v="Naranpura"/>
    <s v="Q3"/>
    <n v="122"/>
  </r>
  <r>
    <s v="JG-21-22-273"/>
    <d v="2021-10-27T00:00:00"/>
    <s v="Wed"/>
    <d v="1899-12-30T18:21:42"/>
    <s v="CUS-032"/>
    <x v="4"/>
    <x v="36"/>
    <s v="Noida"/>
    <s v="Delhi"/>
    <d v="2022-01-31T00:00:00"/>
    <s v="NAME_037"/>
    <x v="5"/>
    <n v="192"/>
    <n v="488"/>
    <n v="93696"/>
    <n v="984"/>
    <s v="PENDING"/>
    <s v="Naranpura"/>
    <s v="Q3"/>
    <n v="96"/>
  </r>
  <r>
    <s v="JG-21-22-274"/>
    <d v="2021-10-27T00:00:00"/>
    <s v="Wed"/>
    <d v="1899-12-30T17:59:47"/>
    <s v="CUS-027"/>
    <x v="14"/>
    <x v="12"/>
    <s v="Bhavnagar"/>
    <s v="Gujarat"/>
    <d v="2022-04-02T00:00:00"/>
    <s v="NAME_035"/>
    <x v="4"/>
    <n v="124"/>
    <n v="553"/>
    <n v="68572"/>
    <n v="823"/>
    <s v="DELIVERED"/>
    <s v="Naranpura"/>
    <s v="Q3"/>
    <n v="157"/>
  </r>
  <r>
    <s v="JG-21-22-275"/>
    <d v="2021-10-28T00:00:00"/>
    <s v="Thu"/>
    <d v="1899-12-30T15:49:27"/>
    <s v="CUS-026"/>
    <x v="3"/>
    <x v="45"/>
    <s v="Delhi"/>
    <s v="Delhi"/>
    <d v="2022-03-02T00:00:00"/>
    <s v="NAME_037"/>
    <x v="3"/>
    <n v="296"/>
    <n v="358"/>
    <n v="105968"/>
    <n v="1113"/>
    <s v="DELIVERED"/>
    <s v="Naranpura"/>
    <s v="Q3"/>
    <n v="125"/>
  </r>
  <r>
    <s v="JG-21-22-276"/>
    <d v="2021-10-30T00:00:00"/>
    <s v="Sat"/>
    <d v="1899-12-30T09:16:43"/>
    <s v="CUS-034"/>
    <x v="31"/>
    <x v="44"/>
    <s v="Nagpur"/>
    <s v="Maharastra"/>
    <d v="2022-04-23T00:00:00"/>
    <s v="NAME_036"/>
    <x v="0"/>
    <n v="171"/>
    <n v="377"/>
    <n v="64467"/>
    <n v="741"/>
    <s v="DELIVERED"/>
    <s v="Katar Gam"/>
    <s v="Q3"/>
    <n v="175"/>
  </r>
  <r>
    <s v="JG-21-22-277"/>
    <d v="2021-11-02T00:00:00"/>
    <s v="Tue"/>
    <d v="1899-12-30T11:33:51"/>
    <s v="CUS-025"/>
    <x v="12"/>
    <x v="24"/>
    <s v="Ambala"/>
    <s v="Haryana"/>
    <d v="2021-11-14T00:00:00"/>
    <s v="NAME_040"/>
    <x v="0"/>
    <n v="448"/>
    <n v="372"/>
    <n v="166656"/>
    <n v="2417"/>
    <s v="PENDING"/>
    <s v="Katar Gam"/>
    <s v="Q3"/>
    <n v="12"/>
  </r>
  <r>
    <s v="JG-21-22-278"/>
    <d v="2021-11-02T00:00:00"/>
    <s v="Tue"/>
    <d v="1899-12-30T17:02:39"/>
    <s v="CUS-003"/>
    <x v="28"/>
    <x v="32"/>
    <s v="Rajkot"/>
    <s v="Gujarat"/>
    <d v="2021-11-30T00:00:00"/>
    <s v="NAME_037"/>
    <x v="1"/>
    <n v="466"/>
    <n v="792"/>
    <n v="369072"/>
    <n v="3875"/>
    <s v="PENDING"/>
    <s v="Satelite"/>
    <s v="Q3"/>
    <n v="28"/>
  </r>
  <r>
    <s v="JG-21-22-279"/>
    <d v="2021-11-03T00:00:00"/>
    <s v="Wed"/>
    <d v="1899-12-30T16:03:29"/>
    <s v="CUS-007"/>
    <x v="9"/>
    <x v="16"/>
    <s v="Ahmedabad"/>
    <s v="Gujarat"/>
    <d v="2022-01-13T00:00:00"/>
    <s v="NAME_037"/>
    <x v="1"/>
    <n v="336"/>
    <n v="787"/>
    <n v="264432"/>
    <n v="2777"/>
    <s v="PENDING"/>
    <s v="Naranpura"/>
    <s v="Q3"/>
    <n v="71"/>
  </r>
  <r>
    <s v="JG-21-22-280"/>
    <d v="2021-11-03T00:00:00"/>
    <s v="Wed"/>
    <d v="1899-12-30T14:18:15"/>
    <s v="CUS-029"/>
    <x v="0"/>
    <x v="0"/>
    <s v="Ahmedabad"/>
    <s v="Gujarat"/>
    <d v="2022-05-08T00:00:00"/>
    <s v="NAME_035"/>
    <x v="0"/>
    <n v="166"/>
    <n v="421"/>
    <n v="69886"/>
    <n v="839"/>
    <s v="PENDING"/>
    <s v="Naranpura"/>
    <s v="Q3"/>
    <n v="186"/>
  </r>
  <r>
    <s v="JG-21-22-281"/>
    <d v="2021-11-03T00:00:00"/>
    <s v="Wed"/>
    <d v="1899-12-30T16:47:43"/>
    <s v="CUS-022"/>
    <x v="16"/>
    <x v="55"/>
    <s v="Nagpur"/>
    <s v="Maharastra"/>
    <d v="2021-11-15T00:00:00"/>
    <s v="NAME_035"/>
    <x v="1"/>
    <n v="352"/>
    <n v="1174"/>
    <n v="413248"/>
    <n v="4959"/>
    <s v="DELIVERED"/>
    <s v="Katar Gam"/>
    <s v="Q3"/>
    <n v="12"/>
  </r>
  <r>
    <s v="JG-21-22-282"/>
    <d v="2021-11-04T00:00:00"/>
    <s v="Thu"/>
    <d v="1899-12-30T15:53:17"/>
    <s v="CUS-025"/>
    <x v="12"/>
    <x v="46"/>
    <s v="Ambala"/>
    <s v="Haryana"/>
    <d v="2021-12-23T00:00:00"/>
    <s v="NAME_035"/>
    <x v="5"/>
    <n v="472"/>
    <n v="791"/>
    <n v="373352"/>
    <n v="4480"/>
    <s v="PENDING"/>
    <s v="Naranpura"/>
    <s v="Q3"/>
    <n v="49"/>
  </r>
  <r>
    <s v="JG-21-22-283"/>
    <d v="2021-11-04T00:00:00"/>
    <s v="Thu"/>
    <d v="1899-12-30T19:07:24"/>
    <s v="CUS-033"/>
    <x v="27"/>
    <x v="53"/>
    <s v="Bhatinda"/>
    <s v="Punjab"/>
    <d v="2022-02-24T00:00:00"/>
    <s v="NAME_036"/>
    <x v="3"/>
    <n v="174"/>
    <n v="104"/>
    <n v="18096"/>
    <n v="208"/>
    <s v="PENDING"/>
    <s v="Naranpura"/>
    <s v="Q3"/>
    <n v="112"/>
  </r>
  <r>
    <s v="JG-21-22-284"/>
    <d v="2021-11-05T00:00:00"/>
    <s v="Fri"/>
    <d v="1899-12-30T12:25:50"/>
    <s v="CUS-010"/>
    <x v="17"/>
    <x v="4"/>
    <s v="Noida"/>
    <s v="Delhi"/>
    <d v="2022-04-25T00:00:00"/>
    <s v="NAME_035"/>
    <x v="6"/>
    <n v="406"/>
    <n v="305"/>
    <n v="123830"/>
    <n v="1486"/>
    <s v="DELIVERED"/>
    <s v="Naranpura"/>
    <s v="Q3"/>
    <n v="171"/>
  </r>
  <r>
    <s v="JG-21-22-285"/>
    <d v="2021-11-07T00:00:00"/>
    <s v="Sun"/>
    <d v="1899-12-30T16:23:05"/>
    <s v="CUS-013"/>
    <x v="23"/>
    <x v="49"/>
    <s v="Chandigarh"/>
    <s v="Punjab"/>
    <d v="2022-04-20T00:00:00"/>
    <s v="NAME_035"/>
    <x v="2"/>
    <n v="334"/>
    <n v="309"/>
    <n v="103206"/>
    <n v="1238"/>
    <s v="PENDING"/>
    <s v="Naranpura"/>
    <s v="Q3"/>
    <n v="164"/>
  </r>
  <r>
    <s v="JG-21-22-286"/>
    <d v="2021-11-07T00:00:00"/>
    <s v="Sun"/>
    <d v="1899-12-30T10:22:25"/>
    <s v="CUS-006"/>
    <x v="21"/>
    <x v="24"/>
    <s v="Ambala"/>
    <s v="Haryana"/>
    <d v="2022-03-04T00:00:00"/>
    <s v="NAME_035"/>
    <x v="1"/>
    <n v="494"/>
    <n v="1212"/>
    <n v="598728"/>
    <n v="7185"/>
    <s v="DELIVERED"/>
    <s v="Satelite"/>
    <s v="Q3"/>
    <n v="117"/>
  </r>
  <r>
    <s v="JG-21-22-287"/>
    <d v="2021-11-09T00:00:00"/>
    <s v="Tue"/>
    <d v="1899-12-30T19:49:17"/>
    <s v="CUS-004"/>
    <x v="22"/>
    <x v="15"/>
    <s v="Hisar"/>
    <s v="Haryana"/>
    <d v="2021-11-24T00:00:00"/>
    <s v="NAME_039"/>
    <x v="6"/>
    <n v="118"/>
    <n v="689"/>
    <n v="81302"/>
    <n v="854"/>
    <s v="PENDING"/>
    <s v="Naranpura"/>
    <s v="Q3"/>
    <n v="15"/>
  </r>
  <r>
    <s v="JG-21-22-288"/>
    <d v="2021-11-10T00:00:00"/>
    <s v="Wed"/>
    <d v="1899-12-30T09:30:33"/>
    <s v="CUS-008"/>
    <x v="29"/>
    <x v="16"/>
    <s v="Ahmedabad"/>
    <s v="Gujarat"/>
    <d v="2022-03-24T00:00:00"/>
    <s v="NAME_035"/>
    <x v="0"/>
    <n v="260"/>
    <n v="374"/>
    <n v="97240"/>
    <n v="1167"/>
    <s v="PENDING"/>
    <s v="Satelite"/>
    <s v="Q3"/>
    <n v="134"/>
  </r>
  <r>
    <s v="JG-21-22-289"/>
    <d v="2021-11-10T00:00:00"/>
    <s v="Wed"/>
    <d v="1899-12-30T10:52:17"/>
    <s v="CUS-024"/>
    <x v="5"/>
    <x v="0"/>
    <s v="Baroda"/>
    <s v="Gujarat"/>
    <d v="2022-04-10T00:00:00"/>
    <s v="NAME_037"/>
    <x v="1"/>
    <n v="318"/>
    <n v="1106"/>
    <n v="351708"/>
    <n v="3693"/>
    <s v="PENDING"/>
    <s v="Satelite"/>
    <s v="Q3"/>
    <n v="151"/>
  </r>
  <r>
    <s v="JG-21-22-290"/>
    <d v="2021-11-11T00:00:00"/>
    <s v="Thu"/>
    <d v="1899-12-30T17:28:40"/>
    <s v="CUS-027"/>
    <x v="14"/>
    <x v="17"/>
    <s v="Bhavnagar"/>
    <s v="Gujarat"/>
    <d v="2021-12-26T00:00:00"/>
    <s v="NAME_040"/>
    <x v="5"/>
    <n v="218"/>
    <n v="580"/>
    <n v="126440"/>
    <n v="1833"/>
    <s v="PENDING"/>
    <s v="Satelite"/>
    <s v="Q3"/>
    <n v="45"/>
  </r>
  <r>
    <s v="JG-21-22-291"/>
    <d v="2021-11-11T00:00:00"/>
    <s v="Thu"/>
    <d v="1899-12-30T09:18:38"/>
    <s v="CUS-027"/>
    <x v="14"/>
    <x v="18"/>
    <s v="Bhavnagar"/>
    <s v="Gujarat"/>
    <d v="2022-05-29T00:00:00"/>
    <s v="NAME_037"/>
    <x v="0"/>
    <n v="476"/>
    <n v="388"/>
    <n v="184688"/>
    <n v="1939"/>
    <s v="DELIVERED"/>
    <s v="Naranpura"/>
    <s v="Q3"/>
    <n v="199"/>
  </r>
  <r>
    <s v="JG-21-22-292"/>
    <d v="2021-11-12T00:00:00"/>
    <s v="Fri"/>
    <d v="1899-12-30T16:54:52"/>
    <s v="CUS-013"/>
    <x v="23"/>
    <x v="33"/>
    <s v="Chandigarh"/>
    <s v="Punjab"/>
    <d v="2022-04-04T00:00:00"/>
    <s v="NAME_035"/>
    <x v="3"/>
    <n v="223"/>
    <n v="226"/>
    <n v="50398"/>
    <n v="605"/>
    <s v="PENDING"/>
    <s v="Satelite"/>
    <s v="Q3"/>
    <n v="143"/>
  </r>
  <r>
    <s v="JG-21-22-293"/>
    <d v="2021-11-13T00:00:00"/>
    <s v="Sat"/>
    <d v="1899-12-30T19:00:07"/>
    <s v="CUS-021"/>
    <x v="6"/>
    <x v="41"/>
    <s v="Chandigarh"/>
    <s v="Punjab"/>
    <d v="2021-12-09T00:00:00"/>
    <s v="NAME_040"/>
    <x v="0"/>
    <n v="345"/>
    <n v="354"/>
    <n v="122130"/>
    <n v="1771"/>
    <s v="DELIVERED"/>
    <s v="Katar Gam"/>
    <s v="Q3"/>
    <n v="26"/>
  </r>
  <r>
    <s v="JG-21-22-294"/>
    <d v="2021-11-13T00:00:00"/>
    <s v="Sat"/>
    <d v="1899-12-30T17:49:05"/>
    <s v="CUS-017"/>
    <x v="32"/>
    <x v="42"/>
    <s v="Rohtak"/>
    <s v="Haryana"/>
    <d v="2022-05-31T00:00:00"/>
    <s v="NAME_040"/>
    <x v="0"/>
    <n v="290"/>
    <n v="421"/>
    <n v="122090"/>
    <n v="1770"/>
    <s v="PENDING"/>
    <s v="Satelite"/>
    <s v="Q3"/>
    <n v="199"/>
  </r>
  <r>
    <s v="JG-21-22-295"/>
    <d v="2021-11-15T00:00:00"/>
    <s v="Mon"/>
    <d v="1899-12-30T10:54:46"/>
    <s v="CUS-025"/>
    <x v="12"/>
    <x v="24"/>
    <s v="Ambala"/>
    <s v="Haryana"/>
    <d v="2021-11-22T00:00:00"/>
    <s v="NAME_040"/>
    <x v="2"/>
    <n v="461"/>
    <n v="148"/>
    <n v="68228"/>
    <n v="989"/>
    <s v="PENDING"/>
    <s v="Satelite"/>
    <s v="Q3"/>
    <n v="7"/>
  </r>
  <r>
    <s v="JG-21-22-296"/>
    <d v="2021-11-16T00:00:00"/>
    <s v="Tue"/>
    <d v="1899-12-30T13:17:45"/>
    <s v="CUS-019"/>
    <x v="24"/>
    <x v="21"/>
    <s v="Mumbai"/>
    <s v="Maharastra"/>
    <d v="2022-04-26T00:00:00"/>
    <s v="NAME_040"/>
    <x v="3"/>
    <n v="351"/>
    <n v="303"/>
    <n v="106353"/>
    <n v="1542"/>
    <s v="DELIVERED"/>
    <s v="Naranpura"/>
    <s v="Q3"/>
    <n v="161"/>
  </r>
  <r>
    <s v="JG-21-22-297"/>
    <d v="2021-11-17T00:00:00"/>
    <s v="Wed"/>
    <d v="1899-12-30T10:22:28"/>
    <s v="CUS-007"/>
    <x v="9"/>
    <x v="16"/>
    <s v="Ahmedabad"/>
    <s v="Gujarat"/>
    <d v="2021-12-17T00:00:00"/>
    <s v="NAME_035"/>
    <x v="1"/>
    <n v="23"/>
    <n v="869"/>
    <n v="19987"/>
    <n v="240"/>
    <s v="PENDING"/>
    <s v="Satelite"/>
    <s v="Q3"/>
    <n v="30"/>
  </r>
  <r>
    <s v="JG-21-22-298"/>
    <d v="2021-11-17T00:00:00"/>
    <s v="Wed"/>
    <d v="1899-12-30T19:58:09"/>
    <s v="CUS-019"/>
    <x v="24"/>
    <x v="52"/>
    <s v="Mumbai"/>
    <s v="Maharastra"/>
    <d v="2022-02-22T00:00:00"/>
    <s v="NAME_036"/>
    <x v="0"/>
    <n v="368"/>
    <n v="444"/>
    <n v="163392"/>
    <n v="1879"/>
    <s v="PENDING"/>
    <s v="Katar Gam"/>
    <s v="Q3"/>
    <n v="97"/>
  </r>
  <r>
    <s v="JG-21-22-299"/>
    <d v="2021-11-17T00:00:00"/>
    <s v="Wed"/>
    <d v="1899-12-30T17:22:57"/>
    <s v="CUS-009"/>
    <x v="2"/>
    <x v="1"/>
    <s v="Delhi"/>
    <s v="Delhi"/>
    <d v="2022-05-25T00:00:00"/>
    <s v="NAME_035"/>
    <x v="1"/>
    <n v="266"/>
    <n v="1036"/>
    <n v="275576"/>
    <n v="3307"/>
    <s v="DELIVERED"/>
    <s v="Naranpura"/>
    <s v="Q3"/>
    <n v="189"/>
  </r>
  <r>
    <s v="JG-21-22-300"/>
    <d v="2021-11-18T00:00:00"/>
    <s v="Thu"/>
    <d v="1899-12-30T15:22:53"/>
    <s v="CUS-028"/>
    <x v="26"/>
    <x v="18"/>
    <s v="Surat"/>
    <s v="Gujarat"/>
    <d v="2021-12-04T00:00:00"/>
    <s v="NAME_040"/>
    <x v="3"/>
    <n v="416"/>
    <n v="257"/>
    <n v="106912"/>
    <n v="1550"/>
    <s v="PENDING"/>
    <s v="Naranpura"/>
    <s v="Q3"/>
    <n v="16"/>
  </r>
  <r>
    <s v="JG-21-22-301"/>
    <d v="2021-11-19T00:00:00"/>
    <s v="Fri"/>
    <d v="1899-12-30T11:19:29"/>
    <s v="CUS-031"/>
    <x v="25"/>
    <x v="12"/>
    <s v="Ahmedabad"/>
    <s v="Gujarat"/>
    <d v="2022-01-11T00:00:00"/>
    <s v="NAME_038"/>
    <x v="1"/>
    <n v="329"/>
    <n v="992"/>
    <n v="326368"/>
    <n v="3590"/>
    <s v="PENDING"/>
    <s v="Satelite"/>
    <s v="Q3"/>
    <n v="53"/>
  </r>
  <r>
    <s v="JG-21-22-302"/>
    <d v="2021-11-19T00:00:00"/>
    <s v="Fri"/>
    <d v="1899-12-30T11:41:30"/>
    <s v="CUS-012"/>
    <x v="1"/>
    <x v="45"/>
    <s v="Delhi"/>
    <s v="Delhi"/>
    <d v="2022-01-11T00:00:00"/>
    <s v="NAME_042"/>
    <x v="5"/>
    <n v="236"/>
    <n v="202"/>
    <n v="47672"/>
    <n v="667"/>
    <s v="DELIVERED"/>
    <s v="Satelite"/>
    <s v="Q3"/>
    <n v="53"/>
  </r>
  <r>
    <s v="JG-21-22-303"/>
    <d v="2021-11-21T00:00:00"/>
    <s v="Sun"/>
    <d v="1899-12-30T15:40:58"/>
    <s v="CUS-023"/>
    <x v="33"/>
    <x v="5"/>
    <s v="Ahmedabad"/>
    <s v="Gujarat"/>
    <d v="2022-06-01T00:00:00"/>
    <s v="NAME_038"/>
    <x v="0"/>
    <n v="358"/>
    <n v="406"/>
    <n v="145348"/>
    <n v="1599"/>
    <s v="DELIVERED"/>
    <s v="Naranpura"/>
    <s v="Q3"/>
    <n v="192"/>
  </r>
  <r>
    <s v="JG-21-22-304"/>
    <d v="2021-11-21T00:00:00"/>
    <s v="Sun"/>
    <d v="1899-12-30T17:01:47"/>
    <s v="CUS-016"/>
    <x v="30"/>
    <x v="14"/>
    <s v="Noida"/>
    <s v="Delhi"/>
    <d v="2022-04-03T00:00:00"/>
    <s v="NAME_040"/>
    <x v="1"/>
    <n v="145"/>
    <n v="880"/>
    <n v="127600"/>
    <n v="1850"/>
    <s v="PENDING"/>
    <s v="Katar Gam"/>
    <s v="Q3"/>
    <n v="133"/>
  </r>
  <r>
    <s v="JG-21-22-305"/>
    <d v="2021-11-21T00:00:00"/>
    <s v="Sun"/>
    <d v="1899-12-30T16:01:14"/>
    <s v="CUS-028"/>
    <x v="26"/>
    <x v="32"/>
    <s v="Surat"/>
    <s v="Gujarat"/>
    <d v="2022-02-15T00:00:00"/>
    <s v="NAME_040"/>
    <x v="2"/>
    <n v="394"/>
    <n v="255"/>
    <n v="100470"/>
    <n v="1457"/>
    <s v="DELIVERED"/>
    <s v="Satelite"/>
    <s v="Q3"/>
    <n v="86"/>
  </r>
  <r>
    <s v="JG-21-22-306"/>
    <d v="2021-11-21T00:00:00"/>
    <s v="Sun"/>
    <d v="1899-12-30T15:45:17"/>
    <s v="CUS-008"/>
    <x v="29"/>
    <x v="16"/>
    <s v="Ahmedabad"/>
    <s v="Gujarat"/>
    <d v="2022-05-20T00:00:00"/>
    <s v="NAME_036"/>
    <x v="2"/>
    <n v="498"/>
    <n v="233"/>
    <n v="116034"/>
    <n v="1334"/>
    <s v="PENDING"/>
    <s v="Satelite"/>
    <s v="Q3"/>
    <n v="180"/>
  </r>
  <r>
    <s v="JG-21-22-307"/>
    <d v="2021-11-21T00:00:00"/>
    <s v="Sun"/>
    <d v="1899-12-30T09:39:52"/>
    <s v="CUS-009"/>
    <x v="2"/>
    <x v="39"/>
    <s v="Delhi"/>
    <s v="Delhi"/>
    <d v="2022-03-20T00:00:00"/>
    <s v="NAME_035"/>
    <x v="0"/>
    <n v="200"/>
    <n v="428"/>
    <n v="85600"/>
    <n v="1027"/>
    <s v="DELIVERED"/>
    <s v="Naranpura"/>
    <s v="Q3"/>
    <n v="119"/>
  </r>
  <r>
    <s v="JG-21-22-308"/>
    <d v="2021-11-21T00:00:00"/>
    <s v="Sun"/>
    <d v="1899-12-30T19:48:37"/>
    <s v="CUS-032"/>
    <x v="4"/>
    <x v="35"/>
    <s v="Noida"/>
    <s v="Delhi"/>
    <d v="2022-01-10T00:00:00"/>
    <s v="NAME_037"/>
    <x v="2"/>
    <n v="153"/>
    <n v="83"/>
    <n v="12699"/>
    <n v="133"/>
    <s v="DELIVERED"/>
    <s v="Naranpura"/>
    <s v="Q3"/>
    <n v="50"/>
  </r>
  <r>
    <s v="JG-21-22-309"/>
    <d v="2021-11-21T00:00:00"/>
    <s v="Sun"/>
    <d v="1899-12-30T13:38:42"/>
    <s v="CUS-004"/>
    <x v="22"/>
    <x v="46"/>
    <s v="Hisar"/>
    <s v="Haryana"/>
    <d v="2021-12-26T00:00:00"/>
    <s v="NAME_037"/>
    <x v="3"/>
    <n v="235"/>
    <n v="271"/>
    <n v="63685"/>
    <n v="669"/>
    <s v="DELIVERED"/>
    <s v="Satelite"/>
    <s v="Q3"/>
    <n v="35"/>
  </r>
  <r>
    <s v="JG-21-22-310"/>
    <d v="2021-11-22T00:00:00"/>
    <s v="Mon"/>
    <d v="1899-12-30T09:54:00"/>
    <s v="CUS-030"/>
    <x v="15"/>
    <x v="12"/>
    <s v="Ahmedabad"/>
    <s v="Gujarat"/>
    <d v="2022-05-20T00:00:00"/>
    <s v="NAME_041"/>
    <x v="5"/>
    <n v="161"/>
    <n v="688"/>
    <n v="110768"/>
    <n v="1662"/>
    <s v="PENDING"/>
    <s v="Katar Gam"/>
    <s v="Q3"/>
    <n v="179"/>
  </r>
  <r>
    <s v="JG-21-22-311"/>
    <d v="2021-11-23T00:00:00"/>
    <s v="Tue"/>
    <d v="1899-12-30T16:31:53"/>
    <s v="CUS-012"/>
    <x v="1"/>
    <x v="45"/>
    <s v="Delhi"/>
    <s v="Delhi"/>
    <d v="2022-03-05T00:00:00"/>
    <s v="NAME_041"/>
    <x v="1"/>
    <n v="330"/>
    <n v="1180"/>
    <n v="389400"/>
    <n v="5841"/>
    <s v="PENDING"/>
    <s v="Naranpura"/>
    <s v="Q3"/>
    <n v="102"/>
  </r>
  <r>
    <s v="JG-21-22-312"/>
    <d v="2021-11-23T00:00:00"/>
    <s v="Tue"/>
    <d v="1899-12-30T09:57:41"/>
    <s v="CUS-015"/>
    <x v="10"/>
    <x v="5"/>
    <s v="Ahmedabad"/>
    <s v="Gujarat"/>
    <d v="2022-05-26T00:00:00"/>
    <s v="NAME_041"/>
    <x v="3"/>
    <n v="391"/>
    <n v="318"/>
    <n v="124338"/>
    <n v="1865"/>
    <s v="PENDING"/>
    <s v="Katar Gam"/>
    <s v="Q3"/>
    <n v="184"/>
  </r>
  <r>
    <s v="JG-21-22-313"/>
    <d v="2021-11-23T00:00:00"/>
    <s v="Tue"/>
    <d v="1899-12-30T14:43:44"/>
    <s v="CUS-033"/>
    <x v="27"/>
    <x v="56"/>
    <s v="Bhatinda"/>
    <s v="Punjab"/>
    <d v="2022-05-04T00:00:00"/>
    <s v="NAME_037"/>
    <x v="2"/>
    <n v="355"/>
    <n v="269"/>
    <n v="95495"/>
    <n v="1003"/>
    <s v="PENDING"/>
    <s v="Katar Gam"/>
    <s v="Q3"/>
    <n v="162"/>
  </r>
  <r>
    <s v="JG-21-22-314"/>
    <d v="2021-11-24T00:00:00"/>
    <s v="Wed"/>
    <d v="1899-12-30T16:00:26"/>
    <s v="CUS-014"/>
    <x v="18"/>
    <x v="38"/>
    <s v="Noida"/>
    <s v="Delhi"/>
    <d v="2022-03-22T00:00:00"/>
    <s v="NAME_035"/>
    <x v="4"/>
    <n v="375"/>
    <n v="519"/>
    <n v="194625"/>
    <n v="2336"/>
    <s v="PENDING"/>
    <s v="Satelite"/>
    <s v="Q3"/>
    <n v="118"/>
  </r>
  <r>
    <s v="JG-21-22-315"/>
    <d v="2021-11-24T00:00:00"/>
    <s v="Wed"/>
    <d v="1899-12-30T12:59:22"/>
    <s v="CUS-023"/>
    <x v="33"/>
    <x v="16"/>
    <s v="Ahmedabad"/>
    <s v="Gujarat"/>
    <d v="2022-04-27T00:00:00"/>
    <s v="NAME_037"/>
    <x v="2"/>
    <n v="460"/>
    <n v="347"/>
    <n v="159620"/>
    <n v="1676"/>
    <s v="DELIVERED"/>
    <s v="Satelite"/>
    <s v="Q3"/>
    <n v="154"/>
  </r>
  <r>
    <s v="JG-21-22-316"/>
    <d v="2021-11-25T00:00:00"/>
    <s v="Thu"/>
    <d v="1899-12-30T16:42:24"/>
    <s v="CUS-028"/>
    <x v="26"/>
    <x v="0"/>
    <s v="Surat"/>
    <s v="Gujarat"/>
    <d v="2021-12-30T00:00:00"/>
    <s v="NAME_037"/>
    <x v="1"/>
    <n v="219"/>
    <n v="798"/>
    <n v="174762"/>
    <n v="1835"/>
    <s v="PENDING"/>
    <s v="Satelite"/>
    <s v="Q3"/>
    <n v="35"/>
  </r>
  <r>
    <s v="JG-21-22-317"/>
    <d v="2021-11-25T00:00:00"/>
    <s v="Thu"/>
    <d v="1899-12-30T16:23:49"/>
    <s v="CUS-023"/>
    <x v="33"/>
    <x v="17"/>
    <s v="Ahmedabad"/>
    <s v="Gujarat"/>
    <d v="2021-11-29T00:00:00"/>
    <s v="NAME_041"/>
    <x v="3"/>
    <n v="475"/>
    <n v="199"/>
    <n v="94525"/>
    <n v="1418"/>
    <s v="PENDING"/>
    <s v="Satelite"/>
    <s v="Q3"/>
    <n v="4"/>
  </r>
  <r>
    <s v="JG-21-22-318"/>
    <d v="2021-11-25T00:00:00"/>
    <s v="Thu"/>
    <d v="1899-12-30T10:33:33"/>
    <s v="CUS-032"/>
    <x v="4"/>
    <x v="36"/>
    <s v="Noida"/>
    <s v="Delhi"/>
    <d v="2022-02-22T00:00:00"/>
    <s v="NAME_037"/>
    <x v="2"/>
    <n v="362"/>
    <n v="342"/>
    <n v="123804"/>
    <n v="1300"/>
    <s v="PENDING"/>
    <s v="Naranpura"/>
    <s v="Q3"/>
    <n v="89"/>
  </r>
  <r>
    <s v="JG-21-22-319"/>
    <d v="2021-11-28T00:00:00"/>
    <s v="Sun"/>
    <d v="1899-12-30T19:14:15"/>
    <s v="CUS-011"/>
    <x v="7"/>
    <x v="33"/>
    <s v="Chandigarh"/>
    <s v="Punjab"/>
    <d v="2022-03-12T00:00:00"/>
    <s v="NAME_041"/>
    <x v="1"/>
    <n v="439"/>
    <n v="707"/>
    <n v="310373"/>
    <n v="4656"/>
    <s v="DELIVERED"/>
    <s v="Katar Gam"/>
    <s v="Q3"/>
    <n v="104"/>
  </r>
  <r>
    <s v="JG-21-22-320"/>
    <d v="2021-11-29T00:00:00"/>
    <s v="Mon"/>
    <d v="1899-12-30T12:50:39"/>
    <s v="CUS-028"/>
    <x v="26"/>
    <x v="13"/>
    <s v="Surat"/>
    <s v="Gujarat"/>
    <d v="2022-05-14T00:00:00"/>
    <s v="NAME_036"/>
    <x v="2"/>
    <n v="369"/>
    <n v="216"/>
    <n v="79704"/>
    <n v="917"/>
    <s v="DELIVERED"/>
    <s v="Katar Gam"/>
    <s v="Q3"/>
    <n v="166"/>
  </r>
  <r>
    <s v="JG-21-22-321"/>
    <d v="2021-12-02T00:00:00"/>
    <s v="Thu"/>
    <d v="1899-12-30T12:56:23"/>
    <s v="CUS-027"/>
    <x v="14"/>
    <x v="5"/>
    <s v="Bhavnagar"/>
    <s v="Gujarat"/>
    <d v="2022-05-12T00:00:00"/>
    <s v="NAME_040"/>
    <x v="5"/>
    <n v="304"/>
    <n v="214"/>
    <n v="65056"/>
    <n v="943"/>
    <s v="DELIVERED"/>
    <s v="Katar Gam"/>
    <s v="Q3"/>
    <n v="161"/>
  </r>
  <r>
    <s v="JG-21-22-322"/>
    <d v="2021-12-02T00:00:00"/>
    <s v="Thu"/>
    <d v="1899-12-30T14:14:46"/>
    <s v="CUS-019"/>
    <x v="24"/>
    <x v="27"/>
    <s v="Mumbai"/>
    <s v="Maharastra"/>
    <d v="2022-05-09T00:00:00"/>
    <s v="NAME_036"/>
    <x v="5"/>
    <n v="278"/>
    <n v="174"/>
    <n v="48372"/>
    <n v="556"/>
    <s v="PENDING"/>
    <s v="Satelite"/>
    <s v="Q3"/>
    <n v="158"/>
  </r>
  <r>
    <s v="JG-21-22-323"/>
    <d v="2021-12-03T00:00:00"/>
    <s v="Fri"/>
    <d v="1899-12-30T12:49:46"/>
    <s v="CUS-003"/>
    <x v="28"/>
    <x v="32"/>
    <s v="Rajkot"/>
    <s v="Gujarat"/>
    <d v="2022-05-21T00:00:00"/>
    <s v="NAME_038"/>
    <x v="2"/>
    <n v="239"/>
    <n v="130"/>
    <n v="31070"/>
    <n v="342"/>
    <s v="DELIVERED"/>
    <s v="Naranpura"/>
    <s v="Q3"/>
    <n v="169"/>
  </r>
  <r>
    <s v="JG-21-22-324"/>
    <d v="2021-12-03T00:00:00"/>
    <s v="Fri"/>
    <d v="1899-12-30T16:26:47"/>
    <s v="CUS-005"/>
    <x v="11"/>
    <x v="16"/>
    <s v="Baroda"/>
    <s v="Gujarat"/>
    <d v="2022-01-19T00:00:00"/>
    <s v="NAME_039"/>
    <x v="0"/>
    <n v="167"/>
    <n v="405"/>
    <n v="67635"/>
    <n v="710"/>
    <s v="DELIVERED"/>
    <s v="Satelite"/>
    <s v="Q3"/>
    <n v="47"/>
  </r>
  <r>
    <s v="JG-21-22-325"/>
    <d v="2021-12-05T00:00:00"/>
    <s v="Sun"/>
    <d v="1899-12-30T16:52:04"/>
    <s v="CUS-009"/>
    <x v="2"/>
    <x v="39"/>
    <s v="Delhi"/>
    <s v="Delhi"/>
    <d v="2022-05-29T00:00:00"/>
    <s v="NAME_042"/>
    <x v="6"/>
    <n v="494"/>
    <n v="723"/>
    <n v="357162"/>
    <n v="5000"/>
    <s v="PENDING"/>
    <s v="Naranpura"/>
    <s v="Q3"/>
    <n v="175"/>
  </r>
  <r>
    <s v="JG-21-22-326"/>
    <d v="2021-12-05T00:00:00"/>
    <s v="Sun"/>
    <d v="1899-12-30T09:27:23"/>
    <s v="CUS-032"/>
    <x v="4"/>
    <x v="35"/>
    <s v="Noida"/>
    <s v="Delhi"/>
    <d v="2022-01-28T00:00:00"/>
    <s v="NAME_042"/>
    <x v="2"/>
    <n v="351"/>
    <n v="127"/>
    <n v="44577"/>
    <n v="624"/>
    <s v="DELIVERED"/>
    <s v="Katar Gam"/>
    <s v="Q3"/>
    <n v="54"/>
  </r>
  <r>
    <s v="JG-21-22-327"/>
    <d v="2021-12-06T00:00:00"/>
    <s v="Mon"/>
    <d v="1899-12-30T16:15:22"/>
    <s v="CUS-019"/>
    <x v="24"/>
    <x v="43"/>
    <s v="Mumbai"/>
    <s v="Maharastra"/>
    <d v="2022-04-02T00:00:00"/>
    <s v="NAME_040"/>
    <x v="1"/>
    <n v="364"/>
    <n v="1059"/>
    <n v="385476"/>
    <n v="5589"/>
    <s v="PENDING"/>
    <s v="Naranpura"/>
    <s v="Q3"/>
    <n v="117"/>
  </r>
  <r>
    <s v="JG-21-22-328"/>
    <d v="2021-12-07T00:00:00"/>
    <s v="Tue"/>
    <d v="1899-12-30T19:35:21"/>
    <s v="CUS-008"/>
    <x v="29"/>
    <x v="12"/>
    <s v="Ahmedabad"/>
    <s v="Gujarat"/>
    <d v="2022-03-03T00:00:00"/>
    <s v="NAME_035"/>
    <x v="0"/>
    <n v="382"/>
    <n v="373"/>
    <n v="142486"/>
    <n v="1710"/>
    <s v="PENDING"/>
    <s v="Katar Gam"/>
    <s v="Q3"/>
    <n v="86"/>
  </r>
  <r>
    <s v="JG-21-22-329"/>
    <d v="2021-12-07T00:00:00"/>
    <s v="Tue"/>
    <d v="1899-12-30T16:28:23"/>
    <s v="CUS-020"/>
    <x v="20"/>
    <x v="13"/>
    <s v="Bhavnagar"/>
    <s v="Gujarat"/>
    <d v="2022-02-18T00:00:00"/>
    <s v="NAME_036"/>
    <x v="2"/>
    <n v="148"/>
    <n v="158"/>
    <n v="23384"/>
    <n v="269"/>
    <s v="PENDING"/>
    <s v="Satelite"/>
    <s v="Q3"/>
    <n v="73"/>
  </r>
  <r>
    <s v="JG-21-22-330"/>
    <d v="2021-12-07T00:00:00"/>
    <s v="Tue"/>
    <d v="1899-12-30T12:20:40"/>
    <s v="CUS-002"/>
    <x v="19"/>
    <x v="44"/>
    <s v="Mumbai"/>
    <s v="Maharastra"/>
    <d v="2022-01-17T00:00:00"/>
    <s v="NAME_042"/>
    <x v="2"/>
    <n v="146"/>
    <n v="123"/>
    <n v="17958"/>
    <n v="251"/>
    <s v="DELIVERED"/>
    <s v="Katar Gam"/>
    <s v="Q3"/>
    <n v="41"/>
  </r>
  <r>
    <s v="JG-21-22-331"/>
    <d v="2021-12-07T00:00:00"/>
    <s v="Tue"/>
    <d v="1899-12-30T13:30:42"/>
    <s v="CUS-005"/>
    <x v="11"/>
    <x v="40"/>
    <s v="Baroda"/>
    <s v="Gujarat"/>
    <d v="2022-02-19T00:00:00"/>
    <s v="NAME_037"/>
    <x v="6"/>
    <n v="309"/>
    <n v="283"/>
    <n v="87447"/>
    <n v="918"/>
    <s v="DELIVERED"/>
    <s v="Naranpura"/>
    <s v="Q3"/>
    <n v="74"/>
  </r>
  <r>
    <s v="JG-21-22-332"/>
    <d v="2021-12-07T00:00:00"/>
    <s v="Tue"/>
    <d v="1899-12-30T12:50:26"/>
    <s v="CUS-025"/>
    <x v="12"/>
    <x v="15"/>
    <s v="Ambala"/>
    <s v="Haryana"/>
    <d v="2022-06-09T00:00:00"/>
    <s v="NAME_037"/>
    <x v="3"/>
    <n v="276"/>
    <n v="185"/>
    <n v="51060"/>
    <n v="536"/>
    <s v="DELIVERED"/>
    <s v="Katar Gam"/>
    <s v="Q3"/>
    <n v="184"/>
  </r>
  <r>
    <s v="JG-21-22-333"/>
    <d v="2021-12-12T00:00:00"/>
    <s v="Sun"/>
    <d v="1899-12-30T09:29:03"/>
    <s v="CUS-033"/>
    <x v="27"/>
    <x v="58"/>
    <s v="Bhatinda"/>
    <s v="Punjab"/>
    <d v="2022-06-24T00:00:00"/>
    <s v="NAME_035"/>
    <x v="2"/>
    <n v="389"/>
    <n v="175"/>
    <n v="68075"/>
    <n v="817"/>
    <s v="DELIVERED"/>
    <s v="Naranpura"/>
    <s v="Q3"/>
    <n v="194"/>
  </r>
  <r>
    <s v="JG-21-22-334"/>
    <d v="2021-12-12T00:00:00"/>
    <s v="Sun"/>
    <d v="1899-12-30T18:20:47"/>
    <s v="CUS-026"/>
    <x v="3"/>
    <x v="39"/>
    <s v="Delhi"/>
    <s v="Delhi"/>
    <d v="2022-03-31T00:00:00"/>
    <s v="NAME_039"/>
    <x v="0"/>
    <n v="227"/>
    <n v="357"/>
    <n v="81039"/>
    <n v="851"/>
    <s v="DELIVERED"/>
    <s v="Naranpura"/>
    <s v="Q3"/>
    <n v="109"/>
  </r>
  <r>
    <s v="JG-21-22-335"/>
    <d v="2021-12-12T00:00:00"/>
    <s v="Sun"/>
    <d v="1899-12-30T10:09:52"/>
    <s v="CUS-032"/>
    <x v="4"/>
    <x v="35"/>
    <s v="Noida"/>
    <s v="Delhi"/>
    <d v="2022-04-09T00:00:00"/>
    <s v="NAME_039"/>
    <x v="2"/>
    <n v="167"/>
    <n v="253"/>
    <n v="42251"/>
    <n v="444"/>
    <s v="PENDING"/>
    <s v="Katar Gam"/>
    <s v="Q3"/>
    <n v="118"/>
  </r>
  <r>
    <s v="JG-21-22-336"/>
    <d v="2021-12-13T00:00:00"/>
    <s v="Mon"/>
    <d v="1899-12-30T10:32:26"/>
    <s v="CUS-005"/>
    <x v="11"/>
    <x v="18"/>
    <s v="Baroda"/>
    <s v="Gujarat"/>
    <d v="2022-05-04T00:00:00"/>
    <s v="NAME_042"/>
    <x v="0"/>
    <n v="394"/>
    <n v="377"/>
    <n v="148538"/>
    <n v="2080"/>
    <s v="PENDING"/>
    <s v="Naranpura"/>
    <s v="Q3"/>
    <n v="142"/>
  </r>
  <r>
    <s v="JG-21-22-337"/>
    <d v="2021-12-14T00:00:00"/>
    <s v="Tue"/>
    <d v="1899-12-30T12:02:14"/>
    <s v="CUS-022"/>
    <x v="16"/>
    <x v="19"/>
    <s v="Nagpur"/>
    <s v="Maharastra"/>
    <d v="2022-04-25T00:00:00"/>
    <s v="NAME_042"/>
    <x v="1"/>
    <n v="399"/>
    <n v="1154"/>
    <n v="460446"/>
    <n v="6446"/>
    <s v="DELIVERED"/>
    <s v="Satelite"/>
    <s v="Q3"/>
    <n v="132"/>
  </r>
  <r>
    <s v="JG-21-22-338"/>
    <d v="2021-12-15T00:00:00"/>
    <s v="Wed"/>
    <d v="1899-12-30T16:08:17"/>
    <s v="CUS-002"/>
    <x v="19"/>
    <x v="51"/>
    <s v="Mumbai"/>
    <s v="Maharastra"/>
    <d v="2022-02-14T00:00:00"/>
    <s v="NAME_040"/>
    <x v="3"/>
    <n v="446"/>
    <n v="393"/>
    <n v="175278"/>
    <n v="2542"/>
    <s v="PENDING"/>
    <s v="Satelite"/>
    <s v="Q3"/>
    <n v="61"/>
  </r>
  <r>
    <s v="JG-21-22-339"/>
    <d v="2021-12-16T00:00:00"/>
    <s v="Thu"/>
    <d v="1899-12-30T09:53:13"/>
    <s v="CUS-024"/>
    <x v="5"/>
    <x v="5"/>
    <s v="Baroda"/>
    <s v="Gujarat"/>
    <d v="2022-06-19T00:00:00"/>
    <s v="NAME_035"/>
    <x v="4"/>
    <n v="244"/>
    <n v="540"/>
    <n v="131760"/>
    <n v="1581"/>
    <s v="PENDING"/>
    <s v="Satelite"/>
    <s v="Q3"/>
    <n v="185"/>
  </r>
  <r>
    <s v="JG-21-22-340"/>
    <d v="2021-12-17T00:00:00"/>
    <s v="Fri"/>
    <d v="1899-12-30T15:15:29"/>
    <s v="CUS-003"/>
    <x v="28"/>
    <x v="40"/>
    <s v="Rajkot"/>
    <s v="Gujarat"/>
    <d v="2022-03-01T00:00:00"/>
    <s v="NAME_038"/>
    <x v="1"/>
    <n v="232"/>
    <n v="1142"/>
    <n v="264944"/>
    <n v="2914"/>
    <s v="PENDING"/>
    <s v="Satelite"/>
    <s v="Q3"/>
    <n v="74"/>
  </r>
  <r>
    <s v="JG-21-22-341"/>
    <d v="2021-12-18T00:00:00"/>
    <s v="Sat"/>
    <d v="1899-12-30T16:06:12"/>
    <s v="CUS-020"/>
    <x v="20"/>
    <x v="32"/>
    <s v="Bhavnagar"/>
    <s v="Gujarat"/>
    <d v="2022-06-29T00:00:00"/>
    <s v="NAME_036"/>
    <x v="2"/>
    <n v="432"/>
    <n v="321"/>
    <n v="138672"/>
    <n v="1595"/>
    <s v="PENDING"/>
    <s v="Satelite"/>
    <s v="Q3"/>
    <n v="193"/>
  </r>
  <r>
    <s v="JG-21-22-342"/>
    <d v="2021-12-18T00:00:00"/>
    <s v="Sat"/>
    <d v="1899-12-30T15:49:04"/>
    <s v="CUS-002"/>
    <x v="19"/>
    <x v="34"/>
    <s v="Mumbai"/>
    <s v="Maharastra"/>
    <d v="2022-01-20T00:00:00"/>
    <s v="NAME_035"/>
    <x v="0"/>
    <n v="273"/>
    <n v="392"/>
    <n v="107016"/>
    <n v="1284"/>
    <s v="PENDING"/>
    <s v="Satelite"/>
    <s v="Q3"/>
    <n v="33"/>
  </r>
  <r>
    <s v="JG-21-22-343"/>
    <d v="2021-12-20T00:00:00"/>
    <s v="Mon"/>
    <d v="1899-12-30T09:54:09"/>
    <s v="CUS-018"/>
    <x v="8"/>
    <x v="9"/>
    <s v="Rohtak"/>
    <s v="Haryana"/>
    <d v="2022-05-29T00:00:00"/>
    <s v="NAME_036"/>
    <x v="5"/>
    <n v="302"/>
    <n v="388"/>
    <n v="117176"/>
    <n v="1348"/>
    <s v="PENDING"/>
    <s v="Katar Gam"/>
    <s v="Q3"/>
    <n v="160"/>
  </r>
  <r>
    <s v="JG-21-22-344"/>
    <d v="2021-12-21T00:00:00"/>
    <s v="Tue"/>
    <d v="1899-12-30T10:29:26"/>
    <s v="CUS-027"/>
    <x v="14"/>
    <x v="17"/>
    <s v="Bhavnagar"/>
    <s v="Gujarat"/>
    <d v="2022-02-27T00:00:00"/>
    <s v="NAME_039"/>
    <x v="6"/>
    <n v="55"/>
    <n v="728"/>
    <n v="40040"/>
    <n v="420"/>
    <s v="PENDING"/>
    <s v="Naranpura"/>
    <s v="Q3"/>
    <n v="68"/>
  </r>
  <r>
    <s v="JG-21-22-345"/>
    <d v="2021-12-21T00:00:00"/>
    <s v="Tue"/>
    <d v="1899-12-30T09:10:30"/>
    <s v="CUS-004"/>
    <x v="22"/>
    <x v="46"/>
    <s v="Hisar"/>
    <s v="Haryana"/>
    <d v="2022-03-12T00:00:00"/>
    <s v="NAME_042"/>
    <x v="2"/>
    <n v="377"/>
    <n v="265"/>
    <n v="99905"/>
    <n v="1399"/>
    <s v="PENDING"/>
    <s v="Naranpura"/>
    <s v="Q3"/>
    <n v="81"/>
  </r>
  <r>
    <s v="JG-21-22-346"/>
    <d v="2021-12-22T00:00:00"/>
    <s v="Wed"/>
    <d v="1899-12-30T12:25:40"/>
    <s v="CUS-028"/>
    <x v="26"/>
    <x v="12"/>
    <s v="Surat"/>
    <s v="Gujarat"/>
    <d v="2022-01-09T00:00:00"/>
    <s v="NAME_035"/>
    <x v="1"/>
    <n v="325"/>
    <n v="1047"/>
    <n v="340275"/>
    <n v="4083"/>
    <s v="PENDING"/>
    <s v="Satelite"/>
    <s v="Q3"/>
    <n v="18"/>
  </r>
  <r>
    <s v="JG-21-22-347"/>
    <d v="2021-12-22T00:00:00"/>
    <s v="Wed"/>
    <d v="1899-12-30T10:10:02"/>
    <s v="CUS-034"/>
    <x v="31"/>
    <x v="51"/>
    <s v="Nagpur"/>
    <s v="Maharastra"/>
    <d v="2022-06-03T00:00:00"/>
    <s v="NAME_035"/>
    <x v="2"/>
    <n v="440"/>
    <n v="130"/>
    <n v="57200"/>
    <n v="686"/>
    <s v="PENDING"/>
    <s v="Satelite"/>
    <s v="Q3"/>
    <n v="163"/>
  </r>
  <r>
    <s v="JG-21-22-348"/>
    <d v="2021-12-23T00:00:00"/>
    <s v="Thu"/>
    <d v="1899-12-30T14:27:48"/>
    <s v="CUS-029"/>
    <x v="0"/>
    <x v="5"/>
    <s v="Ahmedabad"/>
    <s v="Gujarat"/>
    <d v="2022-03-28T00:00:00"/>
    <s v="NAME_037"/>
    <x v="6"/>
    <n v="46"/>
    <n v="514"/>
    <n v="23644"/>
    <n v="248"/>
    <s v="DELIVERED"/>
    <s v="Katar Gam"/>
    <s v="Q3"/>
    <n v="95"/>
  </r>
  <r>
    <s v="JG-21-22-349"/>
    <d v="2021-12-23T00:00:00"/>
    <s v="Thu"/>
    <d v="1899-12-30T16:51:08"/>
    <s v="CUS-003"/>
    <x v="28"/>
    <x v="40"/>
    <s v="Rajkot"/>
    <s v="Gujarat"/>
    <d v="2022-05-01T00:00:00"/>
    <s v="NAME_035"/>
    <x v="1"/>
    <n v="218"/>
    <n v="882"/>
    <n v="192276"/>
    <n v="2307"/>
    <s v="PENDING"/>
    <s v="Naranpura"/>
    <s v="Q3"/>
    <n v="129"/>
  </r>
  <r>
    <s v="JG-21-22-350"/>
    <d v="2021-12-24T00:00:00"/>
    <s v="Fri"/>
    <d v="1899-12-30T16:12:42"/>
    <s v="CUS-014"/>
    <x v="18"/>
    <x v="38"/>
    <s v="Noida"/>
    <s v="Delhi"/>
    <d v="2022-04-19T00:00:00"/>
    <s v="NAME_036"/>
    <x v="2"/>
    <n v="255"/>
    <n v="139"/>
    <n v="35445"/>
    <n v="408"/>
    <s v="DELIVERED"/>
    <s v="Katar Gam"/>
    <s v="Q3"/>
    <n v="116"/>
  </r>
  <r>
    <s v="JG-21-22-351"/>
    <d v="2021-12-24T00:00:00"/>
    <s v="Fri"/>
    <d v="1899-12-30T16:50:49"/>
    <s v="CUS-006"/>
    <x v="21"/>
    <x v="22"/>
    <s v="Ambala"/>
    <s v="Haryana"/>
    <d v="2022-04-12T00:00:00"/>
    <s v="NAME_037"/>
    <x v="4"/>
    <n v="209"/>
    <n v="279"/>
    <n v="58311"/>
    <n v="612"/>
    <s v="DELIVERED"/>
    <s v="Naranpura"/>
    <s v="Q3"/>
    <n v="109"/>
  </r>
  <r>
    <s v="JG-21-22-352"/>
    <d v="2021-12-24T00:00:00"/>
    <s v="Fri"/>
    <d v="1899-12-30T12:47:14"/>
    <s v="CUS-026"/>
    <x v="3"/>
    <x v="39"/>
    <s v="Delhi"/>
    <s v="Delhi"/>
    <d v="2022-04-10T00:00:00"/>
    <s v="NAME_035"/>
    <x v="0"/>
    <n v="219"/>
    <n v="393"/>
    <n v="86067"/>
    <n v="1033"/>
    <s v="DELIVERED"/>
    <s v="Satelite"/>
    <s v="Q3"/>
    <n v="107"/>
  </r>
  <r>
    <s v="JG-21-22-353"/>
    <d v="2021-12-25T00:00:00"/>
    <s v="Sat"/>
    <d v="1899-12-30T15:52:11"/>
    <s v="CUS-025"/>
    <x v="12"/>
    <x v="30"/>
    <s v="Ambala"/>
    <s v="Haryana"/>
    <d v="2022-02-08T00:00:00"/>
    <s v="NAME_039"/>
    <x v="1"/>
    <n v="185"/>
    <n v="1220"/>
    <n v="225700"/>
    <n v="2370"/>
    <s v="DELIVERED"/>
    <s v="Katar Gam"/>
    <s v="Q3"/>
    <n v="45"/>
  </r>
  <r>
    <s v="JG-21-22-354"/>
    <d v="2021-12-25T00:00:00"/>
    <s v="Sat"/>
    <d v="1899-12-30T16:14:30"/>
    <s v="CUS-022"/>
    <x v="16"/>
    <x v="43"/>
    <s v="Nagpur"/>
    <s v="Maharastra"/>
    <d v="2022-05-27T00:00:00"/>
    <s v="NAME_042"/>
    <x v="1"/>
    <n v="121"/>
    <n v="1105"/>
    <n v="133705"/>
    <n v="1872"/>
    <s v="DELIVERED"/>
    <s v="Naranpura"/>
    <s v="Q3"/>
    <n v="153"/>
  </r>
  <r>
    <s v="JG-21-22-355"/>
    <d v="2021-12-25T00:00:00"/>
    <s v="Sat"/>
    <d v="1899-12-30T17:08:27"/>
    <s v="CUS-009"/>
    <x v="2"/>
    <x v="3"/>
    <s v="Delhi"/>
    <s v="Delhi"/>
    <d v="2022-04-12T00:00:00"/>
    <s v="NAME_041"/>
    <x v="2"/>
    <n v="137"/>
    <n v="161"/>
    <n v="22057"/>
    <n v="331"/>
    <s v="PENDING"/>
    <s v="Satelite"/>
    <s v="Q3"/>
    <n v="108"/>
  </r>
  <r>
    <s v="JG-21-22-356"/>
    <d v="2021-12-25T00:00:00"/>
    <s v="Sat"/>
    <d v="1899-12-30T11:44:19"/>
    <s v="CUS-024"/>
    <x v="5"/>
    <x v="13"/>
    <s v="Baroda"/>
    <s v="Gujarat"/>
    <d v="2022-01-27T00:00:00"/>
    <s v="NAME_036"/>
    <x v="2"/>
    <n v="254"/>
    <n v="162"/>
    <n v="41148"/>
    <n v="473"/>
    <s v="PENDING"/>
    <s v="Satelite"/>
    <s v="Q3"/>
    <n v="33"/>
  </r>
  <r>
    <s v="JG-21-22-357"/>
    <d v="2021-12-27T00:00:00"/>
    <s v="Mon"/>
    <d v="1899-12-30T11:47:13"/>
    <s v="CUS-008"/>
    <x v="29"/>
    <x v="5"/>
    <s v="Ahmedabad"/>
    <s v="Gujarat"/>
    <d v="2022-01-27T00:00:00"/>
    <s v="NAME_037"/>
    <x v="4"/>
    <n v="180"/>
    <n v="422"/>
    <n v="75960"/>
    <n v="798"/>
    <s v="DELIVERED"/>
    <s v="Naranpura"/>
    <s v="Q3"/>
    <n v="31"/>
  </r>
  <r>
    <s v="JG-21-22-358"/>
    <d v="2021-12-28T00:00:00"/>
    <s v="Tue"/>
    <d v="1899-12-30T09:16:51"/>
    <s v="CUS-032"/>
    <x v="4"/>
    <x v="14"/>
    <s v="Noida"/>
    <s v="Delhi"/>
    <d v="2022-01-06T00:00:00"/>
    <s v="NAME_036"/>
    <x v="2"/>
    <n v="343"/>
    <n v="119"/>
    <n v="40817"/>
    <n v="469"/>
    <s v="PENDING"/>
    <s v="Satelite"/>
    <s v="Q3"/>
    <n v="9"/>
  </r>
  <r>
    <s v="JG-21-22-359"/>
    <d v="2021-12-28T00:00:00"/>
    <s v="Tue"/>
    <d v="1899-12-30T11:22:33"/>
    <s v="CUS-022"/>
    <x v="16"/>
    <x v="21"/>
    <s v="Nagpur"/>
    <s v="Maharastra"/>
    <d v="2022-06-08T00:00:00"/>
    <s v="NAME_042"/>
    <x v="3"/>
    <n v="325"/>
    <n v="296"/>
    <n v="96200"/>
    <n v="1347"/>
    <s v="DELIVERED"/>
    <s v="Satelite"/>
    <s v="Q3"/>
    <n v="162"/>
  </r>
  <r>
    <s v="JG-21-22-360"/>
    <d v="2021-12-28T00:00:00"/>
    <s v="Tue"/>
    <d v="1899-12-30T10:30:15"/>
    <s v="CUS-019"/>
    <x v="24"/>
    <x v="34"/>
    <s v="Mumbai"/>
    <s v="Maharastra"/>
    <d v="2022-06-14T00:00:00"/>
    <s v="NAME_042"/>
    <x v="1"/>
    <n v="414"/>
    <n v="1240"/>
    <n v="513360"/>
    <n v="7187"/>
    <s v="PENDING"/>
    <s v="Katar Gam"/>
    <s v="Q3"/>
    <n v="168"/>
  </r>
  <r>
    <s v="JG-21-22-361"/>
    <d v="2021-12-30T00:00:00"/>
    <s v="Thu"/>
    <d v="1899-12-30T15:29:37"/>
    <s v="CUS-015"/>
    <x v="10"/>
    <x v="0"/>
    <s v="Ahmedabad"/>
    <s v="Gujarat"/>
    <d v="2022-03-27T00:00:00"/>
    <s v="NAME_035"/>
    <x v="5"/>
    <n v="165"/>
    <n v="781"/>
    <n v="128865"/>
    <n v="1546"/>
    <s v="PENDING"/>
    <s v="Satelite"/>
    <s v="Q3"/>
    <n v="87"/>
  </r>
  <r>
    <s v="JG-21-22-362"/>
    <d v="2021-12-30T00:00:00"/>
    <s v="Thu"/>
    <d v="1899-12-30T09:23:29"/>
    <s v="CUS-024"/>
    <x v="5"/>
    <x v="17"/>
    <s v="Baroda"/>
    <s v="Gujarat"/>
    <d v="2022-03-01T00:00:00"/>
    <s v="NAME_036"/>
    <x v="0"/>
    <n v="175"/>
    <n v="444"/>
    <n v="77700"/>
    <n v="894"/>
    <s v="PENDING"/>
    <s v="Satelite"/>
    <s v="Q3"/>
    <n v="61"/>
  </r>
  <r>
    <s v="JG-21-22-363"/>
    <d v="2021-12-31T00:00:00"/>
    <s v="Fri"/>
    <d v="1899-12-30T12:26:27"/>
    <s v="CUS-018"/>
    <x v="8"/>
    <x v="46"/>
    <s v="Rohtak"/>
    <s v="Haryana"/>
    <d v="2022-06-28T00:00:00"/>
    <s v="NAME_035"/>
    <x v="0"/>
    <n v="297"/>
    <n v="373"/>
    <n v="110781"/>
    <n v="1329"/>
    <s v="DELIVERED"/>
    <s v="Satelite"/>
    <s v="Q3"/>
    <n v="179"/>
  </r>
  <r>
    <s v="JG-21-22-364"/>
    <d v="2021-12-31T00:00:00"/>
    <s v="Fri"/>
    <d v="1899-12-30T17:42:51"/>
    <s v="CUS-026"/>
    <x v="3"/>
    <x v="3"/>
    <s v="Delhi"/>
    <s v="Delhi"/>
    <d v="2022-05-20T00:00:00"/>
    <s v="NAME_036"/>
    <x v="3"/>
    <n v="194"/>
    <n v="296"/>
    <n v="57424"/>
    <n v="660"/>
    <s v="DELIVERED"/>
    <s v="Satelite"/>
    <s v="Q3"/>
    <n v="140"/>
  </r>
  <r>
    <s v="JG-21-22-365"/>
    <d v="2022-01-01T00:00:00"/>
    <s v="Sat"/>
    <d v="1899-12-30T15:43:57"/>
    <s v="CUS-031"/>
    <x v="25"/>
    <x v="13"/>
    <s v="Ahmedabad"/>
    <s v="Gujarat"/>
    <d v="2022-01-05T00:00:00"/>
    <s v="NAME_041"/>
    <x v="3"/>
    <n v="450"/>
    <n v="119"/>
    <n v="53550"/>
    <n v="803"/>
    <s v="DELIVERED"/>
    <s v="Naranpura"/>
    <s v="Q4"/>
    <n v="4"/>
  </r>
  <r>
    <s v="JG-21-22-366"/>
    <d v="2022-01-01T00:00:00"/>
    <s v="Sat"/>
    <d v="1899-12-30T12:27:32"/>
    <s v="CUS-032"/>
    <x v="4"/>
    <x v="26"/>
    <s v="Noida"/>
    <s v="Delhi"/>
    <d v="2022-05-18T00:00:00"/>
    <s v="NAME_040"/>
    <x v="4"/>
    <n v="284"/>
    <n v="259"/>
    <n v="73556"/>
    <n v="1067"/>
    <s v="PENDING"/>
    <s v="Satelite"/>
    <s v="Q4"/>
    <n v="137"/>
  </r>
  <r>
    <s v="JG-21-22-367"/>
    <d v="2022-01-03T00:00:00"/>
    <s v="Mon"/>
    <d v="1899-12-30T15:46:45"/>
    <s v="CUS-032"/>
    <x v="4"/>
    <x v="14"/>
    <s v="Noida"/>
    <s v="Delhi"/>
    <d v="2022-05-06T00:00:00"/>
    <s v="NAME_035"/>
    <x v="6"/>
    <n v="201"/>
    <n v="300"/>
    <n v="60300"/>
    <n v="724"/>
    <s v="PENDING"/>
    <s v="Naranpura"/>
    <s v="Q4"/>
    <n v="123"/>
  </r>
  <r>
    <s v="JG-21-22-368"/>
    <d v="2022-01-04T00:00:00"/>
    <s v="Tue"/>
    <d v="1899-12-30T18:01:49"/>
    <s v="CUS-033"/>
    <x v="27"/>
    <x v="59"/>
    <s v="Bhatinda"/>
    <s v="Punjab"/>
    <d v="2022-06-22T00:00:00"/>
    <s v="NAME_037"/>
    <x v="1"/>
    <n v="94"/>
    <n v="1017"/>
    <n v="95598"/>
    <n v="1004"/>
    <s v="DELIVERED"/>
    <s v="Satelite"/>
    <s v="Q4"/>
    <n v="169"/>
  </r>
  <r>
    <s v="JG-21-22-369"/>
    <d v="2022-01-04T00:00:00"/>
    <s v="Tue"/>
    <d v="1899-12-30T12:15:11"/>
    <s v="CUS-033"/>
    <x v="27"/>
    <x v="58"/>
    <s v="Bhatinda"/>
    <s v="Punjab"/>
    <d v="2022-04-09T00:00:00"/>
    <s v="NAME_036"/>
    <x v="1"/>
    <n v="57"/>
    <n v="685"/>
    <n v="39045"/>
    <n v="449"/>
    <s v="PENDING"/>
    <s v="Naranpura"/>
    <s v="Q4"/>
    <n v="95"/>
  </r>
  <r>
    <s v="JG-21-22-370"/>
    <d v="2022-01-04T00:00:00"/>
    <s v="Tue"/>
    <d v="1899-12-30T15:16:12"/>
    <s v="CUS-003"/>
    <x v="28"/>
    <x v="0"/>
    <s v="Rajkot"/>
    <s v="Gujarat"/>
    <d v="2022-03-26T00:00:00"/>
    <s v="NAME_035"/>
    <x v="3"/>
    <n v="205"/>
    <n v="309"/>
    <n v="63345"/>
    <n v="760"/>
    <s v="PENDING"/>
    <s v="Naranpura"/>
    <s v="Q4"/>
    <n v="81"/>
  </r>
  <r>
    <s v="JG-21-22-371"/>
    <d v="2022-01-05T00:00:00"/>
    <s v="Wed"/>
    <d v="1899-12-30T12:46:52"/>
    <s v="CUS-017"/>
    <x v="32"/>
    <x v="30"/>
    <s v="Rohtak"/>
    <s v="Haryana"/>
    <d v="2022-06-09T00:00:00"/>
    <s v="NAME_041"/>
    <x v="4"/>
    <n v="391"/>
    <n v="290"/>
    <n v="113390"/>
    <n v="1701"/>
    <s v="PENDING"/>
    <s v="Satelite"/>
    <s v="Q4"/>
    <n v="155"/>
  </r>
  <r>
    <s v="JG-21-22-372"/>
    <d v="2022-01-05T00:00:00"/>
    <s v="Wed"/>
    <d v="1899-12-30T16:42:17"/>
    <s v="CUS-021"/>
    <x v="6"/>
    <x v="11"/>
    <s v="Chandigarh"/>
    <s v="Punjab"/>
    <d v="2022-02-20T00:00:00"/>
    <s v="NAME_036"/>
    <x v="2"/>
    <n v="408"/>
    <n v="128"/>
    <n v="52224"/>
    <n v="601"/>
    <s v="PENDING"/>
    <s v="Satelite"/>
    <s v="Q4"/>
    <n v="46"/>
  </r>
  <r>
    <s v="JG-21-22-373"/>
    <d v="2022-01-06T00:00:00"/>
    <s v="Thu"/>
    <d v="1899-12-30T12:49:02"/>
    <s v="CUS-008"/>
    <x v="29"/>
    <x v="12"/>
    <s v="Ahmedabad"/>
    <s v="Gujarat"/>
    <d v="2022-04-09T00:00:00"/>
    <s v="NAME_041"/>
    <x v="4"/>
    <n v="147"/>
    <n v="235"/>
    <n v="34545"/>
    <n v="518"/>
    <s v="DELIVERED"/>
    <s v="Satelite"/>
    <s v="Q4"/>
    <n v="93"/>
  </r>
  <r>
    <s v="JG-21-22-374"/>
    <d v="2022-01-06T00:00:00"/>
    <s v="Thu"/>
    <d v="1899-12-30T17:00:04"/>
    <s v="CUS-032"/>
    <x v="4"/>
    <x v="4"/>
    <s v="Noida"/>
    <s v="Delhi"/>
    <d v="2022-04-16T00:00:00"/>
    <s v="NAME_041"/>
    <x v="4"/>
    <n v="456"/>
    <n v="515"/>
    <n v="234840"/>
    <n v="3523"/>
    <s v="DELIVERED"/>
    <s v="Satelite"/>
    <s v="Q4"/>
    <n v="100"/>
  </r>
  <r>
    <s v="JG-21-22-375"/>
    <d v="2022-01-06T00:00:00"/>
    <s v="Thu"/>
    <d v="1899-12-30T16:14:39"/>
    <s v="CUS-033"/>
    <x v="27"/>
    <x v="47"/>
    <s v="Bhatinda"/>
    <s v="Punjab"/>
    <d v="2022-06-26T00:00:00"/>
    <s v="NAME_042"/>
    <x v="3"/>
    <n v="377"/>
    <n v="287"/>
    <n v="108199"/>
    <n v="1515"/>
    <s v="DELIVERED"/>
    <s v="Katar Gam"/>
    <s v="Q4"/>
    <n v="171"/>
  </r>
  <r>
    <s v="JG-21-22-376"/>
    <d v="2022-01-07T00:00:00"/>
    <s v="Fri"/>
    <d v="1899-12-30T15:42:34"/>
    <s v="CUS-012"/>
    <x v="1"/>
    <x v="29"/>
    <s v="Delhi"/>
    <s v="Delhi"/>
    <d v="2022-02-23T00:00:00"/>
    <s v="NAME_040"/>
    <x v="2"/>
    <n v="130"/>
    <n v="152"/>
    <n v="19760"/>
    <n v="287"/>
    <s v="PENDING"/>
    <s v="Satelite"/>
    <s v="Q4"/>
    <n v="47"/>
  </r>
  <r>
    <s v="JG-21-22-377"/>
    <d v="2022-01-09T00:00:00"/>
    <s v="Sun"/>
    <d v="1899-12-30T10:02:21"/>
    <s v="CUS-033"/>
    <x v="27"/>
    <x v="59"/>
    <s v="Bhatinda"/>
    <s v="Punjab"/>
    <d v="2022-01-25T00:00:00"/>
    <s v="NAME_038"/>
    <x v="0"/>
    <n v="415"/>
    <n v="416"/>
    <n v="172640"/>
    <n v="1899"/>
    <s v="DELIVERED"/>
    <s v="Naranpura"/>
    <s v="Q4"/>
    <n v="16"/>
  </r>
  <r>
    <s v="JG-21-22-378"/>
    <d v="2022-01-09T00:00:00"/>
    <s v="Sun"/>
    <d v="1899-12-30T16:30:49"/>
    <s v="CUS-012"/>
    <x v="1"/>
    <x v="8"/>
    <s v="Delhi"/>
    <s v="Delhi"/>
    <d v="2022-04-28T00:00:00"/>
    <s v="NAME_040"/>
    <x v="3"/>
    <n v="147"/>
    <n v="190"/>
    <n v="27930"/>
    <n v="405"/>
    <s v="PENDING"/>
    <s v="Satelite"/>
    <s v="Q4"/>
    <n v="109"/>
  </r>
  <r>
    <s v="JG-21-22-379"/>
    <d v="2022-01-10T00:00:00"/>
    <s v="Mon"/>
    <d v="1899-12-30T13:57:29"/>
    <s v="CUS-030"/>
    <x v="15"/>
    <x v="0"/>
    <s v="Ahmedabad"/>
    <s v="Gujarat"/>
    <d v="2022-01-18T00:00:00"/>
    <s v="NAME_035"/>
    <x v="4"/>
    <n v="259"/>
    <n v="291"/>
    <n v="75369"/>
    <n v="904"/>
    <s v="DELIVERED"/>
    <s v="Katar Gam"/>
    <s v="Q4"/>
    <n v="8"/>
  </r>
  <r>
    <s v="JG-21-22-380"/>
    <d v="2022-01-13T00:00:00"/>
    <s v="Thu"/>
    <d v="1899-12-30T18:43:58"/>
    <s v="CUS-005"/>
    <x v="11"/>
    <x v="17"/>
    <s v="Baroda"/>
    <s v="Gujarat"/>
    <d v="2022-04-03T00:00:00"/>
    <s v="NAME_035"/>
    <x v="1"/>
    <n v="247"/>
    <n v="680"/>
    <n v="167960"/>
    <n v="2016"/>
    <s v="PENDING"/>
    <s v="Naranpura"/>
    <s v="Q4"/>
    <n v="80"/>
  </r>
  <r>
    <s v="JG-21-22-381"/>
    <d v="2022-01-13T00:00:00"/>
    <s v="Thu"/>
    <d v="1899-12-30T16:40:02"/>
    <s v="CUS-006"/>
    <x v="21"/>
    <x v="46"/>
    <s v="Ambala"/>
    <s v="Haryana"/>
    <d v="2022-07-28T00:00:00"/>
    <s v="NAME_042"/>
    <x v="4"/>
    <n v="324"/>
    <n v="436"/>
    <n v="141264"/>
    <n v="1978"/>
    <s v="PENDING"/>
    <s v="Satelite"/>
    <s v="Q4"/>
    <n v="196"/>
  </r>
  <r>
    <s v="JG-21-22-382"/>
    <d v="2022-01-13T00:00:00"/>
    <s v="Thu"/>
    <d v="1899-12-30T15:10:55"/>
    <s v="CUS-021"/>
    <x v="6"/>
    <x v="33"/>
    <s v="Chandigarh"/>
    <s v="Punjab"/>
    <d v="2022-01-25T00:00:00"/>
    <s v="NAME_040"/>
    <x v="0"/>
    <n v="453"/>
    <n v="378"/>
    <n v="171234"/>
    <n v="2483"/>
    <s v="DELIVERED"/>
    <s v="Satelite"/>
    <s v="Q4"/>
    <n v="12"/>
  </r>
  <r>
    <s v="JG-21-22-383"/>
    <d v="2022-01-14T00:00:00"/>
    <s v="Fri"/>
    <d v="1899-12-30T16:57:50"/>
    <s v="CUS-010"/>
    <x v="17"/>
    <x v="4"/>
    <s v="Noida"/>
    <s v="Delhi"/>
    <d v="2022-03-05T00:00:00"/>
    <s v="NAME_035"/>
    <x v="5"/>
    <n v="420"/>
    <n v="596"/>
    <n v="250320"/>
    <n v="3004"/>
    <s v="DELIVERED"/>
    <s v="Naranpura"/>
    <s v="Q4"/>
    <n v="50"/>
  </r>
  <r>
    <s v="JG-21-22-384"/>
    <d v="2022-01-15T00:00:00"/>
    <s v="Sat"/>
    <d v="1899-12-30T12:34:10"/>
    <s v="CUS-010"/>
    <x v="17"/>
    <x v="26"/>
    <s v="Noida"/>
    <s v="Delhi"/>
    <d v="2022-03-03T00:00:00"/>
    <s v="NAME_041"/>
    <x v="2"/>
    <n v="441"/>
    <n v="301"/>
    <n v="132741"/>
    <n v="1991"/>
    <s v="DELIVERED"/>
    <s v="Naranpura"/>
    <s v="Q4"/>
    <n v="47"/>
  </r>
  <r>
    <s v="JG-21-22-385"/>
    <d v="2022-01-15T00:00:00"/>
    <s v="Sat"/>
    <d v="1899-12-30T15:33:48"/>
    <s v="CUS-030"/>
    <x v="15"/>
    <x v="40"/>
    <s v="Ahmedabad"/>
    <s v="Gujarat"/>
    <d v="2022-01-21T00:00:00"/>
    <s v="NAME_042"/>
    <x v="6"/>
    <n v="161"/>
    <n v="418"/>
    <n v="67298"/>
    <n v="942"/>
    <s v="DELIVERED"/>
    <s v="Satelite"/>
    <s v="Q4"/>
    <n v="6"/>
  </r>
  <r>
    <s v="JG-21-22-386"/>
    <d v="2022-01-15T00:00:00"/>
    <s v="Sat"/>
    <d v="1899-12-30T14:48:04"/>
    <s v="CUS-004"/>
    <x v="22"/>
    <x v="15"/>
    <s v="Hisar"/>
    <s v="Haryana"/>
    <d v="2022-07-19T00:00:00"/>
    <s v="NAME_042"/>
    <x v="2"/>
    <n v="234"/>
    <n v="222"/>
    <n v="51948"/>
    <n v="727"/>
    <s v="DELIVERED"/>
    <s v="Satelite"/>
    <s v="Q4"/>
    <n v="185"/>
  </r>
  <r>
    <s v="JG-21-22-387"/>
    <d v="2022-01-15T00:00:00"/>
    <s v="Sat"/>
    <d v="1899-12-30T15:10:15"/>
    <s v="CUS-027"/>
    <x v="14"/>
    <x v="16"/>
    <s v="Bhavnagar"/>
    <s v="Gujarat"/>
    <d v="2022-05-08T00:00:00"/>
    <s v="NAME_037"/>
    <x v="1"/>
    <n v="82"/>
    <n v="832"/>
    <n v="68224"/>
    <n v="716"/>
    <s v="PENDING"/>
    <s v="Satelite"/>
    <s v="Q4"/>
    <n v="113"/>
  </r>
  <r>
    <s v="JG-21-22-388"/>
    <d v="2022-01-15T00:00:00"/>
    <s v="Sat"/>
    <d v="1899-12-30T11:56:37"/>
    <s v="CUS-015"/>
    <x v="10"/>
    <x v="0"/>
    <s v="Ahmedabad"/>
    <s v="Gujarat"/>
    <d v="2022-05-14T00:00:00"/>
    <s v="NAME_041"/>
    <x v="3"/>
    <n v="157"/>
    <n v="267"/>
    <n v="41919"/>
    <n v="629"/>
    <s v="PENDING"/>
    <s v="Naranpura"/>
    <s v="Q4"/>
    <n v="119"/>
  </r>
  <r>
    <s v="JG-21-22-389"/>
    <d v="2022-01-15T00:00:00"/>
    <s v="Sat"/>
    <d v="1899-12-30T17:23:05"/>
    <s v="CUS-014"/>
    <x v="18"/>
    <x v="35"/>
    <s v="Noida"/>
    <s v="Delhi"/>
    <d v="2022-04-26T00:00:00"/>
    <s v="NAME_039"/>
    <x v="0"/>
    <n v="345"/>
    <n v="426"/>
    <n v="146970"/>
    <n v="1543"/>
    <s v="DELIVERED"/>
    <s v="Satelite"/>
    <s v="Q4"/>
    <n v="101"/>
  </r>
  <r>
    <s v="JG-21-22-390"/>
    <d v="2022-01-15T00:00:00"/>
    <s v="Sat"/>
    <d v="1899-12-30T11:55:55"/>
    <s v="CUS-030"/>
    <x v="15"/>
    <x v="18"/>
    <s v="Ahmedabad"/>
    <s v="Gujarat"/>
    <d v="2022-06-03T00:00:00"/>
    <s v="NAME_041"/>
    <x v="3"/>
    <n v="378"/>
    <n v="140"/>
    <n v="52920"/>
    <n v="794"/>
    <s v="DELIVERED"/>
    <s v="Satelite"/>
    <s v="Q4"/>
    <n v="139"/>
  </r>
  <r>
    <s v="JG-21-22-391"/>
    <d v="2022-01-15T00:00:00"/>
    <s v="Sat"/>
    <d v="1899-12-30T19:28:38"/>
    <s v="CUS-026"/>
    <x v="3"/>
    <x v="3"/>
    <s v="Delhi"/>
    <s v="Delhi"/>
    <d v="2022-02-05T00:00:00"/>
    <s v="NAME_037"/>
    <x v="1"/>
    <n v="214"/>
    <n v="1190"/>
    <n v="254660"/>
    <n v="2674"/>
    <s v="PENDING"/>
    <s v="Satelite"/>
    <s v="Q4"/>
    <n v="21"/>
  </r>
  <r>
    <s v="JG-21-22-392"/>
    <d v="2022-01-17T00:00:00"/>
    <s v="Mon"/>
    <d v="1899-12-30T16:14:55"/>
    <s v="CUS-010"/>
    <x v="17"/>
    <x v="4"/>
    <s v="Noida"/>
    <s v="Delhi"/>
    <d v="2022-01-29T00:00:00"/>
    <s v="NAME_042"/>
    <x v="1"/>
    <n v="345"/>
    <n v="899"/>
    <n v="310155"/>
    <n v="4342"/>
    <s v="PENDING"/>
    <s v="Katar Gam"/>
    <s v="Q4"/>
    <n v="12"/>
  </r>
  <r>
    <s v="JG-21-22-393"/>
    <d v="2022-01-17T00:00:00"/>
    <s v="Mon"/>
    <d v="1899-12-30T15:41:02"/>
    <s v="CUS-001"/>
    <x v="13"/>
    <x v="5"/>
    <s v="Surat"/>
    <s v="Gujarat"/>
    <d v="2022-03-23T00:00:00"/>
    <s v="NAME_037"/>
    <x v="4"/>
    <n v="212"/>
    <n v="419"/>
    <n v="88828"/>
    <n v="933"/>
    <s v="DELIVERED"/>
    <s v="Satelite"/>
    <s v="Q4"/>
    <n v="65"/>
  </r>
  <r>
    <s v="JG-21-22-394"/>
    <d v="2022-01-17T00:00:00"/>
    <s v="Mon"/>
    <d v="1899-12-30T13:34:59"/>
    <s v="CUS-012"/>
    <x v="1"/>
    <x v="29"/>
    <s v="Delhi"/>
    <s v="Delhi"/>
    <d v="2022-07-15T00:00:00"/>
    <s v="NAME_041"/>
    <x v="2"/>
    <n v="408"/>
    <n v="84"/>
    <n v="34272"/>
    <n v="514"/>
    <s v="PENDING"/>
    <s v="Satelite"/>
    <s v="Q4"/>
    <n v="179"/>
  </r>
  <r>
    <s v="JG-21-22-395"/>
    <d v="2022-01-20T00:00:00"/>
    <s v="Thu"/>
    <d v="1899-12-30T15:44:37"/>
    <s v="CUS-015"/>
    <x v="10"/>
    <x v="32"/>
    <s v="Ahmedabad"/>
    <s v="Gujarat"/>
    <d v="2022-04-08T00:00:00"/>
    <s v="NAME_042"/>
    <x v="3"/>
    <n v="391"/>
    <n v="293"/>
    <n v="114563"/>
    <n v="1604"/>
    <s v="PENDING"/>
    <s v="Naranpura"/>
    <s v="Q4"/>
    <n v="78"/>
  </r>
  <r>
    <s v="JG-21-22-396"/>
    <d v="2022-01-20T00:00:00"/>
    <s v="Thu"/>
    <d v="1899-12-30T16:45:41"/>
    <s v="CUS-027"/>
    <x v="14"/>
    <x v="16"/>
    <s v="Bhavnagar"/>
    <s v="Gujarat"/>
    <d v="2022-06-06T00:00:00"/>
    <s v="NAME_036"/>
    <x v="1"/>
    <n v="286"/>
    <n v="729"/>
    <n v="208494"/>
    <n v="2398"/>
    <s v="DELIVERED"/>
    <s v="Satelite"/>
    <s v="Q4"/>
    <n v="137"/>
  </r>
  <r>
    <s v="JG-21-22-397"/>
    <d v="2022-01-20T00:00:00"/>
    <s v="Thu"/>
    <d v="1899-12-30T14:23:45"/>
    <s v="CUS-004"/>
    <x v="22"/>
    <x v="9"/>
    <s v="Hisar"/>
    <s v="Haryana"/>
    <d v="2022-03-26T00:00:00"/>
    <s v="NAME_041"/>
    <x v="1"/>
    <n v="196"/>
    <n v="811"/>
    <n v="158956"/>
    <n v="2384"/>
    <s v="DELIVERED"/>
    <s v="Satelite"/>
    <s v="Q4"/>
    <n v="65"/>
  </r>
  <r>
    <s v="JG-21-22-398"/>
    <d v="2022-01-21T00:00:00"/>
    <s v="Fri"/>
    <d v="1899-12-30T13:11:07"/>
    <s v="CUS-013"/>
    <x v="23"/>
    <x v="10"/>
    <s v="Chandigarh"/>
    <s v="Punjab"/>
    <d v="2022-06-28T00:00:00"/>
    <s v="NAME_036"/>
    <x v="3"/>
    <n v="430"/>
    <n v="209"/>
    <n v="89870"/>
    <n v="1034"/>
    <s v="PENDING"/>
    <s v="Katar Gam"/>
    <s v="Q4"/>
    <n v="158"/>
  </r>
  <r>
    <s v="JG-21-22-399"/>
    <d v="2022-01-23T00:00:00"/>
    <s v="Sun"/>
    <d v="1899-12-30T11:12:58"/>
    <s v="CUS-002"/>
    <x v="19"/>
    <x v="43"/>
    <s v="Mumbai"/>
    <s v="Maharastra"/>
    <d v="2022-05-29T00:00:00"/>
    <s v="NAME_040"/>
    <x v="2"/>
    <n v="114"/>
    <n v="127"/>
    <n v="14478"/>
    <n v="210"/>
    <s v="PENDING"/>
    <s v="Satelite"/>
    <s v="Q4"/>
    <n v="126"/>
  </r>
  <r>
    <s v="JG-21-22-400"/>
    <d v="2022-01-24T00:00:00"/>
    <s v="Mon"/>
    <d v="1899-12-30T12:13:19"/>
    <s v="CUS-004"/>
    <x v="22"/>
    <x v="23"/>
    <s v="Hisar"/>
    <s v="Haryana"/>
    <d v="2022-04-04T00:00:00"/>
    <s v="NAME_035"/>
    <x v="3"/>
    <n v="378"/>
    <n v="165"/>
    <n v="62370"/>
    <n v="748"/>
    <s v="PENDING"/>
    <s v="Katar Gam"/>
    <s v="Q4"/>
    <n v="70"/>
  </r>
  <r>
    <s v="JG-21-22-401"/>
    <d v="2022-01-25T00:00:00"/>
    <s v="Tue"/>
    <d v="1899-12-30T15:47:29"/>
    <s v="CUS-025"/>
    <x v="12"/>
    <x v="37"/>
    <s v="Ambala"/>
    <s v="Haryana"/>
    <d v="2022-02-01T00:00:00"/>
    <s v="NAME_037"/>
    <x v="2"/>
    <n v="433"/>
    <n v="278"/>
    <n v="120374"/>
    <n v="1264"/>
    <s v="DELIVERED"/>
    <s v="Naranpura"/>
    <s v="Q4"/>
    <n v="7"/>
  </r>
  <r>
    <s v="JG-21-22-402"/>
    <d v="2022-01-25T00:00:00"/>
    <s v="Tue"/>
    <d v="1899-12-30T09:29:24"/>
    <s v="CUS-002"/>
    <x v="19"/>
    <x v="44"/>
    <s v="Mumbai"/>
    <s v="Maharastra"/>
    <d v="2022-04-06T00:00:00"/>
    <s v="NAME_040"/>
    <x v="0"/>
    <n v="190"/>
    <n v="376"/>
    <n v="71440"/>
    <n v="1036"/>
    <s v="DELIVERED"/>
    <s v="Naranpura"/>
    <s v="Q4"/>
    <n v="71"/>
  </r>
  <r>
    <s v="JG-21-22-403"/>
    <d v="2022-01-25T00:00:00"/>
    <s v="Tue"/>
    <d v="1899-12-30T12:46:08"/>
    <s v="CUS-001"/>
    <x v="13"/>
    <x v="40"/>
    <s v="Surat"/>
    <s v="Gujarat"/>
    <d v="2022-08-13T00:00:00"/>
    <s v="NAME_035"/>
    <x v="2"/>
    <n v="112"/>
    <n v="340"/>
    <n v="38080"/>
    <n v="457"/>
    <s v="DELIVERED"/>
    <s v="Satelite"/>
    <s v="Q4"/>
    <n v="200"/>
  </r>
  <r>
    <s v="JG-21-22-404"/>
    <d v="2022-01-25T00:00:00"/>
    <s v="Tue"/>
    <d v="1899-12-30T11:54:47"/>
    <s v="CUS-020"/>
    <x v="20"/>
    <x v="32"/>
    <s v="Bhavnagar"/>
    <s v="Gujarat"/>
    <d v="2022-02-12T00:00:00"/>
    <s v="NAME_041"/>
    <x v="5"/>
    <n v="435"/>
    <n v="436"/>
    <n v="189660"/>
    <n v="2845"/>
    <s v="DELIVERED"/>
    <s v="Satelite"/>
    <s v="Q4"/>
    <n v="18"/>
  </r>
  <r>
    <s v="JG-21-22-405"/>
    <d v="2022-01-25T00:00:00"/>
    <s v="Tue"/>
    <d v="1899-12-30T09:36:21"/>
    <s v="CUS-033"/>
    <x v="27"/>
    <x v="58"/>
    <s v="Bhatinda"/>
    <s v="Punjab"/>
    <d v="2022-02-03T00:00:00"/>
    <s v="NAME_039"/>
    <x v="1"/>
    <n v="176"/>
    <n v="892"/>
    <n v="156992"/>
    <n v="1648"/>
    <s v="DELIVERED"/>
    <s v="Katar Gam"/>
    <s v="Q4"/>
    <n v="9"/>
  </r>
  <r>
    <s v="JG-21-22-406"/>
    <d v="2022-01-28T00:00:00"/>
    <s v="Fri"/>
    <d v="1899-12-30T13:12:43"/>
    <s v="CUS-007"/>
    <x v="9"/>
    <x v="0"/>
    <s v="Ahmedabad"/>
    <s v="Gujarat"/>
    <d v="2022-07-13T00:00:00"/>
    <s v="NAME_038"/>
    <x v="2"/>
    <n v="404"/>
    <n v="240"/>
    <n v="96960"/>
    <n v="1067"/>
    <s v="PENDING"/>
    <s v="Naranpura"/>
    <s v="Q4"/>
    <n v="166"/>
  </r>
  <r>
    <s v="JG-21-22-407"/>
    <d v="2022-01-30T00:00:00"/>
    <s v="Sun"/>
    <d v="1899-12-30T12:44:24"/>
    <s v="CUS-009"/>
    <x v="2"/>
    <x v="1"/>
    <s v="Delhi"/>
    <s v="Delhi"/>
    <d v="2022-03-01T00:00:00"/>
    <s v="NAME_040"/>
    <x v="0"/>
    <n v="448"/>
    <n v="358"/>
    <n v="160384"/>
    <n v="2326"/>
    <s v="PENDING"/>
    <s v="Satelite"/>
    <s v="Q4"/>
    <n v="30"/>
  </r>
  <r>
    <s v="JG-21-22-408"/>
    <d v="2022-01-30T00:00:00"/>
    <s v="Sun"/>
    <d v="1899-12-30T16:37:09"/>
    <s v="CUS-007"/>
    <x v="9"/>
    <x v="18"/>
    <s v="Ahmedabad"/>
    <s v="Gujarat"/>
    <d v="2022-05-23T00:00:00"/>
    <s v="NAME_036"/>
    <x v="4"/>
    <n v="314"/>
    <n v="436"/>
    <n v="136904"/>
    <n v="1574"/>
    <s v="PENDING"/>
    <s v="Satelite"/>
    <s v="Q4"/>
    <n v="113"/>
  </r>
  <r>
    <s v="JG-21-22-409"/>
    <d v="2022-01-30T00:00:00"/>
    <s v="Sun"/>
    <d v="1899-12-30T17:24:44"/>
    <s v="CUS-019"/>
    <x v="24"/>
    <x v="19"/>
    <s v="Mumbai"/>
    <s v="Maharastra"/>
    <d v="2022-03-21T00:00:00"/>
    <s v="NAME_037"/>
    <x v="0"/>
    <n v="186"/>
    <n v="410"/>
    <n v="76260"/>
    <n v="801"/>
    <s v="PENDING"/>
    <s v="Satelite"/>
    <s v="Q4"/>
    <n v="50"/>
  </r>
  <r>
    <s v="JG-21-22-410"/>
    <d v="2022-01-31T00:00:00"/>
    <s v="Mon"/>
    <d v="1899-12-30T09:41:44"/>
    <s v="CUS-024"/>
    <x v="5"/>
    <x v="13"/>
    <s v="Baroda"/>
    <s v="Gujarat"/>
    <d v="2022-03-24T00:00:00"/>
    <s v="NAME_040"/>
    <x v="1"/>
    <n v="82"/>
    <n v="869"/>
    <n v="71258"/>
    <n v="1033"/>
    <s v="DELIVERED"/>
    <s v="Satelite"/>
    <s v="Q4"/>
    <n v="52"/>
  </r>
  <r>
    <s v="JG-21-22-411"/>
    <d v="2022-02-01T00:00:00"/>
    <s v="Tue"/>
    <d v="1899-12-30T16:30:08"/>
    <s v="CUS-023"/>
    <x v="33"/>
    <x v="5"/>
    <s v="Ahmedabad"/>
    <s v="Gujarat"/>
    <d v="2022-04-25T00:00:00"/>
    <s v="NAME_037"/>
    <x v="1"/>
    <n v="71"/>
    <n v="806"/>
    <n v="57226"/>
    <n v="601"/>
    <s v="DELIVERED"/>
    <s v="Katar Gam"/>
    <s v="Q4"/>
    <n v="83"/>
  </r>
  <r>
    <s v="JG-21-22-412"/>
    <d v="2022-02-01T00:00:00"/>
    <s v="Tue"/>
    <d v="1899-12-30T17:20:49"/>
    <s v="CUS-026"/>
    <x v="3"/>
    <x v="29"/>
    <s v="Delhi"/>
    <s v="Delhi"/>
    <d v="2022-02-11T00:00:00"/>
    <s v="NAME_040"/>
    <x v="2"/>
    <n v="487"/>
    <n v="215"/>
    <n v="104705"/>
    <n v="1518"/>
    <s v="DELIVERED"/>
    <s v="Naranpura"/>
    <s v="Q4"/>
    <n v="10"/>
  </r>
  <r>
    <s v="JG-21-22-413"/>
    <d v="2022-02-02T00:00:00"/>
    <s v="Wed"/>
    <d v="1899-12-30T15:13:39"/>
    <s v="CUS-012"/>
    <x v="1"/>
    <x v="28"/>
    <s v="Delhi"/>
    <s v="Delhi"/>
    <d v="2022-07-08T00:00:00"/>
    <s v="NAME_035"/>
    <x v="6"/>
    <n v="390"/>
    <n v="663"/>
    <n v="258570"/>
    <n v="3103"/>
    <s v="DELIVERED"/>
    <s v="Satelite"/>
    <s v="Q4"/>
    <n v="156"/>
  </r>
  <r>
    <s v="JG-21-22-414"/>
    <d v="2022-02-02T00:00:00"/>
    <s v="Wed"/>
    <d v="1899-12-30T16:11:47"/>
    <s v="CUS-013"/>
    <x v="23"/>
    <x v="60"/>
    <s v="Chandigarh"/>
    <s v="Punjab"/>
    <d v="2022-08-13T00:00:00"/>
    <s v="NAME_035"/>
    <x v="6"/>
    <n v="118"/>
    <n v="279"/>
    <n v="32922"/>
    <n v="395"/>
    <s v="DELIVERED"/>
    <s v="Naranpura"/>
    <s v="Q4"/>
    <n v="192"/>
  </r>
  <r>
    <s v="JG-21-22-415"/>
    <d v="2022-02-04T00:00:00"/>
    <s v="Fri"/>
    <d v="1899-12-30T12:30:53"/>
    <s v="CUS-011"/>
    <x v="7"/>
    <x v="25"/>
    <s v="Chandigarh"/>
    <s v="Punjab"/>
    <d v="2022-05-12T00:00:00"/>
    <s v="NAME_037"/>
    <x v="4"/>
    <n v="454"/>
    <n v="249"/>
    <n v="113046"/>
    <n v="1187"/>
    <s v="PENDING"/>
    <s v="Naranpura"/>
    <s v="Q4"/>
    <n v="97"/>
  </r>
  <r>
    <s v="JG-21-22-416"/>
    <d v="2022-02-04T00:00:00"/>
    <s v="Fri"/>
    <d v="1899-12-30T10:59:20"/>
    <s v="CUS-003"/>
    <x v="28"/>
    <x v="17"/>
    <s v="Rajkot"/>
    <s v="Gujarat"/>
    <d v="2022-02-19T00:00:00"/>
    <s v="NAME_038"/>
    <x v="3"/>
    <n v="179"/>
    <n v="366"/>
    <n v="65514"/>
    <n v="721"/>
    <s v="DELIVERED"/>
    <s v="Satelite"/>
    <s v="Q4"/>
    <n v="15"/>
  </r>
  <r>
    <s v="JG-21-22-417"/>
    <d v="2022-02-04T00:00:00"/>
    <s v="Fri"/>
    <d v="1899-12-30T14:25:21"/>
    <s v="CUS-004"/>
    <x v="22"/>
    <x v="46"/>
    <s v="Hisar"/>
    <s v="Haryana"/>
    <d v="2022-03-13T00:00:00"/>
    <s v="NAME_037"/>
    <x v="1"/>
    <n v="454"/>
    <n v="908"/>
    <n v="412232"/>
    <n v="4328"/>
    <s v="DELIVERED"/>
    <s v="Satelite"/>
    <s v="Q4"/>
    <n v="37"/>
  </r>
  <r>
    <s v="JG-21-22-418"/>
    <d v="2022-02-05T00:00:00"/>
    <s v="Sat"/>
    <d v="1899-12-30T11:40:54"/>
    <s v="CUS-030"/>
    <x v="15"/>
    <x v="12"/>
    <s v="Ahmedabad"/>
    <s v="Gujarat"/>
    <d v="2022-02-27T00:00:00"/>
    <s v="NAME_035"/>
    <x v="2"/>
    <n v="459"/>
    <n v="309"/>
    <n v="141831"/>
    <n v="1702"/>
    <s v="PENDING"/>
    <s v="Katar Gam"/>
    <s v="Q4"/>
    <n v="22"/>
  </r>
  <r>
    <s v="JG-21-22-419"/>
    <d v="2022-02-05T00:00:00"/>
    <s v="Sat"/>
    <d v="1899-12-30T19:33:36"/>
    <s v="CUS-004"/>
    <x v="22"/>
    <x v="37"/>
    <s v="Hisar"/>
    <s v="Haryana"/>
    <d v="2022-04-12T00:00:00"/>
    <s v="NAME_035"/>
    <x v="1"/>
    <n v="119"/>
    <n v="717"/>
    <n v="85323"/>
    <n v="1024"/>
    <s v="PENDING"/>
    <s v="Satelite"/>
    <s v="Q4"/>
    <n v="66"/>
  </r>
  <r>
    <s v="JG-21-22-420"/>
    <d v="2022-02-05T00:00:00"/>
    <s v="Sat"/>
    <d v="1899-12-30T15:23:22"/>
    <s v="CUS-003"/>
    <x v="28"/>
    <x v="5"/>
    <s v="Rajkot"/>
    <s v="Gujarat"/>
    <d v="2022-02-25T00:00:00"/>
    <s v="NAME_041"/>
    <x v="3"/>
    <n v="460"/>
    <n v="103"/>
    <n v="47380"/>
    <n v="711"/>
    <s v="DELIVERED"/>
    <s v="Katar Gam"/>
    <s v="Q4"/>
    <n v="20"/>
  </r>
  <r>
    <s v="JG-21-22-421"/>
    <d v="2022-02-06T00:00:00"/>
    <s v="Sun"/>
    <d v="1899-12-30T19:31:51"/>
    <s v="CUS-008"/>
    <x v="29"/>
    <x v="40"/>
    <s v="Ahmedabad"/>
    <s v="Gujarat"/>
    <d v="2022-07-01T00:00:00"/>
    <s v="NAME_040"/>
    <x v="0"/>
    <n v="181"/>
    <n v="365"/>
    <n v="66065"/>
    <n v="958"/>
    <s v="PENDING"/>
    <s v="Satelite"/>
    <s v="Q4"/>
    <n v="145"/>
  </r>
  <r>
    <s v="JG-21-22-422"/>
    <d v="2022-02-06T00:00:00"/>
    <s v="Sun"/>
    <d v="1899-12-30T17:10:22"/>
    <s v="CUS-005"/>
    <x v="11"/>
    <x v="32"/>
    <s v="Baroda"/>
    <s v="Gujarat"/>
    <d v="2022-05-02T00:00:00"/>
    <s v="NAME_040"/>
    <x v="3"/>
    <n v="284"/>
    <n v="395"/>
    <n v="112180"/>
    <n v="1627"/>
    <s v="DELIVERED"/>
    <s v="Satelite"/>
    <s v="Q4"/>
    <n v="85"/>
  </r>
  <r>
    <s v="JG-21-22-423"/>
    <d v="2022-02-07T00:00:00"/>
    <s v="Mon"/>
    <d v="1899-12-30T17:46:31"/>
    <s v="CUS-006"/>
    <x v="21"/>
    <x v="22"/>
    <s v="Ambala"/>
    <s v="Haryana"/>
    <d v="2022-06-27T00:00:00"/>
    <s v="NAME_041"/>
    <x v="2"/>
    <n v="462"/>
    <n v="50"/>
    <n v="23100"/>
    <n v="347"/>
    <s v="PENDING"/>
    <s v="Katar Gam"/>
    <s v="Q4"/>
    <n v="140"/>
  </r>
  <r>
    <s v="JG-21-22-424"/>
    <d v="2022-02-08T00:00:00"/>
    <s v="Tue"/>
    <d v="1899-12-30T11:49:58"/>
    <s v="CUS-018"/>
    <x v="8"/>
    <x v="9"/>
    <s v="Rohtak"/>
    <s v="Haryana"/>
    <d v="2022-08-18T00:00:00"/>
    <s v="NAME_041"/>
    <x v="1"/>
    <n v="333"/>
    <n v="1125"/>
    <n v="374625"/>
    <n v="5619"/>
    <s v="PENDING"/>
    <s v="Katar Gam"/>
    <s v="Q4"/>
    <n v="191"/>
  </r>
  <r>
    <s v="JG-21-22-425"/>
    <d v="2022-02-08T00:00:00"/>
    <s v="Tue"/>
    <d v="1899-12-30T15:44:38"/>
    <s v="CUS-025"/>
    <x v="12"/>
    <x v="30"/>
    <s v="Ambala"/>
    <s v="Haryana"/>
    <d v="2022-04-12T00:00:00"/>
    <s v="NAME_041"/>
    <x v="1"/>
    <n v="393"/>
    <n v="1200"/>
    <n v="471600"/>
    <n v="7074"/>
    <s v="PENDING"/>
    <s v="Satelite"/>
    <s v="Q4"/>
    <n v="63"/>
  </r>
  <r>
    <s v="JG-21-22-426"/>
    <d v="2022-02-08T00:00:00"/>
    <s v="Tue"/>
    <d v="1899-12-30T10:38:54"/>
    <s v="CUS-027"/>
    <x v="14"/>
    <x v="18"/>
    <s v="Bhavnagar"/>
    <s v="Gujarat"/>
    <d v="2022-06-26T00:00:00"/>
    <s v="NAME_037"/>
    <x v="2"/>
    <n v="402"/>
    <n v="44"/>
    <n v="17688"/>
    <n v="186"/>
    <s v="DELIVERED"/>
    <s v="Satelite"/>
    <s v="Q4"/>
    <n v="138"/>
  </r>
  <r>
    <s v="JG-21-22-427"/>
    <d v="2022-02-10T00:00:00"/>
    <s v="Thu"/>
    <d v="1899-12-30T17:53:26"/>
    <s v="CUS-032"/>
    <x v="4"/>
    <x v="50"/>
    <s v="Noida"/>
    <s v="Delhi"/>
    <d v="2022-02-15T00:00:00"/>
    <s v="NAME_041"/>
    <x v="3"/>
    <n v="137"/>
    <n v="265"/>
    <n v="36305"/>
    <n v="545"/>
    <s v="PENDING"/>
    <s v="Naranpura"/>
    <s v="Q4"/>
    <n v="5"/>
  </r>
  <r>
    <s v="JG-21-22-428"/>
    <d v="2022-02-12T00:00:00"/>
    <s v="Sat"/>
    <d v="1899-12-30T13:23:32"/>
    <s v="CUS-030"/>
    <x v="15"/>
    <x v="13"/>
    <s v="Ahmedabad"/>
    <s v="Gujarat"/>
    <d v="2022-06-16T00:00:00"/>
    <s v="NAME_038"/>
    <x v="5"/>
    <n v="291"/>
    <n v="373"/>
    <n v="108543"/>
    <n v="1194"/>
    <s v="PENDING"/>
    <s v="Katar Gam"/>
    <s v="Q4"/>
    <n v="124"/>
  </r>
  <r>
    <s v="JG-21-22-429"/>
    <d v="2022-02-12T00:00:00"/>
    <s v="Sat"/>
    <d v="1899-12-30T13:34:01"/>
    <s v="CUS-014"/>
    <x v="18"/>
    <x v="26"/>
    <s v="Noida"/>
    <s v="Delhi"/>
    <d v="2022-02-19T00:00:00"/>
    <s v="NAME_042"/>
    <x v="0"/>
    <n v="359"/>
    <n v="413"/>
    <n v="148267"/>
    <n v="2076"/>
    <s v="PENDING"/>
    <s v="Naranpura"/>
    <s v="Q4"/>
    <n v="7"/>
  </r>
  <r>
    <s v="JG-21-22-430"/>
    <d v="2022-02-13T00:00:00"/>
    <s v="Sun"/>
    <d v="1899-12-30T16:46:10"/>
    <s v="CUS-013"/>
    <x v="23"/>
    <x v="6"/>
    <s v="Chandigarh"/>
    <s v="Punjab"/>
    <d v="2022-04-17T00:00:00"/>
    <s v="NAME_040"/>
    <x v="0"/>
    <n v="374"/>
    <n v="358"/>
    <n v="133892"/>
    <n v="1941"/>
    <s v="DELIVERED"/>
    <s v="Naranpura"/>
    <s v="Q4"/>
    <n v="63"/>
  </r>
  <r>
    <s v="JG-21-22-431"/>
    <d v="2022-02-14T00:00:00"/>
    <s v="Mon"/>
    <d v="1899-12-30T15:18:50"/>
    <s v="CUS-013"/>
    <x v="23"/>
    <x v="7"/>
    <s v="Chandigarh"/>
    <s v="Punjab"/>
    <d v="2022-03-26T00:00:00"/>
    <s v="NAME_036"/>
    <x v="3"/>
    <n v="465"/>
    <n v="358"/>
    <n v="166470"/>
    <n v="1914"/>
    <s v="PENDING"/>
    <s v="Katar Gam"/>
    <s v="Q4"/>
    <n v="40"/>
  </r>
  <r>
    <s v="JG-21-22-432"/>
    <d v="2022-02-14T00:00:00"/>
    <s v="Mon"/>
    <d v="1899-12-30T13:33:48"/>
    <s v="CUS-005"/>
    <x v="11"/>
    <x v="16"/>
    <s v="Baroda"/>
    <s v="Gujarat"/>
    <d v="2022-05-04T00:00:00"/>
    <s v="NAME_035"/>
    <x v="4"/>
    <n v="285"/>
    <n v="409"/>
    <n v="116565"/>
    <n v="1399"/>
    <s v="DELIVERED"/>
    <s v="Katar Gam"/>
    <s v="Q4"/>
    <n v="79"/>
  </r>
  <r>
    <s v="JG-21-22-433"/>
    <d v="2022-02-14T00:00:00"/>
    <s v="Mon"/>
    <d v="1899-12-30T09:15:48"/>
    <s v="CUS-020"/>
    <x v="20"/>
    <x v="0"/>
    <s v="Bhavnagar"/>
    <s v="Gujarat"/>
    <d v="2022-03-29T00:00:00"/>
    <s v="NAME_035"/>
    <x v="0"/>
    <n v="352"/>
    <n v="355"/>
    <n v="124960"/>
    <n v="1500"/>
    <s v="PENDING"/>
    <s v="Satelite"/>
    <s v="Q4"/>
    <n v="43"/>
  </r>
  <r>
    <s v="JG-21-22-434"/>
    <d v="2022-02-14T00:00:00"/>
    <s v="Mon"/>
    <d v="1899-12-30T12:04:33"/>
    <s v="CUS-010"/>
    <x v="17"/>
    <x v="35"/>
    <s v="Noida"/>
    <s v="Delhi"/>
    <d v="2022-08-16T00:00:00"/>
    <s v="NAME_039"/>
    <x v="0"/>
    <n v="453"/>
    <n v="372"/>
    <n v="168516"/>
    <n v="1769"/>
    <s v="PENDING"/>
    <s v="Katar Gam"/>
    <s v="Q4"/>
    <n v="183"/>
  </r>
  <r>
    <s v="JG-21-22-435"/>
    <d v="2022-02-14T00:00:00"/>
    <s v="Mon"/>
    <d v="1899-12-30T09:13:41"/>
    <s v="CUS-026"/>
    <x v="3"/>
    <x v="2"/>
    <s v="Delhi"/>
    <s v="Delhi"/>
    <d v="2022-08-19T00:00:00"/>
    <s v="NAME_039"/>
    <x v="6"/>
    <n v="204"/>
    <n v="828"/>
    <n v="168912"/>
    <n v="1774"/>
    <s v="DELIVERED"/>
    <s v="Naranpura"/>
    <s v="Q4"/>
    <n v="186"/>
  </r>
  <r>
    <s v="JG-21-22-436"/>
    <d v="2022-02-14T00:00:00"/>
    <s v="Mon"/>
    <d v="1899-12-30T09:03:24"/>
    <s v="CUS-019"/>
    <x v="24"/>
    <x v="19"/>
    <s v="Mumbai"/>
    <s v="Maharastra"/>
    <d v="2022-03-06T00:00:00"/>
    <s v="NAME_035"/>
    <x v="0"/>
    <n v="458"/>
    <n v="446"/>
    <n v="204268"/>
    <n v="2451"/>
    <s v="DELIVERED"/>
    <s v="Satelite"/>
    <s v="Q4"/>
    <n v="20"/>
  </r>
  <r>
    <s v="JG-21-22-437"/>
    <d v="2022-02-14T00:00:00"/>
    <s v="Mon"/>
    <d v="1899-12-30T12:33:13"/>
    <s v="CUS-001"/>
    <x v="13"/>
    <x v="13"/>
    <s v="Surat"/>
    <s v="Gujarat"/>
    <d v="2022-07-26T00:00:00"/>
    <s v="NAME_035"/>
    <x v="6"/>
    <n v="492"/>
    <n v="431"/>
    <n v="212052"/>
    <n v="2545"/>
    <s v="DELIVERED"/>
    <s v="Satelite"/>
    <s v="Q4"/>
    <n v="162"/>
  </r>
  <r>
    <s v="JG-21-22-438"/>
    <d v="2022-02-17T00:00:00"/>
    <s v="Thu"/>
    <d v="1899-12-30T15:25:03"/>
    <s v="CUS-007"/>
    <x v="9"/>
    <x v="5"/>
    <s v="Ahmedabad"/>
    <s v="Gujarat"/>
    <d v="2022-08-15T00:00:00"/>
    <s v="NAME_036"/>
    <x v="2"/>
    <n v="124"/>
    <n v="336"/>
    <n v="41664"/>
    <n v="479"/>
    <s v="DELIVERED"/>
    <s v="Katar Gam"/>
    <s v="Q4"/>
    <n v="179"/>
  </r>
  <r>
    <s v="JG-21-22-439"/>
    <d v="2022-02-18T00:00:00"/>
    <s v="Fri"/>
    <d v="1899-12-30T10:59:57"/>
    <s v="CUS-007"/>
    <x v="9"/>
    <x v="40"/>
    <s v="Ahmedabad"/>
    <s v="Gujarat"/>
    <d v="2022-04-05T00:00:00"/>
    <s v="NAME_041"/>
    <x v="1"/>
    <n v="177"/>
    <n v="1065"/>
    <n v="188505"/>
    <n v="2828"/>
    <s v="DELIVERED"/>
    <s v="Katar Gam"/>
    <s v="Q4"/>
    <n v="46"/>
  </r>
  <r>
    <s v="JG-21-22-440"/>
    <d v="2022-02-18T00:00:00"/>
    <s v="Fri"/>
    <d v="1899-12-30T10:19:01"/>
    <s v="CUS-010"/>
    <x v="17"/>
    <x v="38"/>
    <s v="Noida"/>
    <s v="Delhi"/>
    <d v="2022-04-08T00:00:00"/>
    <s v="NAME_038"/>
    <x v="0"/>
    <n v="167"/>
    <n v="370"/>
    <n v="61790"/>
    <n v="680"/>
    <s v="DELIVERED"/>
    <s v="Satelite"/>
    <s v="Q4"/>
    <n v="49"/>
  </r>
  <r>
    <s v="JG-21-22-441"/>
    <d v="2022-02-19T00:00:00"/>
    <s v="Sat"/>
    <d v="1899-12-30T15:50:21"/>
    <s v="CUS-011"/>
    <x v="7"/>
    <x v="60"/>
    <s v="Chandigarh"/>
    <s v="Punjab"/>
    <d v="2022-06-14T00:00:00"/>
    <s v="NAME_036"/>
    <x v="2"/>
    <n v="464"/>
    <n v="320"/>
    <n v="148480"/>
    <n v="1708"/>
    <s v="DELIVERED"/>
    <s v="Satelite"/>
    <s v="Q4"/>
    <n v="115"/>
  </r>
  <r>
    <s v="JG-21-22-442"/>
    <d v="2022-02-20T00:00:00"/>
    <s v="Sun"/>
    <d v="1899-12-30T15:34:04"/>
    <s v="CUS-024"/>
    <x v="5"/>
    <x v="0"/>
    <s v="Baroda"/>
    <s v="Gujarat"/>
    <d v="2022-08-11T00:00:00"/>
    <s v="NAME_036"/>
    <x v="0"/>
    <n v="468"/>
    <n v="450"/>
    <n v="210600"/>
    <n v="2422"/>
    <s v="DELIVERED"/>
    <s v="Katar Gam"/>
    <s v="Q4"/>
    <n v="172"/>
  </r>
  <r>
    <s v="JG-21-22-443"/>
    <d v="2022-02-20T00:00:00"/>
    <s v="Sun"/>
    <d v="1899-12-30T11:48:28"/>
    <s v="CUS-031"/>
    <x v="25"/>
    <x v="17"/>
    <s v="Ahmedabad"/>
    <s v="Gujarat"/>
    <d v="2022-06-08T00:00:00"/>
    <s v="NAME_035"/>
    <x v="3"/>
    <n v="424"/>
    <n v="333"/>
    <n v="141192"/>
    <n v="1694"/>
    <s v="DELIVERED"/>
    <s v="Katar Gam"/>
    <s v="Q4"/>
    <n v="108"/>
  </r>
  <r>
    <s v="JG-21-22-444"/>
    <d v="2022-02-20T00:00:00"/>
    <s v="Sun"/>
    <d v="1899-12-30T09:55:41"/>
    <s v="CUS-007"/>
    <x v="9"/>
    <x v="18"/>
    <s v="Ahmedabad"/>
    <s v="Gujarat"/>
    <d v="2022-02-21T00:00:00"/>
    <s v="NAME_039"/>
    <x v="6"/>
    <n v="180"/>
    <n v="591"/>
    <n v="106380"/>
    <n v="1117"/>
    <s v="PENDING"/>
    <s v="Naranpura"/>
    <s v="Q4"/>
    <n v="1"/>
  </r>
  <r>
    <s v="JG-21-22-445"/>
    <d v="2022-02-22T00:00:00"/>
    <s v="Tue"/>
    <d v="1899-12-30T19:26:12"/>
    <s v="CUS-009"/>
    <x v="2"/>
    <x v="3"/>
    <s v="Delhi"/>
    <s v="Delhi"/>
    <d v="2022-05-26T00:00:00"/>
    <s v="NAME_041"/>
    <x v="3"/>
    <n v="470"/>
    <n v="230"/>
    <n v="108100"/>
    <n v="1622"/>
    <s v="DELIVERED"/>
    <s v="Naranpura"/>
    <s v="Q4"/>
    <n v="93"/>
  </r>
  <r>
    <s v="JG-21-22-446"/>
    <d v="2022-02-24T00:00:00"/>
    <s v="Thu"/>
    <d v="1899-12-30T10:10:46"/>
    <s v="CUS-003"/>
    <x v="28"/>
    <x v="13"/>
    <s v="Rajkot"/>
    <s v="Gujarat"/>
    <d v="2022-06-28T00:00:00"/>
    <s v="NAME_042"/>
    <x v="0"/>
    <n v="466"/>
    <n v="367"/>
    <n v="171022"/>
    <n v="2394"/>
    <s v="DELIVERED"/>
    <s v="Katar Gam"/>
    <s v="Q4"/>
    <n v="124"/>
  </r>
  <r>
    <s v="JG-21-22-447"/>
    <d v="2022-02-25T00:00:00"/>
    <s v="Fri"/>
    <d v="1899-12-30T12:46:53"/>
    <s v="CUS-001"/>
    <x v="13"/>
    <x v="5"/>
    <s v="Surat"/>
    <s v="Gujarat"/>
    <d v="2022-09-06T00:00:00"/>
    <s v="NAME_041"/>
    <x v="2"/>
    <n v="275"/>
    <n v="245"/>
    <n v="67375"/>
    <n v="1011"/>
    <s v="PENDING"/>
    <s v="Satelite"/>
    <s v="Q4"/>
    <n v="193"/>
  </r>
  <r>
    <s v="JG-21-22-448"/>
    <d v="2022-02-25T00:00:00"/>
    <s v="Fri"/>
    <d v="1899-12-30T16:50:50"/>
    <s v="CUS-003"/>
    <x v="28"/>
    <x v="40"/>
    <s v="Rajkot"/>
    <s v="Gujarat"/>
    <d v="2022-07-05T00:00:00"/>
    <s v="NAME_042"/>
    <x v="3"/>
    <n v="377"/>
    <n v="185"/>
    <n v="69745"/>
    <n v="976"/>
    <s v="DELIVERED"/>
    <s v="Katar Gam"/>
    <s v="Q4"/>
    <n v="130"/>
  </r>
  <r>
    <s v="JG-21-22-449"/>
    <d v="2022-02-28T00:00:00"/>
    <s v="Mon"/>
    <d v="1899-12-30T11:31:01"/>
    <s v="CUS-021"/>
    <x v="6"/>
    <x v="7"/>
    <s v="Chandigarh"/>
    <s v="Punjab"/>
    <d v="2022-07-30T00:00:00"/>
    <s v="NAME_035"/>
    <x v="0"/>
    <n v="471"/>
    <n v="398"/>
    <n v="187458"/>
    <n v="2249"/>
    <s v="PENDING"/>
    <s v="Naranpura"/>
    <s v="Q4"/>
    <n v="152"/>
  </r>
  <r>
    <s v="JG-21-22-450"/>
    <d v="2022-02-28T00:00:00"/>
    <s v="Mon"/>
    <d v="1899-12-30T16:40:40"/>
    <s v="CUS-021"/>
    <x v="6"/>
    <x v="60"/>
    <s v="Chandigarh"/>
    <s v="Punjab"/>
    <d v="2022-07-03T00:00:00"/>
    <s v="NAME_041"/>
    <x v="0"/>
    <n v="405"/>
    <n v="362"/>
    <n v="146610"/>
    <n v="2199"/>
    <s v="PENDING"/>
    <s v="Satelite"/>
    <s v="Q4"/>
    <n v="125"/>
  </r>
  <r>
    <s v="JG-21-22-451"/>
    <d v="2022-02-28T00:00:00"/>
    <s v="Mon"/>
    <d v="1899-12-30T17:55:37"/>
    <s v="CUS-015"/>
    <x v="10"/>
    <x v="0"/>
    <s v="Ahmedabad"/>
    <s v="Gujarat"/>
    <d v="2022-08-17T00:00:00"/>
    <s v="NAME_040"/>
    <x v="3"/>
    <n v="350"/>
    <n v="299"/>
    <n v="104650"/>
    <n v="1517"/>
    <s v="PENDING"/>
    <s v="Naranpura"/>
    <s v="Q4"/>
    <n v="170"/>
  </r>
  <r>
    <s v="JG-21-22-452"/>
    <d v="2022-03-01T00:00:00"/>
    <s v="Tue"/>
    <d v="1899-12-30T14:24:55"/>
    <s v="CUS-028"/>
    <x v="26"/>
    <x v="17"/>
    <s v="Surat"/>
    <s v="Gujarat"/>
    <d v="2022-08-30T00:00:00"/>
    <s v="NAME_035"/>
    <x v="3"/>
    <n v="477"/>
    <n v="388"/>
    <n v="185076"/>
    <n v="2221"/>
    <s v="PENDING"/>
    <s v="Katar Gam"/>
    <s v="Q4"/>
    <n v="182"/>
  </r>
  <r>
    <s v="JG-21-22-453"/>
    <d v="2022-03-01T00:00:00"/>
    <s v="Tue"/>
    <d v="1899-12-30T10:38:37"/>
    <s v="CUS-014"/>
    <x v="18"/>
    <x v="36"/>
    <s v="Noida"/>
    <s v="Delhi"/>
    <d v="2022-08-21T00:00:00"/>
    <s v="NAME_041"/>
    <x v="5"/>
    <n v="143"/>
    <n v="665"/>
    <n v="95095"/>
    <n v="1426"/>
    <s v="PENDING"/>
    <s v="Katar Gam"/>
    <s v="Q4"/>
    <n v="173"/>
  </r>
  <r>
    <s v="JG-21-22-454"/>
    <d v="2022-03-01T00:00:00"/>
    <s v="Tue"/>
    <d v="1899-12-30T15:37:52"/>
    <s v="CUS-009"/>
    <x v="2"/>
    <x v="3"/>
    <s v="Delhi"/>
    <s v="Delhi"/>
    <d v="2022-05-24T00:00:00"/>
    <s v="NAME_040"/>
    <x v="1"/>
    <n v="348"/>
    <n v="1054"/>
    <n v="366792"/>
    <n v="5318"/>
    <s v="DELIVERED"/>
    <s v="Katar Gam"/>
    <s v="Q4"/>
    <n v="84"/>
  </r>
  <r>
    <s v="JG-21-22-455"/>
    <d v="2022-03-02T00:00:00"/>
    <s v="Wed"/>
    <d v="1899-12-30T16:05:36"/>
    <s v="CUS-025"/>
    <x v="12"/>
    <x v="37"/>
    <s v="Ambala"/>
    <s v="Haryana"/>
    <d v="2022-06-20T00:00:00"/>
    <s v="NAME_040"/>
    <x v="2"/>
    <n v="217"/>
    <n v="153"/>
    <n v="33201"/>
    <n v="481"/>
    <s v="DELIVERED"/>
    <s v="Satelite"/>
    <s v="Q4"/>
    <n v="110"/>
  </r>
  <r>
    <s v="JG-21-22-456"/>
    <d v="2022-03-03T00:00:00"/>
    <s v="Thu"/>
    <d v="1899-12-30T09:23:31"/>
    <s v="CUS-003"/>
    <x v="28"/>
    <x v="5"/>
    <s v="Rajkot"/>
    <s v="Gujarat"/>
    <d v="2022-05-24T00:00:00"/>
    <s v="NAME_035"/>
    <x v="1"/>
    <n v="238"/>
    <n v="925"/>
    <n v="220150"/>
    <n v="2642"/>
    <s v="PENDING"/>
    <s v="Naranpura"/>
    <s v="Q4"/>
    <n v="82"/>
  </r>
  <r>
    <s v="JG-21-22-457"/>
    <d v="2022-03-05T00:00:00"/>
    <s v="Sat"/>
    <d v="1899-12-30T17:34:01"/>
    <s v="CUS-026"/>
    <x v="3"/>
    <x v="29"/>
    <s v="Delhi"/>
    <s v="Delhi"/>
    <d v="2022-05-02T00:00:00"/>
    <s v="NAME_039"/>
    <x v="2"/>
    <n v="480"/>
    <n v="272"/>
    <n v="130560"/>
    <n v="1371"/>
    <s v="PENDING"/>
    <s v="Naranpura"/>
    <s v="Q4"/>
    <n v="58"/>
  </r>
  <r>
    <s v="JG-21-22-458"/>
    <d v="2022-03-05T00:00:00"/>
    <s v="Sat"/>
    <d v="1899-12-30T13:18:22"/>
    <s v="CUS-032"/>
    <x v="4"/>
    <x v="38"/>
    <s v="Noida"/>
    <s v="Delhi"/>
    <d v="2022-08-04T00:00:00"/>
    <s v="NAME_035"/>
    <x v="4"/>
    <n v="211"/>
    <n v="274"/>
    <n v="57814"/>
    <n v="694"/>
    <s v="DELIVERED"/>
    <s v="Naranpura"/>
    <s v="Q4"/>
    <n v="152"/>
  </r>
  <r>
    <s v="JG-21-22-459"/>
    <d v="2022-03-06T00:00:00"/>
    <s v="Sun"/>
    <d v="1899-12-30T11:25:39"/>
    <s v="CUS-013"/>
    <x v="23"/>
    <x v="60"/>
    <s v="Chandigarh"/>
    <s v="Punjab"/>
    <d v="2022-04-07T00:00:00"/>
    <s v="NAME_035"/>
    <x v="5"/>
    <n v="487"/>
    <n v="314"/>
    <n v="152918"/>
    <n v="1835"/>
    <s v="PENDING"/>
    <s v="Satelite"/>
    <s v="Q4"/>
    <n v="32"/>
  </r>
  <r>
    <s v="JG-21-22-460"/>
    <d v="2022-03-06T00:00:00"/>
    <s v="Sun"/>
    <d v="1899-12-30T09:47:12"/>
    <s v="CUS-021"/>
    <x v="6"/>
    <x v="25"/>
    <s v="Chandigarh"/>
    <s v="Punjab"/>
    <d v="2022-03-21T00:00:00"/>
    <s v="NAME_035"/>
    <x v="0"/>
    <n v="463"/>
    <n v="403"/>
    <n v="186589"/>
    <n v="2239"/>
    <s v="DELIVERED"/>
    <s v="Satelite"/>
    <s v="Q4"/>
    <n v="15"/>
  </r>
  <r>
    <s v="JG-21-22-461"/>
    <d v="2022-03-07T00:00:00"/>
    <s v="Mon"/>
    <d v="1899-12-30T15:41:19"/>
    <s v="CUS-016"/>
    <x v="30"/>
    <x v="35"/>
    <s v="Noida"/>
    <s v="Delhi"/>
    <d v="2022-05-23T00:00:00"/>
    <s v="NAME_036"/>
    <x v="1"/>
    <n v="174"/>
    <n v="675"/>
    <n v="117450"/>
    <n v="1351"/>
    <s v="DELIVERED"/>
    <s v="Naranpura"/>
    <s v="Q4"/>
    <n v="77"/>
  </r>
  <r>
    <s v="JG-21-22-462"/>
    <d v="2022-03-07T00:00:00"/>
    <s v="Mon"/>
    <d v="1899-12-30T15:12:35"/>
    <s v="CUS-034"/>
    <x v="31"/>
    <x v="43"/>
    <s v="Nagpur"/>
    <s v="Maharastra"/>
    <d v="2022-05-12T00:00:00"/>
    <s v="NAME_041"/>
    <x v="1"/>
    <n v="209"/>
    <n v="951"/>
    <n v="198759"/>
    <n v="2981"/>
    <s v="DELIVERED"/>
    <s v="Satelite"/>
    <s v="Q4"/>
    <n v="66"/>
  </r>
  <r>
    <s v="JG-21-22-463"/>
    <d v="2022-03-08T00:00:00"/>
    <s v="Tue"/>
    <d v="1899-12-30T15:55:14"/>
    <s v="CUS-011"/>
    <x v="7"/>
    <x v="33"/>
    <s v="Chandigarh"/>
    <s v="Punjab"/>
    <d v="2022-05-11T00:00:00"/>
    <s v="NAME_040"/>
    <x v="3"/>
    <n v="301"/>
    <n v="379"/>
    <n v="114079"/>
    <n v="1654"/>
    <s v="DELIVERED"/>
    <s v="Satelite"/>
    <s v="Q4"/>
    <n v="64"/>
  </r>
  <r>
    <s v="JG-21-22-464"/>
    <d v="2022-03-10T00:00:00"/>
    <s v="Thu"/>
    <d v="1899-12-30T09:05:39"/>
    <s v="CUS-017"/>
    <x v="32"/>
    <x v="37"/>
    <s v="Rohtak"/>
    <s v="Haryana"/>
    <d v="2022-08-19T00:00:00"/>
    <s v="NAME_040"/>
    <x v="1"/>
    <n v="109"/>
    <n v="1188"/>
    <n v="129492"/>
    <n v="1878"/>
    <s v="DELIVERED"/>
    <s v="Katar Gam"/>
    <s v="Q4"/>
    <n v="162"/>
  </r>
  <r>
    <s v="JG-21-22-465"/>
    <d v="2022-03-11T00:00:00"/>
    <s v="Fri"/>
    <d v="1899-12-30T19:46:39"/>
    <s v="CUS-030"/>
    <x v="15"/>
    <x v="5"/>
    <s v="Ahmedabad"/>
    <s v="Gujarat"/>
    <d v="2022-03-22T00:00:00"/>
    <s v="NAME_036"/>
    <x v="1"/>
    <n v="291"/>
    <n v="1211"/>
    <n v="352401"/>
    <n v="4053"/>
    <s v="DELIVERED"/>
    <s v="Naranpura"/>
    <s v="Q4"/>
    <n v="11"/>
  </r>
  <r>
    <s v="JG-21-22-466"/>
    <d v="2022-03-11T00:00:00"/>
    <s v="Fri"/>
    <d v="1899-12-30T12:26:27"/>
    <s v="CUS-016"/>
    <x v="30"/>
    <x v="14"/>
    <s v="Noida"/>
    <s v="Delhi"/>
    <d v="2022-09-07T00:00:00"/>
    <s v="NAME_037"/>
    <x v="6"/>
    <n v="280"/>
    <n v="269"/>
    <n v="75320"/>
    <n v="791"/>
    <s v="DELIVERED"/>
    <s v="Satelite"/>
    <s v="Q4"/>
    <n v="180"/>
  </r>
  <r>
    <s v="JG-21-22-467"/>
    <d v="2022-03-11T00:00:00"/>
    <s v="Fri"/>
    <d v="1899-12-30T16:27:29"/>
    <s v="CUS-032"/>
    <x v="4"/>
    <x v="38"/>
    <s v="Noida"/>
    <s v="Delhi"/>
    <d v="2022-08-20T00:00:00"/>
    <s v="NAME_039"/>
    <x v="4"/>
    <n v="194"/>
    <n v="504"/>
    <n v="97776"/>
    <n v="1027"/>
    <s v="PENDING"/>
    <s v="Naranpura"/>
    <s v="Q4"/>
    <n v="162"/>
  </r>
  <r>
    <s v="JG-21-22-468"/>
    <d v="2022-03-13T00:00:00"/>
    <s v="Sun"/>
    <d v="1899-12-30T14:18:32"/>
    <s v="CUS-016"/>
    <x v="30"/>
    <x v="57"/>
    <s v="Noida"/>
    <s v="Delhi"/>
    <d v="2022-08-23T00:00:00"/>
    <s v="NAME_036"/>
    <x v="3"/>
    <n v="493"/>
    <n v="164"/>
    <n v="80852"/>
    <n v="930"/>
    <s v="DELIVERED"/>
    <s v="Satelite"/>
    <s v="Q4"/>
    <n v="163"/>
  </r>
  <r>
    <s v="JG-21-22-469"/>
    <d v="2022-03-13T00:00:00"/>
    <s v="Sun"/>
    <d v="1899-12-30T15:16:12"/>
    <s v="CUS-034"/>
    <x v="31"/>
    <x v="52"/>
    <s v="Nagpur"/>
    <s v="Maharastra"/>
    <d v="2022-08-11T00:00:00"/>
    <s v="NAME_040"/>
    <x v="0"/>
    <n v="216"/>
    <n v="375"/>
    <n v="81000"/>
    <n v="1175"/>
    <s v="DELIVERED"/>
    <s v="Naranpura"/>
    <s v="Q4"/>
    <n v="151"/>
  </r>
  <r>
    <s v="JG-21-22-470"/>
    <d v="2022-03-14T00:00:00"/>
    <s v="Mon"/>
    <d v="1899-12-30T15:26:49"/>
    <s v="CUS-016"/>
    <x v="30"/>
    <x v="35"/>
    <s v="Noida"/>
    <s v="Delhi"/>
    <d v="2022-07-06T00:00:00"/>
    <s v="NAME_035"/>
    <x v="1"/>
    <n v="272"/>
    <n v="988"/>
    <n v="268736"/>
    <n v="3225"/>
    <s v="DELIVERED"/>
    <s v="Naranpura"/>
    <s v="Q4"/>
    <n v="114"/>
  </r>
  <r>
    <s v="JG-21-22-471"/>
    <d v="2022-03-14T00:00:00"/>
    <s v="Mon"/>
    <d v="1899-12-30T16:50:04"/>
    <s v="CUS-009"/>
    <x v="2"/>
    <x v="2"/>
    <s v="Delhi"/>
    <s v="Delhi"/>
    <d v="2022-09-08T00:00:00"/>
    <s v="NAME_035"/>
    <x v="0"/>
    <n v="164"/>
    <n v="352"/>
    <n v="57728"/>
    <n v="693"/>
    <s v="PENDING"/>
    <s v="Katar Gam"/>
    <s v="Q4"/>
    <n v="178"/>
  </r>
  <r>
    <s v="JG-21-22-472"/>
    <d v="2022-03-14T00:00:00"/>
    <s v="Mon"/>
    <d v="1899-12-30T16:09:26"/>
    <s v="CUS-031"/>
    <x v="25"/>
    <x v="12"/>
    <s v="Ahmedabad"/>
    <s v="Gujarat"/>
    <d v="2022-06-03T00:00:00"/>
    <s v="NAME_042"/>
    <x v="6"/>
    <n v="8"/>
    <n v="468"/>
    <n v="3744"/>
    <n v="52"/>
    <s v="DELIVERED"/>
    <s v="Satelite"/>
    <s v="Q4"/>
    <n v="81"/>
  </r>
  <r>
    <s v="JG-21-22-473"/>
    <d v="2022-03-15T00:00:00"/>
    <s v="Tue"/>
    <d v="1899-12-30T16:44:57"/>
    <s v="CUS-009"/>
    <x v="2"/>
    <x v="45"/>
    <s v="Delhi"/>
    <s v="Delhi"/>
    <d v="2022-08-13T00:00:00"/>
    <s v="NAME_037"/>
    <x v="1"/>
    <n v="187"/>
    <n v="789"/>
    <n v="147543"/>
    <n v="1549"/>
    <s v="DELIVERED"/>
    <s v="Katar Gam"/>
    <s v="Q4"/>
    <n v="151"/>
  </r>
  <r>
    <s v="JG-21-22-474"/>
    <d v="2022-03-15T00:00:00"/>
    <s v="Tue"/>
    <d v="1899-12-30T17:34:20"/>
    <s v="CUS-008"/>
    <x v="29"/>
    <x v="5"/>
    <s v="Ahmedabad"/>
    <s v="Gujarat"/>
    <d v="2022-05-28T00:00:00"/>
    <s v="NAME_035"/>
    <x v="3"/>
    <n v="476"/>
    <n v="153"/>
    <n v="72828"/>
    <n v="874"/>
    <s v="PENDING"/>
    <s v="Katar Gam"/>
    <s v="Q4"/>
    <n v="74"/>
  </r>
  <r>
    <s v="JG-21-22-475"/>
    <d v="2022-03-15T00:00:00"/>
    <s v="Tue"/>
    <d v="1899-12-30T18:45:28"/>
    <s v="CUS-003"/>
    <x v="28"/>
    <x v="40"/>
    <s v="Rajkot"/>
    <s v="Gujarat"/>
    <d v="2022-04-12T00:00:00"/>
    <s v="NAME_040"/>
    <x v="4"/>
    <n v="304"/>
    <n v="554"/>
    <n v="168416"/>
    <n v="2442"/>
    <s v="DELIVERED"/>
    <s v="Naranpura"/>
    <s v="Q4"/>
    <n v="28"/>
  </r>
  <r>
    <s v="JG-21-22-476"/>
    <d v="2022-03-16T00:00:00"/>
    <s v="Wed"/>
    <d v="1899-12-30T16:08:52"/>
    <s v="CUS-016"/>
    <x v="30"/>
    <x v="38"/>
    <s v="Noida"/>
    <s v="Delhi"/>
    <d v="2022-08-06T00:00:00"/>
    <s v="NAME_037"/>
    <x v="0"/>
    <n v="387"/>
    <n v="377"/>
    <n v="145899"/>
    <n v="1532"/>
    <s v="DELIVERED"/>
    <s v="Naranpura"/>
    <s v="Q4"/>
    <n v="143"/>
  </r>
  <r>
    <s v="JG-21-22-477"/>
    <d v="2022-03-17T00:00:00"/>
    <s v="Thu"/>
    <d v="1899-12-30T12:22:14"/>
    <s v="CUS-018"/>
    <x v="8"/>
    <x v="22"/>
    <s v="Rohtak"/>
    <s v="Haryana"/>
    <d v="2022-05-31T00:00:00"/>
    <s v="NAME_040"/>
    <x v="0"/>
    <n v="472"/>
    <n v="443"/>
    <n v="209096"/>
    <n v="3032"/>
    <s v="PENDING"/>
    <s v="Satelite"/>
    <s v="Q4"/>
    <n v="75"/>
  </r>
  <r>
    <s v="JG-21-22-478"/>
    <d v="2022-03-17T00:00:00"/>
    <s v="Thu"/>
    <d v="1899-12-30T13:31:11"/>
    <s v="CUS-024"/>
    <x v="5"/>
    <x v="0"/>
    <s v="Baroda"/>
    <s v="Gujarat"/>
    <d v="2022-09-04T00:00:00"/>
    <s v="NAME_035"/>
    <x v="0"/>
    <n v="475"/>
    <n v="416"/>
    <n v="197600"/>
    <n v="2371"/>
    <s v="PENDING"/>
    <s v="Naranpura"/>
    <s v="Q4"/>
    <n v="171"/>
  </r>
  <r>
    <s v="JG-21-22-479"/>
    <d v="2022-03-17T00:00:00"/>
    <s v="Thu"/>
    <d v="1899-12-30T18:58:45"/>
    <s v="CUS-008"/>
    <x v="29"/>
    <x v="17"/>
    <s v="Ahmedabad"/>
    <s v="Gujarat"/>
    <d v="2022-09-22T00:00:00"/>
    <s v="NAME_038"/>
    <x v="1"/>
    <n v="409"/>
    <n v="726"/>
    <n v="296934"/>
    <n v="3266"/>
    <s v="DELIVERED"/>
    <s v="Naranpura"/>
    <s v="Q4"/>
    <n v="189"/>
  </r>
  <r>
    <s v="JG-21-22-480"/>
    <d v="2022-03-19T00:00:00"/>
    <s v="Sat"/>
    <d v="1899-12-30T15:29:57"/>
    <s v="CUS-022"/>
    <x v="16"/>
    <x v="43"/>
    <s v="Nagpur"/>
    <s v="Maharastra"/>
    <d v="2022-09-20T00:00:00"/>
    <s v="NAME_035"/>
    <x v="6"/>
    <n v="498"/>
    <n v="346"/>
    <n v="172308"/>
    <n v="2068"/>
    <s v="PENDING"/>
    <s v="Satelite"/>
    <s v="Q4"/>
    <n v="185"/>
  </r>
  <r>
    <s v="JG-21-22-481"/>
    <d v="2022-03-20T00:00:00"/>
    <s v="Sun"/>
    <d v="1899-12-30T17:31:27"/>
    <s v="CUS-030"/>
    <x v="15"/>
    <x v="12"/>
    <s v="Ahmedabad"/>
    <s v="Gujarat"/>
    <d v="2022-08-30T00:00:00"/>
    <s v="NAME_041"/>
    <x v="1"/>
    <n v="493"/>
    <n v="1136"/>
    <n v="560048"/>
    <n v="8401"/>
    <s v="PENDING"/>
    <s v="Satelite"/>
    <s v="Q4"/>
    <n v="163"/>
  </r>
  <r>
    <s v="JG-21-22-482"/>
    <d v="2022-03-20T00:00:00"/>
    <s v="Sun"/>
    <d v="1899-12-30T16:02:55"/>
    <s v="CUS-028"/>
    <x v="26"/>
    <x v="13"/>
    <s v="Surat"/>
    <s v="Gujarat"/>
    <d v="2022-09-26T00:00:00"/>
    <s v="NAME_042"/>
    <x v="2"/>
    <n v="370"/>
    <n v="71"/>
    <n v="26270"/>
    <n v="368"/>
    <s v="DELIVERED"/>
    <s v="Naranpura"/>
    <s v="Q4"/>
    <n v="190"/>
  </r>
  <r>
    <s v="JG-21-22-483"/>
    <d v="2022-03-20T00:00:00"/>
    <s v="Sun"/>
    <d v="1899-12-30T12:09:59"/>
    <s v="CUS-024"/>
    <x v="5"/>
    <x v="5"/>
    <s v="Baroda"/>
    <s v="Gujarat"/>
    <d v="2022-07-21T00:00:00"/>
    <s v="NAME_042"/>
    <x v="0"/>
    <n v="372"/>
    <n v="367"/>
    <n v="136524"/>
    <n v="1911"/>
    <s v="DELIVERED"/>
    <s v="Satelite"/>
    <s v="Q4"/>
    <n v="123"/>
  </r>
  <r>
    <s v="JG-21-22-484"/>
    <d v="2022-03-20T00:00:00"/>
    <s v="Sun"/>
    <d v="1899-12-30T13:57:05"/>
    <s v="CUS-032"/>
    <x v="4"/>
    <x v="14"/>
    <s v="Noida"/>
    <s v="Delhi"/>
    <d v="2022-08-31T00:00:00"/>
    <s v="NAME_035"/>
    <x v="5"/>
    <n v="353"/>
    <n v="568"/>
    <n v="200504"/>
    <n v="2406"/>
    <s v="PENDING"/>
    <s v="Satelite"/>
    <s v="Q4"/>
    <n v="164"/>
  </r>
  <r>
    <s v="JG-21-22-485"/>
    <d v="2022-03-20T00:00:00"/>
    <s v="Sun"/>
    <d v="1899-12-30T10:46:27"/>
    <s v="CUS-008"/>
    <x v="29"/>
    <x v="32"/>
    <s v="Ahmedabad"/>
    <s v="Gujarat"/>
    <d v="2022-05-03T00:00:00"/>
    <s v="NAME_039"/>
    <x v="4"/>
    <n v="432"/>
    <n v="247"/>
    <n v="106704"/>
    <n v="1120"/>
    <s v="DELIVERED"/>
    <s v="Satelite"/>
    <s v="Q4"/>
    <n v="44"/>
  </r>
  <r>
    <s v="JG-21-22-486"/>
    <d v="2022-03-22T00:00:00"/>
    <s v="Tue"/>
    <d v="1899-12-30T19:39:54"/>
    <s v="CUS-033"/>
    <x v="27"/>
    <x v="58"/>
    <s v="Bhatinda"/>
    <s v="Punjab"/>
    <d v="2022-04-24T00:00:00"/>
    <s v="NAME_035"/>
    <x v="2"/>
    <n v="427"/>
    <n v="319"/>
    <n v="136213"/>
    <n v="1635"/>
    <s v="PENDING"/>
    <s v="Naranpura"/>
    <s v="Q4"/>
    <n v="33"/>
  </r>
  <r>
    <s v="JG-21-22-487"/>
    <d v="2022-03-23T00:00:00"/>
    <s v="Wed"/>
    <d v="1899-12-30T12:51:34"/>
    <s v="CUS-005"/>
    <x v="11"/>
    <x v="0"/>
    <s v="Baroda"/>
    <s v="Gujarat"/>
    <d v="2022-09-08T00:00:00"/>
    <s v="NAME_040"/>
    <x v="1"/>
    <n v="266"/>
    <n v="973"/>
    <n v="258818"/>
    <n v="3753"/>
    <s v="PENDING"/>
    <s v="Naranpura"/>
    <s v="Q4"/>
    <n v="169"/>
  </r>
  <r>
    <s v="JG-21-22-488"/>
    <d v="2022-03-23T00:00:00"/>
    <s v="Wed"/>
    <d v="1899-12-30T16:41:00"/>
    <s v="CUS-004"/>
    <x v="22"/>
    <x v="30"/>
    <s v="Hisar"/>
    <s v="Haryana"/>
    <d v="2022-04-15T00:00:00"/>
    <s v="NAME_035"/>
    <x v="5"/>
    <n v="363"/>
    <n v="479"/>
    <n v="173877"/>
    <n v="2087"/>
    <s v="DELIVERED"/>
    <s v="Satelite"/>
    <s v="Q4"/>
    <n v="23"/>
  </r>
  <r>
    <s v="JG-21-22-489"/>
    <d v="2022-03-24T00:00:00"/>
    <s v="Thu"/>
    <d v="1899-12-30T19:52:08"/>
    <s v="CUS-007"/>
    <x v="9"/>
    <x v="18"/>
    <s v="Ahmedabad"/>
    <s v="Gujarat"/>
    <d v="2022-04-29T00:00:00"/>
    <s v="NAME_040"/>
    <x v="2"/>
    <n v="319"/>
    <n v="299"/>
    <n v="95381"/>
    <n v="1383"/>
    <s v="PENDING"/>
    <s v="Satelite"/>
    <s v="Q4"/>
    <n v="36"/>
  </r>
  <r>
    <s v="JG-21-22-490"/>
    <d v="2022-03-24T00:00:00"/>
    <s v="Thu"/>
    <d v="1899-12-30T15:21:43"/>
    <s v="CUS-032"/>
    <x v="4"/>
    <x v="50"/>
    <s v="Noida"/>
    <s v="Delhi"/>
    <d v="2022-05-15T00:00:00"/>
    <s v="NAME_038"/>
    <x v="6"/>
    <n v="94"/>
    <n v="809"/>
    <n v="76046"/>
    <n v="837"/>
    <s v="PENDING"/>
    <s v="Satelite"/>
    <s v="Q4"/>
    <n v="52"/>
  </r>
  <r>
    <s v="JG-21-22-491"/>
    <d v="2022-03-26T00:00:00"/>
    <s v="Sat"/>
    <d v="1899-12-30T16:16:40"/>
    <s v="CUS-011"/>
    <x v="7"/>
    <x v="41"/>
    <s v="Chandigarh"/>
    <s v="Punjab"/>
    <d v="2022-05-10T00:00:00"/>
    <s v="NAME_038"/>
    <x v="2"/>
    <n v="496"/>
    <n v="177"/>
    <n v="87792"/>
    <n v="966"/>
    <s v="DELIVERED"/>
    <s v="Katar Gam"/>
    <s v="Q4"/>
    <n v="45"/>
  </r>
  <r>
    <s v="JG-21-22-492"/>
    <d v="2022-03-26T00:00:00"/>
    <s v="Sat"/>
    <d v="1899-12-30T11:52:07"/>
    <s v="CUS-016"/>
    <x v="30"/>
    <x v="26"/>
    <s v="Noida"/>
    <s v="Delhi"/>
    <d v="2022-07-30T00:00:00"/>
    <s v="NAME_035"/>
    <x v="0"/>
    <n v="272"/>
    <n v="435"/>
    <n v="118320"/>
    <n v="1420"/>
    <s v="PENDING"/>
    <s v="Naranpura"/>
    <s v="Q4"/>
    <n v="126"/>
  </r>
  <r>
    <s v="JG-21-22-493"/>
    <d v="2022-03-26T00:00:00"/>
    <s v="Sat"/>
    <d v="1899-12-30T16:06:23"/>
    <s v="CUS-003"/>
    <x v="28"/>
    <x v="40"/>
    <s v="Rajkot"/>
    <s v="Gujarat"/>
    <d v="2022-06-01T00:00:00"/>
    <s v="NAME_036"/>
    <x v="2"/>
    <n v="285"/>
    <n v="293"/>
    <n v="83505"/>
    <n v="960"/>
    <s v="PENDING"/>
    <s v="Satelite"/>
    <s v="Q4"/>
    <n v="67"/>
  </r>
  <r>
    <s v="JG-21-22-494"/>
    <d v="2022-03-26T00:00:00"/>
    <s v="Sat"/>
    <d v="1899-12-30T11:52:07"/>
    <s v="CUS-025"/>
    <x v="12"/>
    <x v="15"/>
    <s v="Ambala"/>
    <s v="Haryana"/>
    <d v="2022-09-13T00:00:00"/>
    <s v="NAME_037"/>
    <x v="0"/>
    <n v="165"/>
    <n v="354"/>
    <n v="54810"/>
    <n v="576"/>
    <s v="PENDING"/>
    <s v="Satelite"/>
    <s v="Q4"/>
    <n v="171"/>
  </r>
  <r>
    <s v="JG-21-22-495"/>
    <d v="2022-03-26T00:00:00"/>
    <s v="Sat"/>
    <d v="1899-12-30T15:58:45"/>
    <s v="CUS-003"/>
    <x v="28"/>
    <x v="16"/>
    <s v="Rajkot"/>
    <s v="Gujarat"/>
    <d v="2022-05-26T00:00:00"/>
    <s v="NAME_042"/>
    <x v="3"/>
    <n v="199"/>
    <n v="246"/>
    <n v="48954"/>
    <n v="685"/>
    <s v="PENDING"/>
    <s v="Satelite"/>
    <s v="Q4"/>
    <n v="61"/>
  </r>
  <r>
    <s v="JG-21-22-496"/>
    <d v="2022-03-26T00:00:00"/>
    <s v="Sat"/>
    <d v="1899-12-30T18:41:00"/>
    <s v="CUS-012"/>
    <x v="1"/>
    <x v="39"/>
    <s v="Delhi"/>
    <s v="Delhi"/>
    <d v="2022-09-13T00:00:00"/>
    <s v="NAME_041"/>
    <x v="0"/>
    <n v="385"/>
    <n v="376"/>
    <n v="144760"/>
    <n v="2171"/>
    <s v="PENDING"/>
    <s v="Naranpura"/>
    <s v="Q4"/>
    <n v="171"/>
  </r>
  <r>
    <s v="JG-21-22-497"/>
    <d v="2022-03-26T00:00:00"/>
    <s v="Sat"/>
    <d v="1899-12-30T11:31:01"/>
    <s v="CUS-017"/>
    <x v="32"/>
    <x v="30"/>
    <s v="Rohtak"/>
    <s v="Haryana"/>
    <d v="2022-10-06T00:00:00"/>
    <s v="NAME_038"/>
    <x v="3"/>
    <n v="391"/>
    <n v="155"/>
    <n v="60605"/>
    <n v="667"/>
    <s v="DELIVERED"/>
    <s v="Satelite"/>
    <s v="Q4"/>
    <n v="194"/>
  </r>
  <r>
    <s v="JG-21-22-498"/>
    <d v="2022-03-28T00:00:00"/>
    <s v="Mon"/>
    <d v="1899-12-30T12:46:53"/>
    <s v="CUS-009"/>
    <x v="2"/>
    <x v="2"/>
    <s v="Delhi"/>
    <s v="Delhi"/>
    <d v="2022-06-13T00:00:00"/>
    <s v="NAME_035"/>
    <x v="1"/>
    <n v="465"/>
    <n v="1139"/>
    <n v="529635"/>
    <n v="6356"/>
    <s v="PENDING"/>
    <s v="Naranpura"/>
    <s v="Q4"/>
    <n v="77"/>
  </r>
  <r>
    <s v="JG-21-22-499"/>
    <d v="2022-03-29T00:00:00"/>
    <s v="Tue"/>
    <d v="1899-12-30T16:50:50"/>
    <s v="CUS-025"/>
    <x v="12"/>
    <x v="23"/>
    <s v="Ambala"/>
    <s v="Haryana"/>
    <d v="2022-07-03T00:00:00"/>
    <s v="NAME_036"/>
    <x v="1"/>
    <n v="84"/>
    <n v="821"/>
    <n v="68964"/>
    <n v="793"/>
    <s v="PENDING"/>
    <s v="Katar Gam"/>
    <s v="Q4"/>
    <n v="96"/>
  </r>
  <r>
    <s v="JG-21-22-500"/>
    <d v="2022-03-31T00:00:00"/>
    <s v="Thu"/>
    <d v="1899-12-30T10:31:01"/>
    <s v="CUS-013"/>
    <x v="23"/>
    <x v="41"/>
    <s v="Chandigarh"/>
    <s v="Punjab"/>
    <d v="2022-08-11T00:00:00"/>
    <s v="NAME_038"/>
    <x v="1"/>
    <n v="429"/>
    <n v="988"/>
    <n v="423852"/>
    <n v="4662"/>
    <s v="DELIVERED"/>
    <s v="Naranpura"/>
    <s v="Q4"/>
    <n v="1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8E2818-4133-419F-8B9E-D6FF7E6F12DC}" name="CustomerProductPivot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Q40" firstHeaderRow="1" firstDataRow="3" firstDataCol="1"/>
  <pivotFields count="20">
    <pivotField showAll="0"/>
    <pivotField numFmtId="14" showAll="0"/>
    <pivotField showAll="0"/>
    <pivotField numFmtId="18" showAll="0"/>
    <pivotField showAll="0"/>
    <pivotField axis="axisRow" showAl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showAll="0">
      <items count="62">
        <item x="58"/>
        <item x="31"/>
        <item x="53"/>
        <item x="48"/>
        <item x="47"/>
        <item x="56"/>
        <item x="59"/>
        <item x="60"/>
        <item x="25"/>
        <item x="10"/>
        <item x="11"/>
        <item x="33"/>
        <item x="41"/>
        <item x="49"/>
        <item x="6"/>
        <item x="7"/>
        <item x="22"/>
        <item x="9"/>
        <item x="30"/>
        <item x="46"/>
        <item x="23"/>
        <item x="37"/>
        <item x="42"/>
        <item x="24"/>
        <item x="15"/>
        <item x="8"/>
        <item x="39"/>
        <item x="1"/>
        <item x="2"/>
        <item x="3"/>
        <item x="45"/>
        <item x="20"/>
        <item x="29"/>
        <item x="28"/>
        <item x="57"/>
        <item x="54"/>
        <item x="35"/>
        <item x="36"/>
        <item x="50"/>
        <item x="4"/>
        <item x="26"/>
        <item x="14"/>
        <item x="38"/>
        <item x="16"/>
        <item x="0"/>
        <item x="17"/>
        <item x="18"/>
        <item x="12"/>
        <item x="13"/>
        <item x="5"/>
        <item x="40"/>
        <item x="32"/>
        <item x="34"/>
        <item x="52"/>
        <item x="55"/>
        <item x="43"/>
        <item x="19"/>
        <item x="51"/>
        <item x="44"/>
        <item x="27"/>
        <item x="21"/>
        <item t="default"/>
      </items>
    </pivotField>
    <pivotField showAll="0"/>
    <pivotField showAll="0"/>
    <pivotField numFmtId="14" showAll="0"/>
    <pivotField showAll="0"/>
    <pivotField axis="axisCol" showAll="0">
      <items count="8">
        <item x="6"/>
        <item x="0"/>
        <item x="4"/>
        <item x="3"/>
        <item x="2"/>
        <item x="1"/>
        <item x="5"/>
        <item t="default"/>
      </items>
    </pivotField>
    <pivotField dataField="1" showAll="0"/>
    <pivotField showAll="0"/>
    <pivotField dataField="1" numFmtId="164" showAll="0"/>
    <pivotField showAll="0"/>
    <pivotField showAll="0"/>
    <pivotField showAll="0"/>
    <pivotField showAll="0"/>
    <pivotField showAll="0"/>
  </pivotFields>
  <rowFields count="1">
    <field x="5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2">
    <field x="11"/>
    <field x="-2"/>
  </colFields>
  <col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Total Sale" fld="14" baseField="0" baseItem="0" numFmtId="164"/>
    <dataField name="Total Qty" fld="12" baseField="0" baseItem="0"/>
  </dataFields>
  <formats count="95">
    <format dxfId="2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0"/>
          </reference>
        </references>
      </pivotArea>
    </format>
    <format dxfId="3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0"/>
          </reference>
        </references>
      </pivotArea>
    </format>
    <format dxfId="4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format>
    <format dxfId="5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1"/>
          </reference>
        </references>
      </pivotArea>
    </format>
    <format dxfId="6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format>
    <format dxfId="7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2"/>
          </reference>
        </references>
      </pivotArea>
    </format>
    <format dxfId="8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format>
    <format dxfId="9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3"/>
          </reference>
        </references>
      </pivotArea>
    </format>
    <format dxfId="10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format>
    <format dxfId="11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4"/>
          </reference>
        </references>
      </pivotArea>
    </format>
    <format dxfId="12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format>
    <format dxfId="13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5"/>
          </reference>
        </references>
      </pivotArea>
    </format>
    <format dxfId="14">
      <pivotArea outline="0" collapsedLevelsAreSubtotals="1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format>
    <format dxfId="15">
      <pivotArea dataOnly="0" labelOnly="1" outline="0" fieldPosition="0">
        <references count="2">
          <reference field="4294967294" count="1">
            <x v="0"/>
          </reference>
          <reference field="11" count="1" selected="0">
            <x v="6"/>
          </reference>
        </references>
      </pivotArea>
    </format>
    <format dxfId="16">
      <pivotArea field="11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7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0"/>
          </reference>
        </references>
      </pivotArea>
    </format>
    <format dxfId="18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0"/>
          </reference>
        </references>
      </pivotArea>
    </format>
    <format dxfId="19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1"/>
          </reference>
        </references>
      </pivotArea>
    </format>
    <format dxfId="20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1"/>
          </reference>
        </references>
      </pivotArea>
    </format>
    <format dxfId="21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2"/>
          </reference>
        </references>
      </pivotArea>
    </format>
    <format dxfId="22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2"/>
          </reference>
        </references>
      </pivotArea>
    </format>
    <format dxfId="23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3"/>
          </reference>
        </references>
      </pivotArea>
    </format>
    <format dxfId="24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3"/>
          </reference>
        </references>
      </pivotArea>
    </format>
    <format dxfId="25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4"/>
          </reference>
        </references>
      </pivotArea>
    </format>
    <format dxfId="26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4"/>
          </reference>
        </references>
      </pivotArea>
    </format>
    <format dxfId="27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5"/>
          </reference>
        </references>
      </pivotArea>
    </format>
    <format dxfId="28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5"/>
          </reference>
        </references>
      </pivotArea>
    </format>
    <format dxfId="29">
      <pivotArea outline="0" collapsedLevelsAreSubtotals="1" fieldPosition="0">
        <references count="2">
          <reference field="4294967294" count="1" selected="0">
            <x v="1"/>
          </reference>
          <reference field="11" count="1" selected="0">
            <x v="6"/>
          </reference>
        </references>
      </pivotArea>
    </format>
    <format dxfId="30">
      <pivotArea dataOnly="0" labelOnly="1" outline="0" fieldPosition="0">
        <references count="2">
          <reference field="4294967294" count="1">
            <x v="1"/>
          </reference>
          <reference field="11" count="1" selected="0">
            <x v="6"/>
          </reference>
        </references>
      </pivotArea>
    </format>
    <format dxfId="31">
      <pivotArea field="11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32">
      <pivotArea field="1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3">
      <pivotArea field="11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4">
      <pivotArea type="origin" dataOnly="0" labelOnly="1" outline="0" fieldPosition="0"/>
    </format>
    <format dxfId="35">
      <pivotArea field="11" type="button" dataOnly="0" labelOnly="1" outline="0" axis="axisCol" fieldPosition="0"/>
    </format>
    <format dxfId="36">
      <pivotArea field="-2" type="button" dataOnly="0" labelOnly="1" outline="0" axis="axisCol" fieldPosition="1"/>
    </format>
    <format dxfId="37">
      <pivotArea type="topRight" dataOnly="0" labelOnly="1" outline="0" fieldPosition="0"/>
    </format>
    <format dxfId="38">
      <pivotArea field="5" type="button" dataOnly="0" labelOnly="1" outline="0" axis="axisRow" fieldPosition="0"/>
    </format>
    <format dxfId="39">
      <pivotArea dataOnly="0" labelOnly="1" fieldPosition="0">
        <references count="1">
          <reference field="11" count="0"/>
        </references>
      </pivotArea>
    </format>
    <format dxfId="40">
      <pivotArea field="1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1">
      <pivotArea field="11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2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0"/>
          </reference>
        </references>
      </pivotArea>
    </format>
    <format dxfId="43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1"/>
          </reference>
        </references>
      </pivotArea>
    </format>
    <format dxfId="44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2"/>
          </reference>
        </references>
      </pivotArea>
    </format>
    <format dxfId="45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3"/>
          </reference>
        </references>
      </pivotArea>
    </format>
    <format dxfId="46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4"/>
          </reference>
        </references>
      </pivotArea>
    </format>
    <format dxfId="47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5"/>
          </reference>
        </references>
      </pivotArea>
    </format>
    <format dxfId="48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6"/>
          </reference>
        </references>
      </pivotArea>
    </format>
    <format dxfId="49">
      <pivotArea type="origin" dataOnly="0" labelOnly="1" outline="0" fieldPosition="0"/>
    </format>
    <format dxfId="50">
      <pivotArea field="11" type="button" dataOnly="0" labelOnly="1" outline="0" axis="axisCol" fieldPosition="0"/>
    </format>
    <format dxfId="51">
      <pivotArea field="-2" type="button" dataOnly="0" labelOnly="1" outline="0" axis="axisCol" fieldPosition="1"/>
    </format>
    <format dxfId="52">
      <pivotArea type="topRight" dataOnly="0" labelOnly="1" outline="0" fieldPosition="0"/>
    </format>
    <format dxfId="53">
      <pivotArea field="5" type="button" dataOnly="0" labelOnly="1" outline="0" axis="axisRow" fieldPosition="0"/>
    </format>
    <format dxfId="54">
      <pivotArea dataOnly="0" labelOnly="1" fieldPosition="0">
        <references count="1">
          <reference field="11" count="0"/>
        </references>
      </pivotArea>
    </format>
    <format dxfId="55">
      <pivotArea field="1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56">
      <pivotArea field="11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57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0"/>
          </reference>
        </references>
      </pivotArea>
    </format>
    <format dxfId="58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1"/>
          </reference>
        </references>
      </pivotArea>
    </format>
    <format dxfId="59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2"/>
          </reference>
        </references>
      </pivotArea>
    </format>
    <format dxfId="60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3"/>
          </reference>
        </references>
      </pivotArea>
    </format>
    <format dxfId="61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4"/>
          </reference>
        </references>
      </pivotArea>
    </format>
    <format dxfId="62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5"/>
          </reference>
        </references>
      </pivotArea>
    </format>
    <format dxfId="63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6"/>
          </reference>
        </references>
      </pivotArea>
    </format>
    <format dxfId="64">
      <pivotArea type="origin" dataOnly="0" labelOnly="1" outline="0" fieldPosition="0"/>
    </format>
    <format dxfId="65">
      <pivotArea field="11" type="button" dataOnly="0" labelOnly="1" outline="0" axis="axisCol" fieldPosition="0"/>
    </format>
    <format dxfId="66">
      <pivotArea field="-2" type="button" dataOnly="0" labelOnly="1" outline="0" axis="axisCol" fieldPosition="1"/>
    </format>
    <format dxfId="67">
      <pivotArea type="topRight" dataOnly="0" labelOnly="1" outline="0" fieldPosition="0"/>
    </format>
    <format dxfId="68">
      <pivotArea field="5" type="button" dataOnly="0" labelOnly="1" outline="0" axis="axisRow" fieldPosition="0"/>
    </format>
    <format dxfId="69">
      <pivotArea dataOnly="0" labelOnly="1" fieldPosition="0">
        <references count="1">
          <reference field="11" count="0"/>
        </references>
      </pivotArea>
    </format>
    <format dxfId="70">
      <pivotArea field="1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71">
      <pivotArea field="11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72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0"/>
          </reference>
        </references>
      </pivotArea>
    </format>
    <format dxfId="73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1"/>
          </reference>
        </references>
      </pivotArea>
    </format>
    <format dxfId="74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2"/>
          </reference>
        </references>
      </pivotArea>
    </format>
    <format dxfId="75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3"/>
          </reference>
        </references>
      </pivotArea>
    </format>
    <format dxfId="76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4"/>
          </reference>
        </references>
      </pivotArea>
    </format>
    <format dxfId="77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5"/>
          </reference>
        </references>
      </pivotArea>
    </format>
    <format dxfId="78">
      <pivotArea dataOnly="0" labelOnly="1" outline="0" fieldPosition="0">
        <references count="2">
          <reference field="4294967294" count="2">
            <x v="0"/>
            <x v="1"/>
          </reference>
          <reference field="11" count="1" selected="0">
            <x v="6"/>
          </reference>
        </references>
      </pivotArea>
    </format>
    <format dxfId="79">
      <pivotArea collapsedLevelsAreSubtotals="1" fieldPosition="0">
        <references count="1">
          <reference field="5" count="1">
            <x v="32"/>
          </reference>
        </references>
      </pivotArea>
    </format>
    <format dxfId="80">
      <pivotArea dataOnly="0" labelOnly="1" fieldPosition="0">
        <references count="1">
          <reference field="5" count="1">
            <x v="32"/>
          </reference>
        </references>
      </pivotArea>
    </format>
    <format dxfId="81">
      <pivotArea collapsedLevelsAreSubtotals="1" fieldPosition="0">
        <references count="1">
          <reference field="5" count="1">
            <x v="32"/>
          </reference>
        </references>
      </pivotArea>
    </format>
    <format dxfId="82">
      <pivotArea dataOnly="0" labelOnly="1" fieldPosition="0">
        <references count="1">
          <reference field="5" count="1">
            <x v="32"/>
          </reference>
        </references>
      </pivotArea>
    </format>
    <format dxfId="83">
      <pivotArea collapsedLevelsAreSubtotals="1" fieldPosition="0">
        <references count="1">
          <reference field="5" count="1">
            <x v="32"/>
          </reference>
        </references>
      </pivotArea>
    </format>
    <format dxfId="84">
      <pivotArea dataOnly="0" labelOnly="1" fieldPosition="0">
        <references count="1">
          <reference field="5" count="1">
            <x v="32"/>
          </reference>
        </references>
      </pivotArea>
    </format>
    <format dxfId="85">
      <pivotArea collapsedLevelsAreSubtotals="1" fieldPosition="0">
        <references count="1">
          <reference field="5" count="1">
            <x v="32"/>
          </reference>
        </references>
      </pivotArea>
    </format>
    <format dxfId="86">
      <pivotArea dataOnly="0" labelOnly="1" fieldPosition="0">
        <references count="1">
          <reference field="5" count="1">
            <x v="32"/>
          </reference>
        </references>
      </pivotArea>
    </format>
    <format dxfId="87">
      <pivotArea collapsedLevelsAreSubtotals="1" fieldPosition="0">
        <references count="1">
          <reference field="5" count="1">
            <x v="32"/>
          </reference>
        </references>
      </pivotArea>
    </format>
    <format dxfId="88">
      <pivotArea dataOnly="0" labelOnly="1" fieldPosition="0">
        <references count="1">
          <reference field="5" count="1">
            <x v="32"/>
          </reference>
        </references>
      </pivotArea>
    </format>
    <format dxfId="89">
      <pivotArea collapsedLevelsAreSubtotals="1" fieldPosition="0">
        <references count="1">
          <reference field="5" count="1">
            <x v="32"/>
          </reference>
        </references>
      </pivotArea>
    </format>
    <format dxfId="90">
      <pivotArea dataOnly="0" labelOnly="1" fieldPosition="0">
        <references count="1">
          <reference field="5" count="1">
            <x v="32"/>
          </reference>
        </references>
      </pivotArea>
    </format>
    <format dxfId="91">
      <pivotArea grandRow="1" outline="0" collapsedLevelsAreSubtotals="1" fieldPosition="0"/>
    </format>
    <format dxfId="92">
      <pivotArea dataOnly="0" labelOnly="1" grandRow="1" outline="0" fieldPosition="0"/>
    </format>
    <format dxfId="93">
      <pivotArea grandRow="1" outline="0" collapsedLevelsAreSubtotals="1" fieldPosition="0"/>
    </format>
    <format dxfId="94">
      <pivotArea dataOnly="0" labelOnly="1" grandRow="1" outline="0" fieldPosition="0"/>
    </format>
    <format dxfId="95">
      <pivotArea grandRow="1" outline="0" collapsedLevelsAreSubtotals="1" fieldPosition="0"/>
    </format>
    <format dxfId="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  <ext xmlns:xxpvi="http://schemas.microsoft.com/office/spreadsheetml/2022/pivotVersionInfo" uri="{9F748A41-CAEA-4470-BF7A-CE61E8FFA7F9}">
      <xxpvi:pivotVersionInfo>
        <xxpvi:lastUpdateFeature>RichData</xxpvi:lastUpdateFeature>
      </xxpvi:pivotVersionInfo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3">
  <a r="501">
    <v t="r">0</v>
    <v t="r">0</v>
    <v t="r">5</v>
    <v t="r">8</v>
    <v t="r">8</v>
    <v t="r">13</v>
    <v t="r">13</v>
    <v t="r">17</v>
    <v t="r">17</v>
    <v t="r">21</v>
    <v t="r">21</v>
    <v t="r">25</v>
    <v t="r">25</v>
    <v t="r">25</v>
    <v t="r">32</v>
    <v t="r">35</v>
    <v t="r">38</v>
    <v t="r">38</v>
    <v t="r">43</v>
    <v t="r">43</v>
    <v t="r">43</v>
    <v t="r">43</v>
    <v t="r">52</v>
    <v t="r">55</v>
    <v t="r">58</v>
    <v t="r">58</v>
    <v t="r">63</v>
    <v t="r">66</v>
    <v t="r">66</v>
    <v t="r">71</v>
    <v t="r">74</v>
    <v t="r">77</v>
    <v t="r">80</v>
    <v t="r">7</v>
    <v t="r">85</v>
    <v t="r">85</v>
    <v t="r">90</v>
    <v t="r">90</v>
    <v t="r">2</v>
    <v t="r">96</v>
    <v t="r">96</v>
    <v t="r">100</v>
    <v t="r">102</v>
    <v t="r">102</v>
    <v t="r">37</v>
    <v t="r">108</v>
    <v t="r">108</v>
    <v t="r">111</v>
    <v t="r">114</v>
    <v t="r">117</v>
    <v t="r">120</v>
    <v t="r">120</v>
    <v t="r">120</v>
    <v t="r">120</v>
    <v t="r">76</v>
    <v t="r">12</v>
    <v t="r">12</v>
    <v t="r">132</v>
    <v t="r">135</v>
    <v t="r">138</v>
    <v t="r">141</v>
    <v t="r">24</v>
    <v t="r">24</v>
    <v t="r">146</v>
    <v t="r">149</v>
    <v t="r">84</v>
    <v t="r">84</v>
    <v t="r">84</v>
    <v t="r">84</v>
    <v t="r">84</v>
    <v t="r">84</v>
    <v t="r">163</v>
    <v t="r">166</v>
    <v t="r">166</v>
    <v t="r">169</v>
    <v t="r">171</v>
    <v t="r">174</v>
    <v t="r">174</v>
    <v t="r">174</v>
    <v t="r">174</v>
    <v t="r">70</v>
    <v t="r">184</v>
    <v t="r">158</v>
    <v t="r">119</v>
    <v t="r">94</v>
    <v t="r">105</v>
    <v t="r">105</v>
    <v t="r">105</v>
    <v t="r">105</v>
    <v t="r">105</v>
    <v t="r">202</v>
    <v t="r">47</v>
    <v t="r">206</v>
    <v t="r">206</v>
    <v t="r">206</v>
    <v t="r">42</v>
    <v t="r">42</v>
    <v t="r">42</v>
    <v t="r">217</v>
    <v t="r">217</v>
    <v t="r">217</v>
    <v t="r">217</v>
    <v t="r">217</v>
    <v t="r">29</v>
    <v t="r">29</v>
    <v t="r">229</v>
    <v t="r">229</v>
    <v t="r">229</v>
    <v t="r">229</v>
    <v t="r">229</v>
    <v t="r">238</v>
    <v t="r">219</v>
    <v t="r">241</v>
    <v t="r">241</v>
    <v t="r">245</v>
    <v t="r">248</v>
    <v t="r">248</v>
    <v t="r">190</v>
    <v t="r">190</v>
    <v t="r">148</v>
    <v t="r">10</v>
    <v t="r">10</v>
    <v t="r">261</v>
    <v t="r">261</v>
    <v t="r">4</v>
    <v t="r">4</v>
    <v t="r">270</v>
    <v t="r">270</v>
    <v t="r">270</v>
    <v t="r">228</v>
    <v t="r">228</v>
    <v t="r">228</v>
    <v t="r">228</v>
    <v t="r">134</v>
    <v t="r">284</v>
    <v t="r">284</v>
    <v t="r">62</v>
    <v t="r">82</v>
    <v t="r">82</v>
    <v t="r">82</v>
    <v t="r">82</v>
    <v t="r">82</v>
    <v t="r">297</v>
    <v t="r">155</v>
    <v t="r">155</v>
    <v t="r">302</v>
    <v t="r">34</v>
    <v t="r">34</v>
    <v t="r">309</v>
    <v t="r">309</v>
    <v t="r">173</v>
    <v t="r">54</v>
    <v t="r">54</v>
    <v t="r">54</v>
    <v t="r">304</v>
    <v t="r">304</v>
    <v t="r">324</v>
    <v t="r">324</v>
    <v t="r">328</v>
    <v t="r">330</v>
    <v t="r">31</v>
    <v t="r">335</v>
    <v t="r">314</v>
    <v t="r">314</v>
    <v t="r">314</v>
    <v t="r">292</v>
    <v t="r">292</v>
    <v t="r">343</v>
    <v t="r">345</v>
    <v t="r">347</v>
    <v t="r">347</v>
    <v t="r">352</v>
    <v t="r">352</v>
    <v t="r">243</v>
    <v t="r">320</v>
    <v t="r">320</v>
    <v t="r">360</v>
    <v t="r">363</v>
    <v t="r">363</v>
    <v t="r">322</v>
    <v t="r">322</v>
    <v t="r">322</v>
    <v t="r">322</v>
    <v t="r">16</v>
    <v t="r">16</v>
    <v t="r">362</v>
    <v t="r">362</v>
    <v t="r">156</v>
    <v t="r">156</v>
    <v t="r">156</v>
    <v t="r">156</v>
    <v t="r">116</v>
    <v t="r">116</v>
    <v t="r">387</v>
    <v t="r">389</v>
    <v t="r">355</v>
    <v t="r">107</v>
    <v t="r">395</v>
    <v t="r">359</v>
    <v t="r">359</v>
    <v t="r">359</v>
    <v t="r">359</v>
    <v t="r">384</v>
    <v t="r">199</v>
    <v t="r">407</v>
    <v t="r">407</v>
    <v t="r">410</v>
    <v t="r">391</v>
    <v t="r">391</v>
    <v t="r">87</v>
    <v t="r">183</v>
    <v t="r">338</v>
    <v t="r">68</v>
    <v t="r">68</v>
    <v t="r">68</v>
    <v t="r">267</v>
    <v t="r">267</v>
    <v t="r">267</v>
    <v t="r">267</v>
    <v t="r">430</v>
    <v t="r">433</v>
    <v t="r">433</v>
    <v t="r">27</v>
    <v t="r">247</v>
    <v t="r">406</v>
    <v t="r">406</v>
    <v t="r">153</v>
    <v t="r">332</v>
    <v t="r">332</v>
    <v t="r">332</v>
    <v t="r">332</v>
    <v t="r">332</v>
    <v t="r">311</v>
    <v t="r">194</v>
    <v t="r">457</v>
    <v t="r">459</v>
    <v t="r">372</v>
    <v t="r">372</v>
    <v t="r">372</v>
    <v t="r">89</v>
    <v t="r">467</v>
    <v t="r">467</v>
    <v t="r">470</v>
    <v t="r">470</v>
    <v t="r">470</v>
    <v t="r">57</v>
    <v t="r">186</v>
    <v t="r">186</v>
    <v t="r">288</v>
    <v t="r">484</v>
    <v t="r">484</v>
    <v t="r">79</v>
    <v t="r">79</v>
    <v t="r">79</v>
    <v t="r">192</v>
    <v t="r">494</v>
    <v t="r">235</v>
    <v t="r">498</v>
    <v t="r">498</v>
    <v t="r">296</v>
    <v t="r">296</v>
    <v t="r">122</v>
    <v t="r">129</v>
    <v t="r">129</v>
    <v t="r">399</v>
    <v t="r">509</v>
    <v t="r">509</v>
    <v t="r">509</v>
    <v t="r">256</v>
    <v t="r">520</v>
    <v t="r">520</v>
    <v t="r">500</v>
    <v t="r">526</v>
    <v t="r">526</v>
    <v t="r">254</v>
    <v t="r">188</v>
    <v t="r">73</v>
    <v t="r">73</v>
    <v t="r">397</v>
    <v t="r">397</v>
    <v t="r">397</v>
    <v t="r">181</v>
    <v t="r">181</v>
    <v t="r">547</v>
    <v t="r">483</v>
    <v t="r">483</v>
    <v t="r">432</v>
    <v t="r">160</v>
    <v t="r">160</v>
    <v t="r">555</v>
    <v t="r">555</v>
    <v t="r">559</v>
    <v t="r">165</v>
    <v t="r">165</v>
    <v t="r">542</v>
    <v t="r">566</v>
    <v t="r">402</v>
    <v t="r">402</v>
    <v t="r">402</v>
    <v t="r">575</v>
    <v t="r">349</v>
    <v t="r">349</v>
    <v t="r">237</v>
    <v t="r">237</v>
    <v t="r">237</v>
    <v t="r">237</v>
    <v t="r">237</v>
    <v t="r">237</v>
    <v t="r">237</v>
    <v t="r">334</v>
    <v t="r">351</v>
    <v t="r">351</v>
    <v t="r">351</v>
    <v t="r">205</v>
    <v t="r">205</v>
    <v t="r">507</v>
    <v t="r">507</v>
    <v t="r">507</v>
    <v t="r">269</v>
    <v t="r">282</v>
    <v t="r">306</v>
    <v t="r">306</v>
    <v t="r">162</v>
    <v t="r">162</v>
    <v t="r">615</v>
    <v t="r">615</v>
    <v t="r">301</v>
    <v t="r">620</v>
    <v t="r">620</v>
    <v t="r">620</v>
    <v t="r">620</v>
    <v t="r">620</v>
    <v t="r">631</v>
    <v t="r">631</v>
    <v t="r">631</v>
    <v t="r">453</v>
    <v t="r">638</v>
    <v t="r">442</v>
    <v t="r">280</v>
    <v t="r">570</v>
    <v t="r">196</v>
    <v t="r">196</v>
    <v t="r">648</v>
    <v t="r">278</v>
    <v t="r">278</v>
    <v t="r">412</v>
    <v t="r">412</v>
    <v t="r">544</v>
    <v t="r">544</v>
    <v t="r">369</v>
    <v t="r">369</v>
    <v t="r">369</v>
    <v t="r">316</v>
    <v t="r">316</v>
    <v t="r">316</v>
    <v t="r">316</v>
    <v t="r">428</v>
    <v t="r">673</v>
    <v t="r">673</v>
    <v t="r">673</v>
    <v t="r">318</v>
    <v t="r">318</v>
    <v t="r">683</v>
    <v t="r">683</v>
    <v t="r">687</v>
    <v t="r">687</v>
    <v t="r">691</v>
    <v t="r">694</v>
    <v t="r">694</v>
    <v t="r">694</v>
    <v t="r">263</v>
    <v t="r">263</v>
    <v t="r">675</v>
    <v t="r">675</v>
    <v t="r">675</v>
    <v t="r">374</v>
    <v t="r">653</v>
    <v t="r">653</v>
    <v t="r">589</v>
    <v t="r">538</v>
    <v t="r">538</v>
    <v t="r">538</v>
    <v t="r">327</v>
    <v t="r">376</v>
    <v t="r">376</v>
    <v t="r">376</v>
    <v t="r">376</v>
    <v t="r">376</v>
    <v t="r">376</v>
    <v t="r">376</v>
    <v t="r">376</v>
    <v t="r">626</v>
    <v t="r">626</v>
    <v t="r">626</v>
    <v t="r">647</v>
    <v t="r">647</v>
    <v t="r">647</v>
    <v t="r">723</v>
    <v t="r">744</v>
    <v t="r">466</v>
    <v t="r">711</v>
    <v t="r">711</v>
    <v t="r">711</v>
    <v t="r">711</v>
    <v t="r">711</v>
    <v t="r">618</v>
    <v t="r">357</v>
    <v t="r">357</v>
    <v t="r">357</v>
    <v t="r">528</v>
    <v t="r">748</v>
    <v t="r">748</v>
    <v t="r">767</v>
    <v t="r">767</v>
    <v t="r">771</v>
    <v t="r">771</v>
    <v t="r">771</v>
    <v t="r">731</v>
    <v t="r">731</v>
    <v t="r">731</v>
    <v t="r">779</v>
    <v t="r">779</v>
    <v t="r">784</v>
    <v t="r">666</v>
    <v t="r">666</v>
    <v t="r">666</v>
    <v t="r">378</v>
    <v t="r">754</v>
    <v t="r">754</v>
    <v t="r">795</v>
    <v t="r">640</v>
    <v t="r">640</v>
    <v t="r">640</v>
    <v t="r">640</v>
    <v t="r">640</v>
    <v t="r">640</v>
    <v t="r">640</v>
    <v t="r">809</v>
    <v t="r">624</v>
    <v t="r">624</v>
    <v t="r">628</v>
    <v t="r">702</v>
    <v t="r">702</v>
    <v t="r">702</v>
    <v t="r">572</v>
    <v t="r">546</v>
    <v t="r">525</v>
    <v t="r">525</v>
    <v t="r">826</v>
    <v t="r">826</v>
    <v t="r">826</v>
    <v t="r">444</v>
    <v t="r">444</v>
    <v t="r">444</v>
    <v t="r">394</v>
    <v t="r">622</v>
    <v t="r">422</v>
    <v t="r">422</v>
    <v t="r">806</v>
    <v t="r">806</v>
    <v t="r">847</v>
    <v t="r">847</v>
    <v t="r">850</v>
    <v t="r">853</v>
    <v t="r">855</v>
    <v t="r">855</v>
    <v t="r">855</v>
    <v t="r">775</v>
    <v t="r">775</v>
    <v t="r">477</v>
    <v t="r">477</v>
    <v t="r">477</v>
    <v t="r">479</v>
    <v t="r">479</v>
    <v t="r">479</v>
    <v t="r">871</v>
    <v t="r">874</v>
    <v t="r">874</v>
    <v t="r">874</v>
    <v t="r">880</v>
    <v t="r">415</v>
    <v t="r">415</v>
    <v t="r">415</v>
    <v t="r">415</v>
    <v t="r">415</v>
    <v t="r">597</v>
    <v t="r">735</v>
    <v t="r">735</v>
    <v t="r">472</v>
    <v t="r">472</v>
    <v t="r">699</v>
    <v t="r">699</v>
    <v t="r">699</v>
    <v t="r">699</v>
    <v t="r">699</v>
    <v t="r">699</v>
    <v t="r">699</v>
    <v t="r">657</v>
    <v t="r">800</v>
    <v t="r">635</v>
    <v t="i">2</v>
  </a>
  <a r="501">
    <v t="r">1</v>
    <v t="r">3</v>
    <v t="r">6</v>
    <v t="r">9</v>
    <v t="r">11</v>
    <v t="r">14</v>
    <v t="r">15</v>
    <v t="r">18</v>
    <v t="r">20</v>
    <v t="r">22</v>
    <v t="r">23</v>
    <v t="r">26</v>
    <v t="r">28</v>
    <v t="r">30</v>
    <v t="r">33</v>
    <v t="r">36</v>
    <v t="r">39</v>
    <v t="r">41</v>
    <v t="r">44</v>
    <v t="r">46</v>
    <v t="r">48</v>
    <v t="r">50</v>
    <v t="r">53</v>
    <v t="r">56</v>
    <v t="r">59</v>
    <v t="r">61</v>
    <v t="r">64</v>
    <v t="r">67</v>
    <v t="r">69</v>
    <v t="r">72</v>
    <v t="r">75</v>
    <v t="r">78</v>
    <v t="r">81</v>
    <v t="r">83</v>
    <v t="r">86</v>
    <v t="r">88</v>
    <v t="r">91</v>
    <v t="r">93</v>
    <v t="r">95</v>
    <v t="r">97</v>
    <v t="r">98</v>
    <v t="r">101</v>
    <v t="r">103</v>
    <v t="r">104</v>
    <v t="r">106</v>
    <v t="r">109</v>
    <v t="r">110</v>
    <v t="r">112</v>
    <v t="r">115</v>
    <v t="r">118</v>
    <v t="r">121</v>
    <v t="r">123</v>
    <v t="r">125</v>
    <v t="r">126</v>
    <v t="r">127</v>
    <v t="r">128</v>
    <v t="r">130</v>
    <v t="r">133</v>
    <v t="r">136</v>
    <v t="r">139</v>
    <v t="r">142</v>
    <v t="r">144</v>
    <v t="r">145</v>
    <v t="r">147</v>
    <v t="r">150</v>
    <v t="r">152</v>
    <v t="r">154</v>
    <v t="r">86</v>
    <v t="r">157</v>
    <v t="r">159</v>
    <v t="r">161</v>
    <v t="r">164</v>
    <v t="r">167</v>
    <v t="r">168</v>
    <v t="r">170</v>
    <v t="r">172</v>
    <v t="r">175</v>
    <v t="r">177</v>
    <v t="r">179</v>
    <v t="r">180</v>
    <v t="r">182</v>
    <v t="r">185</v>
    <v t="r">187</v>
    <v t="r">189</v>
    <v t="r">191</v>
    <v t="r">193</v>
    <v t="r">195</v>
    <v t="r">197</v>
    <v t="r">198</v>
    <v t="r">200</v>
    <v t="r">203</v>
    <v t="r">204</v>
    <v t="r">207</v>
    <v t="r">209</v>
    <v t="r">210</v>
    <v t="r">211</v>
    <v t="r">213</v>
    <v t="r">215</v>
    <v t="r">218</v>
    <v t="r">220</v>
    <v t="r">221</v>
    <v t="r">222</v>
    <v t="r">224</v>
    <v t="r">225</v>
    <v t="r">227</v>
    <v t="r">230</v>
    <v t="r">232</v>
    <v t="r">233</v>
    <v t="r">234</v>
    <v t="r">236</v>
    <v t="r">239</v>
    <v t="r">240</v>
    <v t="r">242</v>
    <v t="r">244</v>
    <v t="r">246</v>
    <v t="r">249</v>
    <v t="r">251</v>
    <v t="r">253</v>
    <v t="r">255</v>
    <v t="r">257</v>
    <v t="r">258</v>
    <v t="r">260</v>
    <v t="r">262</v>
    <v t="r">264</v>
    <v t="r">266</v>
    <v t="r">268</v>
    <v t="r">271</v>
    <v t="r">272</v>
    <v t="r">273</v>
    <v t="r">275</v>
    <v t="r">277</v>
    <v t="r">279</v>
    <v t="r">281</v>
    <v t="r">283</v>
    <v t="r">285</v>
    <v t="r">286</v>
    <v t="r">287</v>
    <v t="r">289</v>
    <v t="r">291</v>
    <v t="r">293</v>
    <v t="r">294</v>
    <v t="r">295</v>
    <v t="r">298</v>
    <v t="r">299</v>
    <v t="r">300</v>
    <v t="r">303</v>
    <v t="r">305</v>
    <v t="r">307</v>
    <v t="r">310</v>
    <v t="r">312</v>
    <v t="r">313</v>
    <v t="r">315</v>
    <v t="r">317</v>
    <v t="r">319</v>
    <v t="r">321</v>
    <v t="r">323</v>
    <v t="r">325</v>
    <v t="r">326</v>
    <v t="r">329</v>
    <v t="r">331</v>
    <v t="r">333</v>
    <v t="r">336</v>
    <v t="r">337</v>
    <v t="r">339</v>
    <v t="r">340</v>
    <v t="r">341</v>
    <v t="r">342</v>
    <v t="r">344</v>
    <v t="r">346</v>
    <v t="r">348</v>
    <v t="r">350</v>
    <v t="r">353</v>
    <v t="r">354</v>
    <v t="r">356</v>
    <v t="r">33</v>
    <v t="r">358</v>
    <v t="r">361</v>
    <v t="r">364</v>
    <v t="r">365</v>
    <v t="r">366</v>
    <v t="r">368</v>
    <v t="r">370</v>
    <v t="r">371</v>
    <v t="r">373</v>
    <v t="r">375</v>
    <v t="r">377</v>
    <v t="r">379</v>
    <v t="r">380</v>
    <v t="r">381</v>
    <v t="r">382</v>
    <v t="r">383</v>
    <v t="r">385</v>
    <v t="r">386</v>
    <v t="r">388</v>
    <v t="r">390</v>
    <v t="r">392</v>
    <v t="r">393</v>
    <v t="r">396</v>
    <v t="r">398</v>
    <v t="r">400</v>
    <v t="r">401</v>
    <v t="r">403</v>
    <v t="r">404</v>
    <v t="r">405</v>
    <v t="r">408</v>
    <v t="r">409</v>
    <v t="r">411</v>
    <v t="r">413</v>
    <v t="r">414</v>
    <v t="r">416</v>
    <v t="r">417</v>
    <v t="r">418</v>
    <v t="r">420</v>
    <v t="r">421</v>
    <v t="r">423</v>
    <v t="r">424</v>
    <v t="r">425</v>
    <v t="r">427</v>
    <v t="r">429</v>
    <v t="r">431</v>
    <v t="r">434</v>
    <v t="r">435</v>
    <v t="r">436</v>
    <v t="r">437</v>
    <v t="r">439</v>
    <v t="r">441</v>
    <v t="r">443</v>
    <v t="r">445</v>
    <v t="r">447</v>
    <v t="r">448</v>
    <v t="r">450</v>
    <v t="r">452</v>
    <v t="r">454</v>
    <v t="r">455</v>
    <v t="r">458</v>
    <v t="r">460</v>
    <v t="r">461</v>
    <v t="r">463</v>
    <v t="r">464</v>
    <v t="r">465</v>
    <v t="r">468</v>
    <v t="r">469</v>
    <v t="r">471</v>
    <v t="r">473</v>
    <v t="r">475</v>
    <v t="r">476</v>
    <v t="r">478</v>
    <v t="r">480</v>
    <v t="r">482</v>
    <v t="r">485</v>
    <v t="r">486</v>
    <v t="r">487</v>
    <v t="r">489</v>
    <v t="r">490</v>
    <v t="r">492</v>
    <v t="r">495</v>
    <v t="r">496</v>
    <v t="r">499</v>
    <v t="r">501</v>
    <v t="r">502</v>
    <v t="r">504</v>
    <v t="r">506</v>
    <v t="r">508</v>
    <v t="r">510</v>
    <v t="r">511</v>
    <v t="r">513</v>
    <v t="r">515</v>
    <v t="r">517</v>
    <v t="r">518</v>
    <v t="r">521</v>
    <v t="r">522</v>
    <v t="r">524</v>
    <v t="r">527</v>
    <v t="r">529</v>
    <v t="r">531</v>
    <v t="r">532</v>
    <v t="r">534</v>
    <v t="r">536</v>
    <v t="r">537</v>
    <v t="r">539</v>
    <v t="r">541</v>
    <v t="r">543</v>
    <v t="r">545</v>
    <v t="r">548</v>
    <v t="r">549</v>
    <v t="r">551</v>
    <v t="r">552</v>
    <v t="r">553</v>
    <v t="r">554</v>
    <v t="r">556</v>
    <v t="r">557</v>
    <v t="r">560</v>
    <v t="r">562</v>
    <v t="r">563</v>
    <v t="r">565</v>
    <v t="r">567</v>
    <v t="r">569</v>
    <v t="r">571</v>
    <v t="r">573</v>
    <v t="r">576</v>
    <v t="r">578</v>
    <v t="r">93</v>
    <v t="r">580</v>
    <v t="r">582</v>
    <v t="r">583</v>
    <v t="r">585</v>
    <v t="r">587</v>
    <v t="r">588</v>
    <v t="r">590</v>
    <v t="r">591</v>
    <v t="r">592</v>
    <v t="r">593</v>
    <v t="r">595</v>
    <v t="r">596</v>
    <v t="r">598</v>
    <v t="r">600</v>
    <v t="r">601</v>
    <v t="r">602</v>
    <v t="r">603</v>
    <v t="r">605</v>
    <v t="r">607</v>
    <v t="r">609</v>
    <v t="r">611</v>
    <v t="r">613</v>
    <v t="r">616</v>
    <v t="r">617</v>
    <v t="r">619</v>
    <v t="r">621</v>
    <v t="r">623</v>
    <v t="r">625</v>
    <v t="r">627</v>
    <v t="r">629</v>
    <v t="r">632</v>
    <v t="r">634</v>
    <v t="r">636</v>
    <v t="r">637</v>
    <v t="r">639</v>
    <v t="r">64</v>
    <v t="r">641</v>
    <v t="r">643</v>
    <v t="r">644</v>
    <v t="r">646</v>
    <v t="r">649</v>
    <v t="r">650</v>
    <v t="r">651</v>
    <v t="r">652</v>
    <v t="r">654</v>
    <v t="r">656</v>
    <v t="r">658</v>
    <v t="r">660</v>
    <v t="r">662</v>
    <v t="r">664</v>
    <v t="r">665</v>
    <v t="r">667</v>
    <v t="r">669</v>
    <v t="r">670</v>
    <v t="r">672</v>
    <v t="r">674</v>
    <v t="r">676</v>
    <v t="r">678</v>
    <v t="r">680</v>
    <v t="r">682</v>
    <v t="r">684</v>
    <v t="r">686</v>
    <v t="r">688</v>
    <v t="r">689</v>
    <v t="r">692</v>
    <v t="r">695</v>
    <v t="r">697</v>
    <v t="r">698</v>
    <v t="r">700</v>
    <v t="r">701</v>
    <v t="r">703</v>
    <v t="r">704</v>
    <v t="r">706</v>
    <v t="r">708</v>
    <v t="r">710</v>
    <v t="r">712</v>
    <v t="r">714</v>
    <v t="r">716</v>
    <v t="r">717</v>
    <v t="r">719</v>
    <v t="r">720</v>
    <v t="r">721</v>
    <v t="r">722</v>
    <v t="r">724</v>
    <v t="r">726</v>
    <v t="r">727</v>
    <v t="r">728</v>
    <v t="r">729</v>
    <v t="r">730</v>
    <v t="r">732</v>
    <v t="r">734</v>
    <v t="r">736</v>
    <v t="r">738</v>
    <v t="r">740</v>
    <v t="r">742</v>
    <v t="r">743</v>
    <v t="r">745</v>
    <v t="r">746</v>
    <v t="r">747</v>
    <v t="r">749</v>
    <v t="r">751</v>
    <v t="r">753</v>
    <v t="r">755</v>
    <v t="r">757</v>
    <v t="r">759</v>
    <v t="r">760</v>
    <v t="r">762</v>
    <v t="r">763</v>
    <v t="r">764</v>
    <v t="r">765</v>
    <v t="r">768</v>
    <v t="r">770</v>
    <v t="r">772</v>
    <v t="r">773</v>
    <v t="r">774</v>
    <v t="r">776</v>
    <v t="r">777</v>
    <v t="r">778</v>
    <v t="r">780</v>
    <v t="r">782</v>
    <v t="r">785</v>
    <v t="r">787</v>
    <v t="r">789</v>
    <v t="r">790</v>
    <v t="r">791</v>
    <v t="r">792</v>
    <v t="r">794</v>
    <v t="r">796</v>
    <v t="r">797</v>
    <v t="r">798</v>
    <v t="r">799</v>
    <v t="r">801</v>
    <v t="r">803</v>
    <v t="r">805</v>
    <v t="r">807</v>
    <v t="r">810</v>
    <v t="r">812</v>
    <v t="r">813</v>
    <v t="r">814</v>
    <v t="r">815</v>
    <v t="r">817</v>
    <v t="r">818</v>
    <v t="r">820</v>
    <v t="r">821</v>
    <v t="r">822</v>
    <v t="r">824</v>
    <v t="r">827</v>
    <v t="r">829</v>
    <v t="r">831</v>
    <v t="r">833</v>
    <v t="r">835</v>
    <v t="r">837</v>
    <v t="r">839</v>
    <v t="r">841</v>
    <v t="r">842</v>
    <v t="r">403</v>
    <v t="r">844</v>
    <v t="r">846</v>
    <v t="r">848</v>
    <v t="r">849</v>
    <v t="r">851</v>
    <v t="r">854</v>
    <v t="r">856</v>
    <v t="r">684</v>
    <v t="r">858</v>
    <v t="r">860</v>
    <v t="r">698</v>
    <v t="r">862</v>
    <v t="r">864</v>
    <v t="r">866</v>
    <v t="r">867</v>
    <v t="r">868</v>
    <v t="r">870</v>
    <v t="r">872</v>
    <v t="r">875</v>
    <v t="r">876</v>
    <v t="r">878</v>
    <v t="r">881</v>
    <v t="r">883</v>
    <v t="r">884</v>
    <v t="r">886</v>
    <v t="r">888</v>
    <v t="r">890</v>
    <v t="r">892</v>
    <v t="r">893</v>
    <v t="r">894</v>
    <v t="r">896</v>
    <v t="r">898</v>
    <v t="r">900</v>
    <v t="r">902</v>
    <v t="r">903</v>
    <v t="r">902</v>
    <v t="r">905</v>
    <v t="r">906</v>
    <v t="r">827</v>
    <v t="r">822</v>
    <v t="r">824</v>
    <v t="r">909</v>
    <v t="i">2</v>
  </a>
  <a r="501">
    <v t="r">2</v>
    <v t="r">4</v>
    <v t="r">7</v>
    <v t="r">10</v>
    <v t="r">12</v>
    <v t="r">4</v>
    <v t="r">16</v>
    <v t="r">19</v>
    <v t="r">19</v>
    <v t="r">12</v>
    <v t="r">24</v>
    <v t="r">27</v>
    <v t="r">29</v>
    <v t="r">31</v>
    <v t="r">34</v>
    <v t="r">37</v>
    <v t="r">40</v>
    <v t="r">42</v>
    <v t="r">45</v>
    <v t="r">47</v>
    <v t="r">49</v>
    <v t="r">51</v>
    <v t="r">54</v>
    <v t="r">57</v>
    <v t="r">60</v>
    <v t="r">62</v>
    <v t="r">65</v>
    <v t="r">68</v>
    <v t="r">70</v>
    <v t="r">73</v>
    <v t="r">76</v>
    <v t="r">79</v>
    <v t="r">82</v>
    <v t="r">84</v>
    <v t="r">87</v>
    <v t="r">89</v>
    <v t="r">92</v>
    <v t="r">94</v>
    <v t="r">92</v>
    <v t="r">34</v>
    <v t="r">99</v>
    <v t="r">57</v>
    <v t="r">24</v>
    <v t="r">105</v>
    <v t="r">107</v>
    <v t="r">4</v>
    <v t="r">108</v>
    <v t="r">113</v>
    <v t="r">116</v>
    <v t="r">119</v>
    <v t="r">122</v>
    <v t="r">124</v>
    <v t="r">12</v>
    <v t="r">122</v>
    <v t="r">76</v>
    <v t="r">129</v>
    <v t="r">131</v>
    <v t="r">134</v>
    <v t="r">137</v>
    <v t="r">140</v>
    <v t="r">143</v>
    <v t="r">45</v>
    <v t="r">116</v>
    <v t="r">148</v>
    <v t="r">151</v>
    <v t="r">153</v>
    <v t="r">155</v>
    <v t="r">156</v>
    <v t="r">158</v>
    <v t="r">160</v>
    <v t="r">162</v>
    <v t="r">165</v>
    <v t="r">47</v>
    <v t="r">162</v>
    <v t="r">47</v>
    <v t="r">173</v>
    <v t="r">176</v>
    <v t="r">178</v>
    <v t="r">160</v>
    <v t="r">181</v>
    <v t="r">183</v>
    <v t="r">186</v>
    <v t="r">188</v>
    <v t="r">190</v>
    <v t="r">192</v>
    <v t="r">194</v>
    <v t="r">196</v>
    <v t="r">51</v>
    <v t="r">199</v>
    <v t="r">201</v>
    <v t="r">57</v>
    <v t="r">205</v>
    <v t="r">208</v>
    <v t="r">51</v>
    <v t="r">116</v>
    <v t="r">212</v>
    <v t="r">214</v>
    <v t="r">216</v>
    <v t="r">219</v>
    <v t="r">205</v>
    <v t="r">160</v>
    <v t="r">223</v>
    <v t="r">131</v>
    <v t="r">226</v>
    <v t="r">228</v>
    <v t="r">231</v>
    <v t="r">122</v>
    <v t="r">27</v>
    <v t="r">235</v>
    <v t="r">237</v>
    <v t="r">214</v>
    <v t="r">131</v>
    <v t="r">243</v>
    <v t="r">188</v>
    <v t="r">247</v>
    <v t="r">250</v>
    <v t="r">252</v>
    <v t="r">254</v>
    <v t="r">256</v>
    <v t="r">254</v>
    <v t="r">259</v>
    <v t="r">31</v>
    <v t="r">263</v>
    <v t="r">265</v>
    <v t="r">267</v>
    <v t="r">269</v>
    <v t="r">27</v>
    <v t="r">214</v>
    <v t="r">274</v>
    <v t="r">276</v>
    <v t="r">278</v>
    <v t="r">280</v>
    <v t="r">282</v>
    <v t="r">54</v>
    <v t="r">237</v>
    <v t="r">34</v>
    <v t="r">288</v>
    <v t="r">290</v>
    <v t="r">292</v>
    <v t="r">254</v>
    <v t="r">162</v>
    <v t="r">296</v>
    <v t="r">256</v>
    <v t="r">92</v>
    <v t="r">301</v>
    <v t="r">304</v>
    <v t="r">306</v>
    <v t="r">308</v>
    <v t="r">311</v>
    <v t="r">92</v>
    <v t="r">314</v>
    <v t="r">316</v>
    <v t="r">318</v>
    <v t="r">320</v>
    <v t="r">322</v>
    <v t="r">131</v>
    <v t="r">259</v>
    <v t="r">327</v>
    <v t="r">290</v>
    <v t="r">332</v>
    <v t="r">334</v>
    <v t="r">137</v>
    <v t="r">338</v>
    <v t="r">89</v>
    <v t="r">256</v>
    <v t="r">183</v>
    <v t="r">131</v>
    <v t="r">282</v>
    <v t="r">243</v>
    <v t="r">349</v>
    <v t="r">351</v>
    <v t="r">311</v>
    <v t="r">355</v>
    <v t="r">357</v>
    <v t="r">212</v>
    <v t="r">359</v>
    <v t="r">362</v>
    <v t="r">334</v>
    <v t="r">226</v>
    <v t="r">367</v>
    <v t="r">369</v>
    <v t="r">176</v>
    <v t="r">372</v>
    <v t="r">374</v>
    <v t="r">376</v>
    <v t="r">378</v>
    <v t="r">265</v>
    <v t="r">311</v>
    <v t="r">278</v>
    <v t="r">372</v>
    <v t="r">384</v>
    <v t="r">372</v>
    <v t="r">308</v>
    <v t="r">73</v>
    <v t="r">391</v>
    <v t="r">355</v>
    <v t="r">394</v>
    <v t="r">397</v>
    <v t="r">399</v>
    <v t="r">160</v>
    <v t="r">402</v>
    <v t="r">27</v>
    <v t="r">151</v>
    <v t="r">406</v>
    <v t="r">376</v>
    <v t="r">201</v>
    <v t="r">412</v>
    <v t="r">351</v>
    <v t="r">415</v>
    <v t="r">212</v>
    <v t="r">27</v>
    <v t="r">419</v>
    <v t="r">162</v>
    <v t="r">422</v>
    <v t="r">378</v>
    <v t="r">27</v>
    <v t="r">426</v>
    <v t="r">428</v>
    <v t="r">60</v>
    <v t="r">432</v>
    <v t="r">254</v>
    <v t="r">143</v>
    <v t="r">374</v>
    <v t="r">438</v>
    <v t="r">440</v>
    <v t="r">442</v>
    <v t="r">444</v>
    <v t="r">446</v>
    <v t="r">399</v>
    <v t="r">449</v>
    <v t="r">451</v>
    <v t="r">453</v>
    <v t="r">143</v>
    <v t="r">456</v>
    <v t="r">327</v>
    <v t="r">137</v>
    <v t="r">462</v>
    <v t="r">334</v>
    <v t="r">357</v>
    <v t="r">466</v>
    <v t="r">369</v>
    <v t="r">444</v>
    <v t="r">472</v>
    <v t="r">474</v>
    <v t="r">160</v>
    <v t="r">477</v>
    <v t="r">479</v>
    <v t="r">481</v>
    <v t="r">483</v>
    <v t="r">160</v>
    <v t="r">73</v>
    <v t="r">488</v>
    <v t="r">449</v>
    <v t="r">491</v>
    <v t="r">493</v>
    <v t="r">446</v>
    <v t="r">497</v>
    <v t="r">500</v>
    <v t="r">369</v>
    <v t="r">503</v>
    <v t="r">505</v>
    <v t="r">507</v>
    <v t="r">509</v>
    <v t="r">282</v>
    <v t="r">512</v>
    <v t="r">514</v>
    <v t="r">516</v>
    <v t="r">176</v>
    <v t="r">519</v>
    <v t="r">453</v>
    <v t="r">523</v>
    <v t="r">525</v>
    <v t="r">528</v>
    <v t="r">530</v>
    <v t="r">394</v>
    <v t="r">533</v>
    <v t="r">535</v>
    <v t="r">462</v>
    <v t="r">538</v>
    <v t="r">540</v>
    <v t="r">542</v>
    <v t="r">544</v>
    <v t="r">546</v>
    <v t="r">488</v>
    <v t="r">550</v>
    <v t="r">451</v>
    <v t="r">205</v>
    <v t="r">472</v>
    <v t="r">505</v>
    <v t="r">231</v>
    <v t="r">558</v>
    <v t="r">561</v>
    <v t="r">143</v>
    <v t="r">564</v>
    <v t="r">334</v>
    <v t="r">568</v>
    <v t="r">570</v>
    <v t="r">572</v>
    <v t="r">574</v>
    <v t="r">577</v>
    <v t="r">579</v>
    <v t="r">579</v>
    <v t="r">581</v>
    <v t="r">491</v>
    <v t="r">584</v>
    <v t="r">586</v>
    <v t="r">415</v>
    <v t="r">589</v>
    <v t="r">231</v>
    <v t="r">586</v>
    <v t="r">422</v>
    <v t="r">594</v>
    <v t="r">503</v>
    <v t="r">597</v>
    <v t="r">599</v>
    <v t="r">318</v>
    <v t="r">282</v>
    <v t="r">572</v>
    <v t="r">604</v>
    <v t="r">606</v>
    <v t="r">608</v>
    <v t="r">610</v>
    <v t="r">612</v>
    <v t="r">614</v>
    <v t="r">558</v>
    <v t="r">618</v>
    <v t="r">530</v>
    <v t="r">622</v>
    <v t="r">624</v>
    <v t="r">626</v>
    <v t="r">628</v>
    <v t="r">630</v>
    <v t="r">633</v>
    <v t="r">635</v>
    <v t="r">519</v>
    <v t="r">503</v>
    <v t="r">488</v>
    <v t="r">640</v>
    <v t="r">642</v>
    <v t="r">444</v>
    <v t="r">645</v>
    <v t="r">647</v>
    <v t="r">558</v>
    <v t="r">516</v>
    <v t="r">604</v>
    <v t="r">653</v>
    <v t="r">655</v>
    <v t="r">657</v>
    <v t="r">659</v>
    <v t="r">661</v>
    <v t="r">663</v>
    <v t="r">505</v>
    <v t="r">666</v>
    <v t="r">668</v>
    <v t="r">663</v>
    <v t="r">671</v>
    <v t="r">671</v>
    <v t="r">675</v>
    <v t="r">677</v>
    <v t="r">679</v>
    <v t="r">681</v>
    <v t="r">444</v>
    <v t="r">685</v>
    <v t="r">586</v>
    <v t="r">263</v>
    <v t="r">690</v>
    <v t="r">693</v>
    <v t="r">696</v>
    <v t="r">519</v>
    <v t="r">699</v>
    <v t="r">630</v>
    <v t="r">702</v>
    <v t="r">519</v>
    <v t="r">705</v>
    <v t="r">707</v>
    <v t="r">709</v>
    <v t="r">711</v>
    <v t="r">713</v>
    <v t="r">715</v>
    <v t="r">491</v>
    <v t="r">718</v>
    <v t="r">711</v>
    <v t="r">422</v>
    <v t="r">622</v>
    <v t="r">723</v>
    <v t="r">725</v>
    <v t="r">540</v>
    <v t="r">606</v>
    <v t="r">568</v>
    <v t="r">655</v>
    <v t="r">731</v>
    <v t="r">733</v>
    <v t="r">735</v>
    <v t="r">737</v>
    <v t="r">739</v>
    <v t="r">741</v>
    <v t="r">699</v>
    <v t="r">685</v>
    <v t="r">558</v>
    <v t="r">561</v>
    <v t="r">748</v>
    <v t="r">750</v>
    <v t="r">752</v>
    <v t="r">754</v>
    <v t="r">756</v>
    <v t="r">758</v>
    <v t="r">444</v>
    <v t="r">761</v>
    <v t="r">474</v>
    <v t="r">472</v>
    <v t="r">488</v>
    <v t="r">766</v>
    <v t="r">769</v>
    <v t="r">752</v>
    <v t="r">608</v>
    <v t="r">628</v>
    <v t="r">775</v>
    <v t="r">516</v>
    <v t="r">663</v>
    <v t="r">525</v>
    <v t="r">781</v>
    <v t="r">783</v>
    <v t="r">786</v>
    <v t="r">788</v>
    <v t="r">663</v>
    <v t="r">707</v>
    <v t="r">584</v>
    <v t="r">793</v>
    <v t="r">628</v>
    <v t="r">497</v>
    <v t="r">699</v>
    <v t="r">503</v>
    <v t="r">800</v>
    <v t="r">802</v>
    <v t="r">804</v>
    <v t="r">806</v>
    <v t="r">808</v>
    <v t="r">811</v>
    <v t="r">449</v>
    <v t="r">739</v>
    <v t="r">679</v>
    <v t="r">816</v>
    <v t="r">677</v>
    <v t="r">819</v>
    <v t="r">594</v>
    <v t="r">685</v>
    <v t="r">823</v>
    <v t="r">825</v>
    <v t="r">828</v>
    <v t="r">830</v>
    <v t="r">832</v>
    <v t="r">834</v>
    <v t="r">836</v>
    <v t="r">838</v>
    <v t="r">840</v>
    <v t="r">838</v>
    <v t="r">783</v>
    <v t="r">843</v>
    <v t="r">845</v>
    <v t="r">474</v>
    <v t="r">761</v>
    <v t="r">608</v>
    <v t="r">852</v>
    <v t="r">804</v>
    <v t="r">597</v>
    <v t="r">857</v>
    <v t="r">859</v>
    <v t="r">861</v>
    <v t="r">816</v>
    <v t="r">863</v>
    <v t="r">865</v>
    <v t="r">655</v>
    <v t="r">752</v>
    <v t="r">869</v>
    <v t="r">663</v>
    <v t="r">873</v>
    <v t="r">564</v>
    <v t="r">877</v>
    <v t="r">879</v>
    <v t="r">882</v>
    <v t="r">834</v>
    <v t="r">885</v>
    <v t="r">887</v>
    <v t="r">889</v>
    <v t="r">891</v>
    <v t="r">481</v>
    <v t="r">865</v>
    <v t="r">895</v>
    <v t="r">897</v>
    <v t="r">899</v>
    <v t="r">901</v>
    <v t="r">828</v>
    <v t="r">581</v>
    <v t="r">904</v>
    <v t="r">594</v>
    <v t="r">904</v>
    <v t="r">907</v>
    <v t="r">908</v>
    <v t="r">830</v>
    <v t="r">816</v>
    <v t="i">2</v>
  </a>
</arrayData>
</file>

<file path=xl/richData/rdrichvalue.xml><?xml version="1.0" encoding="utf-8"?>
<rvData xmlns="http://schemas.microsoft.com/office/spreadsheetml/2017/richdata" count="914">
  <rv s="0">
    <fb>44287</fb>
    <v>0</v>
  </rv>
  <rv s="0">
    <fb>0.7492361111111111</fb>
    <v>1</v>
  </rv>
  <rv s="0">
    <fb>44319</fb>
    <v>0</v>
  </rv>
  <rv s="0">
    <fb>0.69997685185185188</fb>
    <v>1</v>
  </rv>
  <rv s="0">
    <fb>44380</fb>
    <v>0</v>
  </rv>
  <rv s="0">
    <fb>44289</fb>
    <v>0</v>
  </rv>
  <rv s="0">
    <fb>0.69204861111111116</fb>
    <v>1</v>
  </rv>
  <rv s="0">
    <fb>44315</fb>
    <v>0</v>
  </rv>
  <rv s="0">
    <fb>44290</fb>
    <v>0</v>
  </rv>
  <rv s="0">
    <fb>0.80307870370370371</fb>
    <v>1</v>
  </rv>
  <rv s="0">
    <fb>44377</fb>
    <v>0</v>
  </rv>
  <rv s="0">
    <fb>0.45634259259259258</fb>
    <v>1</v>
  </rv>
  <rv s="0">
    <fb>44334</fb>
    <v>0</v>
  </rv>
  <rv s="0">
    <fb>44291</fb>
    <v>0</v>
  </rv>
  <rv s="0">
    <fb>0.58012731481481483</fb>
    <v>1</v>
  </rv>
  <rv s="0">
    <fb>0.48587962962962961</fb>
    <v>1</v>
  </rv>
  <rv s="0">
    <fb>44416</fb>
    <v>0</v>
  </rv>
  <rv s="0">
    <fb>44292</fb>
    <v>0</v>
  </rv>
  <rv s="0">
    <fb>0.69504629629629633</fb>
    <v>1</v>
  </rv>
  <rv s="0">
    <fb>44294</fb>
    <v>0</v>
  </rv>
  <rv s="0">
    <fb>0.46481481481481479</fb>
    <v>1</v>
  </rv>
  <rv s="0">
    <fb>44293</fb>
    <v>0</v>
  </rv>
  <rv s="0">
    <fb>0.39769675925925924</fb>
    <v>1</v>
  </rv>
  <rv s="0">
    <fb>0.63172453703703701</fb>
    <v>1</v>
  </rv>
  <rv s="0">
    <fb>44340</fb>
    <v>0</v>
  </rv>
  <rv s="0">
    <fb>44296</fb>
    <v>0</v>
  </rv>
  <rv s="0">
    <fb>0.49555555555555558</fb>
    <v>1</v>
  </rv>
  <rv s="0">
    <fb>44455</fb>
    <v>0</v>
  </rv>
  <rv s="0">
    <fb>0.70937499999999998</fb>
    <v>1</v>
  </rv>
  <rv s="0">
    <fb>44366</fb>
    <v>0</v>
  </rv>
  <rv s="0">
    <fb>0.67815972222222221</fb>
    <v>1</v>
  </rv>
  <rv s="0">
    <fb>44400</fb>
    <v>0</v>
  </rv>
  <rv s="0">
    <fb>44297</fb>
    <v>0</v>
  </rv>
  <rv s="0">
    <fb>0.71359953703703705</fb>
    <v>1</v>
  </rv>
  <rv s="0">
    <fb>44392</fb>
    <v>0</v>
  </rv>
  <rv s="0">
    <fb>44299</fb>
    <v>0</v>
  </rv>
  <rv s="0">
    <fb>0.68237268518518523</fb>
    <v>1</v>
  </rv>
  <rv s="0">
    <fb>44326</fb>
    <v>0</v>
  </rv>
  <rv s="0">
    <fb>44301</fb>
    <v>0</v>
  </rv>
  <rv s="0">
    <fb>0.63231481481481477</fb>
    <v>1</v>
  </rv>
  <rv s="0">
    <fb>44418</fb>
    <v>0</v>
  </rv>
  <rv s="0">
    <fb>0.59447916666666667</fb>
    <v>1</v>
  </rv>
  <rv s="0">
    <fb>44364</fb>
    <v>0</v>
  </rv>
  <rv s="0">
    <fb>44303</fb>
    <v>0</v>
  </rv>
  <rv s="0">
    <fb>0.56953703703703706</fb>
    <v>1</v>
  </rv>
  <rv s="0">
    <fb>44435</fb>
    <v>0</v>
  </rv>
  <rv s="0">
    <fb>0.68979166666666669</fb>
    <v>1</v>
  </rv>
  <rv s="0">
    <fb>44362</fb>
    <v>0</v>
  </rv>
  <rv s="0">
    <fb>0.46572916666666669</fb>
    <v>1</v>
  </rv>
  <rv s="0">
    <fb>44413</fb>
    <v>0</v>
  </rv>
  <rv s="0">
    <fb>0.49395833333333333</fb>
    <v>1</v>
  </rv>
  <rv s="0">
    <fb>44432</fb>
    <v>0</v>
  </rv>
  <rv s="0">
    <fb>44304</fb>
    <v>0</v>
  </rv>
  <rv s="0">
    <fb>0.71195601851851853</fb>
    <v>1</v>
  </rv>
  <rv s="0">
    <fb>44395</fb>
    <v>0</v>
  </rv>
  <rv s="0">
    <fb>44305</fb>
    <v>0</v>
  </rv>
  <rv s="0">
    <fb>0.80120370370370375</fb>
    <v>1</v>
  </rv>
  <rv s="0">
    <fb>44476</fb>
    <v>0</v>
  </rv>
  <rv s="0">
    <fb>44306</fb>
    <v>0</v>
  </rv>
  <rv s="0">
    <fb>0.46295138888888887</fb>
    <v>1</v>
  </rv>
  <rv s="0">
    <fb>44475</fb>
    <v>0</v>
  </rv>
  <rv s="0">
    <fb>0.52686342592592594</fb>
    <v>1</v>
  </rv>
  <rv s="0">
    <fb>44386</fb>
    <v>0</v>
  </rv>
  <rv s="0">
    <fb>44307</fb>
    <v>0</v>
  </rv>
  <rv s="0">
    <fb>0.67241898148148149</fb>
    <v>1</v>
  </rv>
  <rv s="0">
    <fb>44433</fb>
    <v>0</v>
  </rv>
  <rv s="0">
    <fb>44308</fb>
    <v>0</v>
  </rv>
  <rv s="0">
    <fb>0.48603009259259261</fb>
    <v>1</v>
  </rv>
  <rv s="0">
    <fb>44448</fb>
    <v>0</v>
  </rv>
  <rv s="0">
    <fb>0.45510416666666664</fb>
    <v>1</v>
  </rv>
  <rv s="0">
    <fb>44353</fb>
    <v>0</v>
  </rv>
  <rv s="0">
    <fb>44309</fb>
    <v>0</v>
  </rv>
  <rv s="0">
    <fb>0.77738425925925925</fb>
    <v>1</v>
  </rv>
  <rv s="0">
    <fb>44502</fb>
    <v>0</v>
  </rv>
  <rv s="0">
    <fb>44310</fb>
    <v>0</v>
  </rv>
  <rv s="0">
    <fb>0.4403009259259259</fb>
    <v>1</v>
  </rv>
  <rv s="0">
    <fb>44333</fb>
    <v>0</v>
  </rv>
  <rv s="0">
    <fb>44311</fb>
    <v>0</v>
  </rv>
  <rv s="0">
    <fb>0.71120370370370367</fb>
    <v>1</v>
  </rv>
  <rv s="0">
    <fb>44480</fb>
    <v>0</v>
  </rv>
  <rv s="0">
    <fb>44312</fb>
    <v>0</v>
  </rv>
  <rv s="0">
    <fb>0.43504629629629632</fb>
    <v>1</v>
  </rv>
  <rv s="0">
    <fb>44387</fb>
    <v>0</v>
  </rv>
  <rv s="0">
    <fb>0.56130787037037033</fb>
    <v>1</v>
  </rv>
  <rv s="0">
    <fb>44344</fb>
    <v>0</v>
  </rv>
  <rv s="0">
    <fb>44317</fb>
    <v>0</v>
  </rv>
  <rv s="0">
    <fb>0.6956134259259259</fb>
    <v>1</v>
  </rv>
  <rv s="0">
    <fb>44444</fb>
    <v>0</v>
  </rv>
  <rv s="0">
    <fb>0.55061342592592588</fb>
    <v>1</v>
  </rv>
  <rv s="0">
    <fb>44470</fb>
    <v>0</v>
  </rv>
  <rv s="0">
    <fb>44318</fb>
    <v>0</v>
  </rv>
  <rv s="0">
    <fb>0.73902777777777773</fb>
    <v>1</v>
  </rv>
  <rv s="0">
    <fb>44506</fb>
    <v>0</v>
  </rv>
  <rv s="0">
    <fb>0.48715277777777777</fb>
    <v>1</v>
  </rv>
  <rv s="0">
    <fb>44357</fb>
    <v>0</v>
  </rv>
  <rv s="0">
    <fb>0.70156249999999998</fb>
    <v>1</v>
  </rv>
  <rv s="0">
    <fb>44321</fb>
    <v>0</v>
  </rv>
  <rv s="0">
    <fb>0.46098379629629632</fb>
    <v>1</v>
  </rv>
  <rv s="0">
    <fb>0.72296296296296292</fb>
    <v>1</v>
  </rv>
  <rv s="0">
    <fb>44342</fb>
    <v>0</v>
  </rv>
  <rv s="0">
    <fb>44324</fb>
    <v>0</v>
  </rv>
  <rv s="0">
    <fb>0.58770833333333339</fb>
    <v>1</v>
  </rv>
  <rv s="0">
    <fb>44325</fb>
    <v>0</v>
  </rv>
  <rv s="0">
    <fb>0.39281250000000001</fb>
    <v>1</v>
  </rv>
  <rv s="0">
    <fb>0.57207175925925924</fb>
    <v>1</v>
  </rv>
  <rv s="0">
    <fb>44359</fb>
    <v>0</v>
  </rv>
  <rv s="0">
    <fb>0.77</fb>
    <v>1</v>
  </rv>
  <rv s="0">
    <fb>44428</fb>
    <v>0</v>
  </rv>
  <rv s="0">
    <fb>44327</fb>
    <v>0</v>
  </rv>
  <rv s="0">
    <fb>0.65229166666666671</fb>
    <v>1</v>
  </rv>
  <rv s="0">
    <fb>0.66787037037037034</fb>
    <v>1</v>
  </rv>
  <rv s="0">
    <fb>44328</fb>
    <v>0</v>
  </rv>
  <rv s="0">
    <fb>0.52612268518518523</fb>
    <v>1</v>
  </rv>
  <rv s="0">
    <fb>44469</fb>
    <v>0</v>
  </rv>
  <rv s="0">
    <fb>44329</fb>
    <v>0</v>
  </rv>
  <rv s="0">
    <fb>0.44025462962962963</fb>
    <v>1</v>
  </rv>
  <rv s="0">
    <fb>44421</fb>
    <v>0</v>
  </rv>
  <rv s="0">
    <fb>44331</fb>
    <v>0</v>
  </rv>
  <rv s="0">
    <fb>0.56988425925925923</fb>
    <v>1</v>
  </rv>
  <rv s="0">
    <fb>44356</fb>
    <v>0</v>
  </rv>
  <rv s="0">
    <fb>44332</fb>
    <v>0</v>
  </rv>
  <rv s="0">
    <fb>0.51009259259259254</fb>
    <v>1</v>
  </rv>
  <rv s="0">
    <fb>44489</fb>
    <v>0</v>
  </rv>
  <rv s="0">
    <fb>0.73244212962962962</fb>
    <v>1</v>
  </rv>
  <rv s="0">
    <fb>44361</fb>
    <v>0</v>
  </rv>
  <rv s="0">
    <fb>0.68267361111111113</fb>
    <v>1</v>
  </rv>
  <rv s="0">
    <fb>0.75114583333333329</fb>
    <v>1</v>
  </rv>
  <rv s="0">
    <fb>0.80016203703703703</fb>
    <v>1</v>
  </rv>
  <rv s="0">
    <fb>0.43239583333333331</fb>
    <v>1</v>
  </rv>
  <rv s="0">
    <fb>44490</fb>
    <v>0</v>
  </rv>
  <rv s="0">
    <fb>0.55203703703703699</fb>
    <v>1</v>
  </rv>
  <rv s="0">
    <fb>44460</fb>
    <v>0</v>
  </rv>
  <rv s="0">
    <fb>44335</fb>
    <v>0</v>
  </rv>
  <rv s="0">
    <fb>0.47605324074074074</fb>
    <v>1</v>
  </rv>
  <rv s="0">
    <fb>44383</fb>
    <v>0</v>
  </rv>
  <rv s="0">
    <fb>44336</fb>
    <v>0</v>
  </rv>
  <rv s="0">
    <fb>0.74107638888888894</fb>
    <v>1</v>
  </rv>
  <rv s="0">
    <fb>44486</fb>
    <v>0</v>
  </rv>
  <rv s="0">
    <fb>44338</fb>
    <v>0</v>
  </rv>
  <rv s="0">
    <fb>0.45476851851851852</fb>
    <v>1</v>
  </rv>
  <rv s="0">
    <fb>44488</fb>
    <v>0</v>
  </rv>
  <rv s="0">
    <fb>44339</fb>
    <v>0</v>
  </rv>
  <rv s="0">
    <fb>0.69555555555555559</fb>
    <v>1</v>
  </rv>
  <rv s="0">
    <fb>44539</fb>
    <v>0</v>
  </rv>
  <rv s="0">
    <fb>0.7415856481481482</fb>
    <v>1</v>
  </rv>
  <rv s="0">
    <fb>0.57306712962962958</fb>
    <v>1</v>
  </rv>
  <rv s="0">
    <fb>44341</fb>
    <v>0</v>
  </rv>
  <rv s="0">
    <fb>0.5577199074074074</fb>
    <v>1</v>
  </rv>
  <rv s="0">
    <fb>44375</fb>
    <v>0</v>
  </rv>
  <rv s="0">
    <fb>44343</fb>
    <v>0</v>
  </rv>
  <rv s="0">
    <fb>0.7480324074074074</fb>
    <v>1</v>
  </rv>
  <rv s="0">
    <fb>44527</fb>
    <v>0</v>
  </rv>
  <rv s="0">
    <fb>0.39596064814814813</fb>
    <v>1</v>
  </rv>
  <rv s="0">
    <fb>44458</fb>
    <v>0</v>
  </rv>
  <rv s="0">
    <fb>0.4778472222222222</fb>
    <v>1</v>
  </rv>
  <rv s="0">
    <fb>44389</fb>
    <v>0</v>
  </rv>
  <rv s="0">
    <fb>44420</fb>
    <v>0</v>
  </rv>
  <rv s="0">
    <fb>0.7416666666666667</fb>
    <v>1</v>
  </rv>
  <rv s="0">
    <fb>44355</fb>
    <v>0</v>
  </rv>
  <rv s="0">
    <fb>0.67650462962962965</fb>
    <v>1</v>
  </rv>
  <rv s="0">
    <fb>44510</fb>
    <v>0</v>
  </rv>
  <rv s="0">
    <fb>0.59368055555555554</fb>
    <v>1</v>
  </rv>
  <rv s="0">
    <fb>44533</fb>
    <v>0</v>
  </rv>
  <rv s="0">
    <fb>44346</fb>
    <v>0</v>
  </rv>
  <rv s="0">
    <fb>0.43385416666666665</fb>
    <v>1</v>
  </rv>
  <rv s="0">
    <fb>44513</fb>
    <v>0</v>
  </rv>
  <rv s="0">
    <fb>44347</fb>
    <v>0</v>
  </rv>
  <rv s="0">
    <fb>0.77060185185185182</fb>
    <v>1</v>
  </rv>
  <rv s="0">
    <fb>0.51662037037037034</fb>
    <v>1</v>
  </rv>
  <rv s="0">
    <fb>44348</fb>
    <v>0</v>
  </rv>
  <rv s="0">
    <fb>0.70148148148148148</fb>
    <v>1</v>
  </rv>
  <rv s="0">
    <fb>44349</fb>
    <v>0</v>
  </rv>
  <rv s="0">
    <fb>0.5323148148148148</fb>
    <v>1</v>
  </rv>
  <rv s="0">
    <fb>44394</fb>
    <v>0</v>
  </rv>
  <rv s="0">
    <fb>44351</fb>
    <v>0</v>
  </rv>
  <rv s="0">
    <fb>0.63693287037037039</fb>
    <v>1</v>
  </rv>
  <rv s="0">
    <fb>44540</fb>
    <v>0</v>
  </rv>
  <rv s="0">
    <fb>0.68517361111111108</fb>
    <v>1</v>
  </rv>
  <rv s="0">
    <fb>44485</fb>
    <v>0</v>
  </rv>
  <rv s="0">
    <fb>0.77648148148148144</fb>
    <v>1</v>
  </rv>
  <rv s="0">
    <fb>0.81293981481481481</fb>
    <v>1</v>
  </rv>
  <rv s="0">
    <fb>44504</fb>
    <v>0</v>
  </rv>
  <rv s="0">
    <fb>0.51162037037037034</fb>
    <v>1</v>
  </rv>
  <rv s="0">
    <fb>44446</fb>
    <v>0</v>
  </rv>
  <rv s="0">
    <fb>44354</fb>
    <v>0</v>
  </rv>
  <rv s="0">
    <fb>0.65087962962962964</fb>
    <v>1</v>
  </rv>
  <rv s="0">
    <fb>44477</fb>
    <v>0</v>
  </rv>
  <rv s="0">
    <fb>0.68692129629629628</fb>
    <v>1</v>
  </rv>
  <rv s="0">
    <fb>44499</fb>
    <v>0</v>
  </rv>
  <rv s="0">
    <fb>0.57013888888888886</fb>
    <v>1</v>
  </rv>
  <rv s="0">
    <fb>44374</fb>
    <v>0</v>
  </rv>
  <rv s="0">
    <fb>0.39428240740740739</fb>
    <v>1</v>
  </rv>
  <rv s="0">
    <fb>44481</fb>
    <v>0</v>
  </rv>
  <rv s="0">
    <fb>0.57621527777777781</fb>
    <v>1</v>
  </rv>
  <rv s="0">
    <fb>44463</fb>
    <v>0</v>
  </rv>
  <rv s="0">
    <fb>0.68619212962962961</fb>
    <v>1</v>
  </rv>
  <rv s="0">
    <fb>44548</fb>
    <v>0</v>
  </rv>
  <rv s="0">
    <fb>0.57351851851851854</fb>
    <v>1</v>
  </rv>
  <rv s="0">
    <fb>0.7247569444444445</fb>
    <v>1</v>
  </rv>
  <rv s="0">
    <fb>44437</fb>
    <v>0</v>
  </rv>
  <rv s="0">
    <fb>0.7736574074074074</fb>
    <v>1</v>
  </rv>
  <rv s="0">
    <fb>44467</fb>
    <v>0</v>
  </rv>
  <rv s="0">
    <fb>44360</fb>
    <v>0</v>
  </rv>
  <rv s="0">
    <fb>0.7993865740740741</fb>
    <v>1</v>
  </rv>
  <rv s="0">
    <fb>0.53450231481481481</fb>
    <v>1</v>
  </rv>
  <rv s="0">
    <fb>44524</fb>
    <v>0</v>
  </rv>
  <rv s="0">
    <fb>44363</fb>
    <v>0</v>
  </rv>
  <rv s="0">
    <fb>0.70263888888888892</fb>
    <v>1</v>
  </rv>
  <rv s="0">
    <fb>44436</fb>
    <v>0</v>
  </rv>
  <rv s="0">
    <fb>0.46857638888888886</fb>
    <v>1</v>
  </rv>
  <rv s="0">
    <fb>0.59614583333333337</fb>
    <v>1</v>
  </rv>
  <rv s="0">
    <fb>0.44701388888888888</fb>
    <v>1</v>
  </rv>
  <rv s="0">
    <fb>44508</fb>
    <v>0</v>
  </rv>
  <rv s="0">
    <fb>0.48528935185185185</fb>
    <v>1</v>
  </rv>
  <rv s="0">
    <fb>44385</fb>
    <v>0</v>
  </rv>
  <rv s="0">
    <fb>0.51775462962962959</fb>
    <v>1</v>
  </rv>
  <rv s="0">
    <fb>44376</fb>
    <v>0</v>
  </rv>
  <rv s="0">
    <fb>44365</fb>
    <v>0</v>
  </rv>
  <rv s="0">
    <fb>0.62668981481481478</fb>
    <v>1</v>
  </rv>
  <rv s="0">
    <fb>44369</fb>
    <v>0</v>
  </rv>
  <rv s="0">
    <fb>0.68381944444444442</fb>
    <v>1</v>
  </rv>
  <rv s="0">
    <fb>0.44138888888888889</fb>
    <v>1</v>
  </rv>
  <rv s="0">
    <fb>0.45093749999999999</fb>
    <v>1</v>
  </rv>
  <rv s="0">
    <fb>44372</fb>
    <v>0</v>
  </rv>
  <rv s="0">
    <fb>0.5865393518518518</fb>
    <v>1</v>
  </rv>
  <rv s="0">
    <fb>0.74379629629629629</fb>
    <v>1</v>
  </rv>
  <rv s="0">
    <fb>44500</fb>
    <v>0</v>
  </rv>
  <rv s="0">
    <fb>0.68280092592592589</fb>
    <v>1</v>
  </rv>
  <rv s="0">
    <fb>44382</fb>
    <v>0</v>
  </rv>
  <rv s="0">
    <fb>44367</fb>
    <v>0</v>
  </rv>
  <rv s="0">
    <fb>0.82571759259259259</fb>
    <v>1</v>
  </rv>
  <rv s="0">
    <fb>44556</fb>
    <v>0</v>
  </rv>
  <rv s="0">
    <fb>0.56082175925925926</fb>
    <v>1</v>
  </rv>
  <rv s="0">
    <fb>0.54762731481481486</fb>
    <v>1</v>
  </rv>
  <rv s="0">
    <fb>0.62601851851851853</fb>
    <v>1</v>
  </rv>
  <rv s="0">
    <fb>44483</fb>
    <v>0</v>
  </rv>
  <rv s="0">
    <fb>0.64023148148148146</fb>
    <v>1</v>
  </rv>
  <rv s="0">
    <fb>44521</fb>
    <v>0</v>
  </rv>
  <rv s="0">
    <fb>44368</fb>
    <v>0</v>
  </rv>
  <rv s="0">
    <fb>0.65347222222222223</fb>
    <v>1</v>
  </rv>
  <rv s="0">
    <fb>0.65743055555555552</fb>
    <v>1</v>
  </rv>
  <rv s="0">
    <fb>44370</fb>
    <v>0</v>
  </rv>
  <rv s="0">
    <fb>0.64798611111111115</fb>
    <v>1</v>
  </rv>
  <rv s="0">
    <fb>44408</fb>
    <v>0</v>
  </rv>
  <rv s="0">
    <fb>0.66792824074074075</fb>
    <v>1</v>
  </rv>
  <rv s="0">
    <fb>44371</fb>
    <v>0</v>
  </rv>
  <rv s="0">
    <fb>0.40893518518518518</fb>
    <v>1</v>
  </rv>
  <rv s="0">
    <fb>44456</fb>
    <v>0</v>
  </rv>
  <rv s="0">
    <fb>44373</fb>
    <v>0</v>
  </rv>
  <rv s="0">
    <fb>0.57197916666666671</fb>
    <v>1</v>
  </rv>
  <rv s="0">
    <fb>44414</fb>
    <v>0</v>
  </rv>
  <rv s="0">
    <fb>0.57020833333333332</fb>
    <v>1</v>
  </rv>
  <rv s="0">
    <fb>44391</fb>
    <v>0</v>
  </rv>
  <rv s="0">
    <fb>0.40305555555555556</fb>
    <v>1</v>
  </rv>
  <rv s="0">
    <fb>44497</fb>
    <v>0</v>
  </rv>
  <rv s="0">
    <fb>0.71453703703703708</fb>
    <v>1</v>
  </rv>
  <rv s="0">
    <fb>44493</fb>
    <v>0</v>
  </rv>
  <rv s="0">
    <fb>0.40355324074074073</fb>
    <v>1</v>
  </rv>
  <rv s="0">
    <fb>0.4279398148148148</fb>
    <v>1</v>
  </rv>
  <rv s="0">
    <fb>44498</fb>
    <v>0</v>
  </rv>
  <rv s="0">
    <fb>0.79025462962962967</fb>
    <v>1</v>
  </rv>
  <rv s="0">
    <fb>44379</fb>
    <v>0</v>
  </rv>
  <rv s="0">
    <fb>0.73578703703703707</fb>
    <v>1</v>
  </rv>
  <rv s="0">
    <fb>44566</fb>
    <v>0</v>
  </rv>
  <rv s="0">
    <fb>0.55620370370370376</fb>
    <v>1</v>
  </rv>
  <rv s="0">
    <fb>44419</fb>
    <v>0</v>
  </rv>
  <rv s="0">
    <fb>0.44423611111111111</fb>
    <v>1</v>
  </rv>
  <rv s="0">
    <fb>44450</fb>
    <v>0</v>
  </rv>
  <rv s="0">
    <fb>0.62890046296296298</fb>
    <v>1</v>
  </rv>
  <rv s="0">
    <fb>44528</fb>
    <v>0</v>
  </rv>
  <rv s="0">
    <fb>44381</fb>
    <v>0</v>
  </rv>
  <rv s="0">
    <fb>0.65478009259259262</fb>
    <v>1</v>
  </rv>
  <rv s="0">
    <fb>0.43723379629629627</fb>
    <v>1</v>
  </rv>
  <rv s="0">
    <fb>0.68342592592592588</fb>
    <v>1</v>
  </rv>
  <rv s="0">
    <fb>44426</fb>
    <v>0</v>
  </rv>
  <rv s="0">
    <fb>0.76343749999999999</fb>
    <v>1</v>
  </rv>
  <rv s="0">
    <fb>44441</fb>
    <v>0</v>
  </rv>
  <rv s="0">
    <fb>0.68671296296296291</fb>
    <v>1</v>
  </rv>
  <rv s="0">
    <fb>44551</fb>
    <v>0</v>
  </rv>
  <rv s="0">
    <fb>0.50680555555555551</fb>
    <v>1</v>
  </rv>
  <rv s="0">
    <fb>44546</fb>
    <v>0</v>
  </rv>
  <rv s="0">
    <fb>0.59817129629629628</fb>
    <v>1</v>
  </rv>
  <rv s="0">
    <fb>44529</fb>
    <v>0</v>
  </rv>
  <rv s="0">
    <fb>0.72774305555555552</fb>
    <v>1</v>
  </rv>
  <rv s="0">
    <fb>44384</fb>
    <v>0</v>
  </rv>
  <rv s="0">
    <fb>0.51792824074074073</fb>
    <v>1</v>
  </rv>
  <rv s="0">
    <fb>0.71679398148148143</fb>
    <v>1</v>
  </rv>
  <rv s="0">
    <fb>0.77437500000000004</fb>
    <v>1</v>
  </rv>
  <rv s="0">
    <fb>44478</fb>
    <v>0</v>
  </rv>
  <rv s="0">
    <fb>0.62777777777777777</fb>
    <v>1</v>
  </rv>
  <rv s="0">
    <fb>44452</fb>
    <v>0</v>
  </rv>
  <rv s="0">
    <fb>0.79670138888888886</fb>
    <v>1</v>
  </rv>
  <rv s="0">
    <fb>44403</fb>
    <v>0</v>
  </rv>
  <rv s="0">
    <fb>0.6943287037037037</fb>
    <v>1</v>
  </rv>
  <rv s="0">
    <fb>0.62783564814814818</fb>
    <v>1</v>
  </rv>
  <rv s="0">
    <fb>0.69114583333333335</fb>
    <v>1</v>
  </rv>
  <rv s="0">
    <fb>44487</fb>
    <v>0</v>
  </rv>
  <rv s="0">
    <fb>44388</fb>
    <v>0</v>
  </rv>
  <rv s="0">
    <fb>0.71931712962962968</fb>
    <v>1</v>
  </rv>
  <rv s="0">
    <fb>0.38968750000000002</fb>
    <v>1</v>
  </rv>
  <rv s="0">
    <fb>0.45847222222222223</fb>
    <v>1</v>
  </rv>
  <rv s="0">
    <fb>44536</fb>
    <v>0</v>
  </rv>
  <rv s="0">
    <fb>44390</fb>
    <v>0</v>
  </rv>
  <rv s="0">
    <fb>0.82002314814814814</fb>
    <v>1</v>
  </rv>
  <rv s="0">
    <fb>44396</fb>
    <v>0</v>
  </rv>
  <rv s="0">
    <fb>0.66020833333333329</fb>
    <v>1</v>
  </rv>
  <rv s="0">
    <fb>44532</fb>
    <v>0</v>
  </rv>
  <rv s="0">
    <fb>0.68686342592592597</fb>
    <v>1</v>
  </rv>
  <rv s="0">
    <fb>44473</fb>
    <v>0</v>
  </rv>
  <rv s="0">
    <fb>44393</fb>
    <v>0</v>
  </rv>
  <rv s="0">
    <fb>0.45030092592592591</fb>
    <v>1</v>
  </rv>
  <rv s="0">
    <fb>44461</fb>
    <v>0</v>
  </rv>
  <rv s="0">
    <fb>0.50908564814814816</fb>
    <v>1</v>
  </rv>
  <rv s="0">
    <fb>0.70234953703703706</fb>
    <v>1</v>
  </rv>
  <rv s="0">
    <fb>44402</fb>
    <v>0</v>
  </rv>
  <rv s="0">
    <fb>0.80421296296296296</fb>
    <v>1</v>
  </rv>
  <rv s="0">
    <fb>44555</fb>
    <v>0</v>
  </rv>
  <rv s="0">
    <fb>0.52114583333333331</fb>
    <v>1</v>
  </rv>
  <rv s="0">
    <fb>44560</fb>
    <v>0</v>
  </rv>
  <rv s="0">
    <fb>0.68769675925925922</fb>
    <v>1</v>
  </rv>
  <rv s="0">
    <fb>44409</fb>
    <v>0</v>
  </rv>
  <rv s="0">
    <fb>0.56457175925925929</fb>
    <v>1</v>
  </rv>
  <rv s="0">
    <fb>44415</fb>
    <v>0</v>
  </rv>
  <rv s="0">
    <fb>0.54585648148148147</fb>
    <v>1</v>
  </rv>
  <rv s="0">
    <fb>44397</fb>
    <v>0</v>
  </rv>
  <rv s="0">
    <fb>0.53728009259259257</fb>
    <v>1</v>
  </rv>
  <rv s="0">
    <fb>0.78929398148148144</fb>
    <v>1</v>
  </rv>
  <rv s="0">
    <fb>44575</fb>
    <v>0</v>
  </rv>
  <rv s="0">
    <fb>44398</fb>
    <v>0</v>
  </rv>
  <rv s="0">
    <fb>0.49920138888888888</fb>
    <v>1</v>
  </rv>
  <rv s="0">
    <fb>44399</fb>
    <v>0</v>
  </rv>
  <rv s="0">
    <fb>0.6831018518518519</fb>
    <v>1</v>
  </rv>
  <rv s="0">
    <fb>44459</fb>
    <v>0</v>
  </rv>
  <rv s="0">
    <fb>0.69013888888888886</fb>
    <v>1</v>
  </rv>
  <rv s="0">
    <fb>44522</fb>
    <v>0</v>
  </rv>
  <rv s="0">
    <fb>44401</fb>
    <v>0</v>
  </rv>
  <rv s="0">
    <fb>0.39311342592592591</fb>
    <v>1</v>
  </rv>
  <rv s="0">
    <fb>0.50790509259259264</fb>
    <v>1</v>
  </rv>
  <rv s="0">
    <fb>44447</fb>
    <v>0</v>
  </rv>
  <rv s="0">
    <fb>0.54026620370370371</fb>
    <v>1</v>
  </rv>
  <rv s="0">
    <fb>0.58295138888888887</fb>
    <v>1</v>
  </rv>
  <rv s="0">
    <fb>0.82960648148148153</fb>
    <v>1</v>
  </rv>
  <rv s="0">
    <fb>0.75671296296296298</fb>
    <v>1</v>
  </rv>
  <rv s="0">
    <fb>44404</fb>
    <v>0</v>
  </rv>
  <rv s="0">
    <fb>0.55826388888888889</fb>
    <v>1</v>
  </rv>
  <rv s="0">
    <fb>44405</fb>
    <v>0</v>
  </rv>
  <rv s="0">
    <fb>0.62728009259259254</fb>
    <v>1</v>
  </rv>
  <rv s="0">
    <fb>44406</fb>
    <v>0</v>
  </rv>
  <rv s="0">
    <fb>0.37710648148148146</fb>
    <v>1</v>
  </rv>
  <rv s="0">
    <fb>44519</fb>
    <v>0</v>
  </rv>
  <rv s="0">
    <fb>0.67032407407407413</fb>
    <v>1</v>
  </rv>
  <rv s="0">
    <fb>44523</fb>
    <v>0</v>
  </rv>
  <rv s="0">
    <fb>44407</fb>
    <v>0</v>
  </rv>
  <rv s="0">
    <fb>0.66782407407407407</fb>
    <v>1</v>
  </rv>
  <rv s="0">
    <fb>0.47934027777777777</fb>
    <v>1</v>
  </rv>
  <rv s="0">
    <fb>44424</fb>
    <v>0</v>
  </rv>
  <rv s="0">
    <fb>0.79391203703703705</fb>
    <v>1</v>
  </rv>
  <rv s="0">
    <fb>44591</fb>
    <v>0</v>
  </rv>
  <rv s="0">
    <fb>0.687962962962963</fb>
    <v>1</v>
  </rv>
  <rv s="0">
    <fb>44430</fb>
    <v>0</v>
  </rv>
  <rv s="0">
    <fb>44411</fb>
    <v>0</v>
  </rv>
  <rv s="0">
    <fb>0.6528356481481481</fb>
    <v>1</v>
  </rv>
  <rv s="0">
    <fb>44417</fb>
    <v>0</v>
  </rv>
  <rv s="0">
    <fb>44412</fb>
    <v>0</v>
  </rv>
  <rv s="0">
    <fb>0.83011574074074079</fb>
    <v>1</v>
  </rv>
  <rv s="0">
    <fb>0.7592592592592593</fb>
    <v>1</v>
  </rv>
  <rv s="0">
    <fb>0.46042824074074074</fb>
    <v>1</v>
  </rv>
  <rv s="0">
    <fb>44531</fb>
    <v>0</v>
  </rv>
  <rv s="0">
    <fb>0.65577546296296296</fb>
    <v>1</v>
  </rv>
  <rv s="0">
    <fb>44554</fb>
    <v>0</v>
  </rv>
  <rv s="0">
    <fb>0.72124999999999995</fb>
    <v>1</v>
  </rv>
  <rv s="0">
    <fb>0.45112268518518517</fb>
    <v>1</v>
  </rv>
  <rv s="0">
    <fb>44468</fb>
    <v>0</v>
  </rv>
  <rv s="0">
    <fb>0.75664351851851852</fb>
    <v>1</v>
  </rv>
  <rv s="0">
    <fb>44568</fb>
    <v>0</v>
  </rv>
  <rv s="0">
    <fb>0.66238425925925926</fb>
    <v>1</v>
  </rv>
  <rv s="0">
    <fb>44576</fb>
    <v>0</v>
  </rv>
  <rv s="0">
    <fb>0.41</fb>
    <v>1</v>
  </rv>
  <rv s="0">
    <fb>44602</fb>
    <v>0</v>
  </rv>
  <rv s="0">
    <fb>0.52673611111111107</fb>
    <v>1</v>
  </rv>
  <rv s="0">
    <fb>0.6413888888888889</fb>
    <v>1</v>
  </rv>
  <rv s="0">
    <fb>0.46300925925925923</fb>
    <v>1</v>
  </rv>
  <rv s="0">
    <fb>0.73556712962962967</fb>
    <v>1</v>
  </rv>
  <rv s="0">
    <fb>0.66224537037037035</fb>
    <v>1</v>
  </rv>
  <rv s="0">
    <fb>44434</fb>
    <v>0</v>
  </rv>
  <rv s="0">
    <fb>0.44738425925925923</fb>
    <v>1</v>
  </rv>
  <rv s="0">
    <fb>0.77885416666666663</fb>
    <v>1</v>
  </rv>
  <rv s="0">
    <fb>44422</fb>
    <v>0</v>
  </rv>
  <rv s="0">
    <fb>0.51061342592592596</fb>
    <v>1</v>
  </rv>
  <rv s="0">
    <fb>44423</fb>
    <v>0</v>
  </rv>
  <rv s="0">
    <fb>0.4208101851851852</fb>
    <v>1</v>
  </rv>
  <rv s="0">
    <fb>44443</fb>
    <v>0</v>
  </rv>
  <rv s="0">
    <fb>0.46943287037037035</fb>
    <v>1</v>
  </rv>
  <rv s="0">
    <fb>0.70821759259259254</fb>
    <v>1</v>
  </rv>
  <rv s="0">
    <fb>44622</fb>
    <v>0</v>
  </rv>
  <rv s="0">
    <fb>44429</fb>
    <v>0</v>
  </rv>
  <rv s="0">
    <fb>0.70190972222222225</fb>
    <v>1</v>
  </rv>
  <rv s="0">
    <fb>44503</fb>
    <v>0</v>
  </rv>
  <rv s="0">
    <fb>0.72616898148148146</fb>
    <v>1</v>
  </rv>
  <rv s="0">
    <fb>44491</fb>
    <v>0</v>
  </rv>
  <rv s="0">
    <fb>0.79119212962962959</fb>
    <v>1</v>
  </rv>
  <rv s="0">
    <fb>0.42532407407407408</fb>
    <v>1</v>
  </rv>
  <rv s="0">
    <fb>44517</fb>
    <v>0</v>
  </rv>
  <rv s="0">
    <fb>0.55442129629629633</fb>
    <v>1</v>
  </rv>
  <rv s="0">
    <fb>0.54740740740740745</fb>
    <v>1</v>
  </rv>
  <rv s="0">
    <fb>0.63635416666666667</fb>
    <v>1</v>
  </rv>
  <rv s="0">
    <fb>44457</fb>
    <v>0</v>
  </rv>
  <rv s="0">
    <fb>44439</fb>
    <v>0</v>
  </rv>
  <rv s="0">
    <fb>0.79504629629629631</fb>
    <v>1</v>
  </rv>
  <rv s="0">
    <fb>0.70013888888888887</fb>
    <v>1</v>
  </rv>
  <rv s="0">
    <fb>44442</fb>
    <v>0</v>
  </rv>
  <rv s="0">
    <fb>0.66891203703703705</fb>
    <v>1</v>
  </rv>
  <rv s="0">
    <fb>44552</fb>
    <v>0</v>
  </rv>
  <rv s="0">
    <fb>0.8003703703703704</fb>
    <v>1</v>
  </rv>
  <rv s="0">
    <fb>0.55166666666666664</fb>
    <v>1</v>
  </rv>
  <rv s="0">
    <fb>44640</fb>
    <v>0</v>
  </rv>
  <rv s="0">
    <fb>0.55687500000000001</fb>
    <v>1</v>
  </rv>
  <rv s="0">
    <fb>0.50490740740740736</fb>
    <v>1</v>
  </rv>
  <rv s="0">
    <fb>0.66864583333333338</fb>
    <v>1</v>
  </rv>
  <rv s="0">
    <fb>44538</fb>
    <v>0</v>
  </rv>
  <rv s="0">
    <fb>0.67909722222222224</fb>
    <v>1</v>
  </rv>
  <rv s="0">
    <fb>0.63167824074074075</fb>
    <v>1</v>
  </rv>
  <rv s="0">
    <fb>44625</fb>
    <v>0</v>
  </rv>
  <rv s="0">
    <fb>0.4276388888888889</fb>
    <v>1</v>
  </rv>
  <rv s="0">
    <fb>0.80696759259259254</fb>
    <v>1</v>
  </rv>
  <rv s="0">
    <fb>0.67532407407407402</fb>
    <v>1</v>
  </rv>
  <rv s="0">
    <fb>44451</fb>
    <v>0</v>
  </rv>
  <rv s="0">
    <fb>0.38563657407407409</fb>
    <v>1</v>
  </rv>
  <rv s="0">
    <fb>44557</fb>
    <v>0</v>
  </rv>
  <rv s="0">
    <fb>0.53097222222222218</fb>
    <v>1</v>
  </rv>
  <rv s="0">
    <fb>44453</fb>
    <v>0</v>
  </rv>
  <rv s="0">
    <fb>0.67446759259259259</fb>
    <v>1</v>
  </rv>
  <rv s="0">
    <fb>44509</fb>
    <v>0</v>
  </rv>
  <rv s="0">
    <fb>44454</fb>
    <v>0</v>
  </rv>
  <rv s="0">
    <fb>0.48555555555555557</fb>
    <v>1</v>
  </rv>
  <rv s="0">
    <fb>0.64736111111111116</fb>
    <v>1</v>
  </rv>
  <rv s="0">
    <fb>0.73297453703703708</fb>
    <v>1</v>
  </rv>
  <rv s="0">
    <fb>0.54196759259259264</fb>
    <v>1</v>
  </rv>
  <rv s="0">
    <fb>44629</fb>
    <v>0</v>
  </rv>
  <rv s="0">
    <fb>0.72611111111111115</fb>
    <v>1</v>
  </rv>
  <rv s="0">
    <fb>44559</fb>
    <v>0</v>
  </rv>
  <rv s="0">
    <fb>0.5204050925925926</fb>
    <v>1</v>
  </rv>
  <rv s="0">
    <fb>44545</fb>
    <v>0</v>
  </rv>
  <rv s="0">
    <fb>0.70103009259259264</fb>
    <v>1</v>
  </rv>
  <rv s="0">
    <fb>44621</fb>
    <v>0</v>
  </rv>
  <rv s="0">
    <fb>0.76144675925925931</fb>
    <v>1</v>
  </rv>
  <rv s="0">
    <fb>44645</fb>
    <v>0</v>
  </rv>
  <rv s="0">
    <fb>0.53965277777777776</fb>
    <v>1</v>
  </rv>
  <rv s="0">
    <fb>0.5506712962962963</fb>
    <v>1</v>
  </rv>
  <rv s="0">
    <fb>44656</fb>
    <v>0</v>
  </rv>
  <rv s="0">
    <fb>0.50008101851851849</fb>
    <v>1</v>
  </rv>
  <rv s="0">
    <fb>44624</fb>
    <v>0</v>
  </rv>
  <rv s="0">
    <fb>0.49181712962962965</fb>
    <v>1</v>
  </rv>
  <rv s="0">
    <fb>44543</fb>
    <v>0</v>
  </rv>
  <rv s="0">
    <fb>0.7245949074074074</fb>
    <v>1</v>
  </rv>
  <rv s="0">
    <fb>0.44248842592592591</fb>
    <v>1</v>
  </rv>
  <rv s="0">
    <fb>44573</fb>
    <v>0</v>
  </rv>
  <rv s="0">
    <fb>44465</fb>
    <v>0</v>
  </rv>
  <rv s="0">
    <fb>0.53752314814814817</fb>
    <v>1</v>
  </rv>
  <rv s="0">
    <fb>44466</fb>
    <v>0</v>
  </rv>
  <rv s="0">
    <fb>0.70087962962962957</fb>
    <v>1</v>
  </rv>
  <rv s="0">
    <fb>0.71732638888888889</fb>
    <v>1</v>
  </rv>
  <rv s="0">
    <fb>44530</fb>
    <v>0</v>
  </rv>
  <rv s="0">
    <fb>0.63771990740740736</fb>
    <v>1</v>
  </rv>
  <rv s="0">
    <fb>0.72037037037037033</fb>
    <v>1</v>
  </rv>
  <rv s="0">
    <fb>0.6698263888888889</fb>
    <v>1</v>
  </rv>
  <rv s="0">
    <fb>44585</fb>
    <v>0</v>
  </rv>
  <rv s="0">
    <fb>44471</fb>
    <v>0</v>
  </rv>
  <rv s="0">
    <fb>0.56914351851851852</fb>
    <v>1</v>
  </rv>
  <rv s="0">
    <fb>0.69130787037037034</fb>
    <v>1</v>
  </rv>
  <rv s="0">
    <fb>44472</fb>
    <v>0</v>
  </rv>
  <rv s="0">
    <fb>0.3833449074074074</fb>
    <v>1</v>
  </rv>
  <rv s="0">
    <fb>44644</fb>
    <v>0</v>
  </rv>
  <rv s="0">
    <fb>0.48923611111111109</fb>
    <v>1</v>
  </rv>
  <rv s="0">
    <fb>44641</fb>
    <v>0</v>
  </rv>
  <rv s="0">
    <fb>0.6947106481481482</fb>
    <v>1</v>
  </rv>
  <rv s="0">
    <fb>0.43214120370370368</fb>
    <v>1</v>
  </rv>
  <rv s="0">
    <fb>44634</fb>
    <v>0</v>
  </rv>
  <rv s="0">
    <fb>0.37789351851851855</fb>
    <v>1</v>
  </rv>
  <rv s="0">
    <fb>44635</fb>
    <v>0</v>
  </rv>
  <rv s="0">
    <fb>0.67472222222222222</fb>
    <v>1</v>
  </rv>
  <rv s="0">
    <fb>44675</fb>
    <v>0</v>
  </rv>
  <rv s="0">
    <fb>0.41013888888888889</fb>
    <v>1</v>
  </rv>
  <rv s="0">
    <fb>44507</fb>
    <v>0</v>
  </rv>
  <rv s="0">
    <fb>44479</fb>
    <v>0</v>
  </rv>
  <rv s="0">
    <fb>0.77795138888888893</fb>
    <v>1</v>
  </rv>
  <rv s="0">
    <fb>0.54253472222222221</fb>
    <v>1</v>
  </rv>
  <rv s="0">
    <fb>0.67125000000000001</fb>
    <v>1</v>
  </rv>
  <rv s="0">
    <fb>44676</fb>
    <v>0</v>
  </rv>
  <rv s="0">
    <fb>0.55642361111111116</fb>
    <v>1</v>
  </rv>
  <rv s="0">
    <fb>0.67060185185185184</fb>
    <v>1</v>
  </rv>
  <rv s="0">
    <fb>44654</fb>
    <v>0</v>
  </rv>
  <rv s="0">
    <fb>0.67068287037037033</fb>
    <v>1</v>
  </rv>
  <rv s="0">
    <fb>44662</fb>
    <v>0</v>
  </rv>
  <rv s="0">
    <fb>44482</fb>
    <v>0</v>
  </rv>
  <rv s="0">
    <fb>0.71417824074074077</fb>
    <v>1</v>
  </rv>
  <rv s="0">
    <fb>0.38377314814814817</fb>
    <v>1</v>
  </rv>
  <rv s="0">
    <fb>44668</fb>
    <v>0</v>
  </rv>
  <rv s="0">
    <fb>44484</fb>
    <v>0</v>
  </rv>
  <rv s="0">
    <fb>0.4778587962962963</fb>
    <v>1</v>
  </rv>
  <rv s="0">
    <fb>44495</fb>
    <v>0</v>
  </rv>
  <rv s="0">
    <fb>0.45546296296296296</fb>
    <v>1</v>
  </rv>
  <rv s="0">
    <fb>0.4331712962962963</fb>
    <v>1</v>
  </rv>
  <rv s="0">
    <fb>44685</fb>
    <v>0</v>
  </rv>
  <rv s="0">
    <fb>0.67728009259259259</fb>
    <v>1</v>
  </rv>
  <rv s="0">
    <fb>44661</fb>
    <v>0</v>
  </rv>
  <rv s="0">
    <fb>0.39319444444444446</fb>
    <v>1</v>
  </rv>
  <rv s="0">
    <fb>44525</fb>
    <v>0</v>
  </rv>
  <rv s="0">
    <fb>0.67262731481481486</fb>
    <v>1</v>
  </rv>
  <rv s="0">
    <fb>44492</fb>
    <v>0</v>
  </rv>
  <rv s="0">
    <fb>0.71090277777777777</fb>
    <v>1</v>
  </rv>
  <rv s="0">
    <fb>0.62240740740740741</fb>
    <v>1</v>
  </rv>
  <rv s="0">
    <fb>44601</fb>
    <v>0</v>
  </rv>
  <rv s="0">
    <fb>0.68343750000000003</fb>
    <v>1</v>
  </rv>
  <rv s="0">
    <fb>44587</fb>
    <v>0</v>
  </rv>
  <rv s="0">
    <fb>0.51218750000000002</fb>
    <v>1</v>
  </rv>
  <rv s="0">
    <fb>44619</fb>
    <v>0</v>
  </rv>
  <rv s="0">
    <fb>0.70791666666666664</fb>
    <v>1</v>
  </rv>
  <rv s="0">
    <fb>0.69828703703703698</fb>
    <v>1</v>
  </rv>
  <rv s="0">
    <fb>44660</fb>
    <v>0</v>
  </rv>
  <rv s="0">
    <fb>44494</fb>
    <v>0</v>
  </rv>
  <rv s="0">
    <fb>0.56858796296296299</fb>
    <v>1</v>
  </rv>
  <rv s="0">
    <fb>0.57114583333333335</fb>
    <v>1</v>
  </rv>
  <rv s="0">
    <fb>44583</fb>
    <v>0</v>
  </rv>
  <rv s="0">
    <fb>0.48534722222222221</fb>
    <v>1</v>
  </rv>
  <rv s="0">
    <fb>44617</fb>
    <v>0</v>
  </rv>
  <rv s="0">
    <fb>44496</fb>
    <v>0</v>
  </rv>
  <rv s="0">
    <fb>0.76506944444444447</fb>
    <v>1</v>
  </rv>
  <rv s="0">
    <fb>44592</fb>
    <v>0</v>
  </rv>
  <rv s="0">
    <fb>0.74984953703703705</fb>
    <v>1</v>
  </rv>
  <rv s="0">
    <fb>44653</fb>
    <v>0</v>
  </rv>
  <rv s="0">
    <fb>0.65934027777777782</fb>
    <v>1</v>
  </rv>
  <rv s="0">
    <fb>0.3866087962962963</fb>
    <v>1</v>
  </rv>
  <rv s="0">
    <fb>44674</fb>
    <v>0</v>
  </rv>
  <rv s="0">
    <fb>0.48184027777777777</fb>
    <v>1</v>
  </rv>
  <rv s="0">
    <fb>44514</fb>
    <v>0</v>
  </rv>
  <rv s="0">
    <fb>0.7101736111111111</fb>
    <v>1</v>
  </rv>
  <rv s="0">
    <fb>0.66908564814814819</fb>
    <v>1</v>
  </rv>
  <rv s="0">
    <fb>44574</fb>
    <v>0</v>
  </rv>
  <rv s="0">
    <fb>0.59600694444444446</fb>
    <v>1</v>
  </rv>
  <rv s="0">
    <fb>44689</fb>
    <v>0</v>
  </rv>
  <rv s="0">
    <fb>0.69980324074074074</fb>
    <v>1</v>
  </rv>
  <rv s="0">
    <fb>44515</fb>
    <v>0</v>
  </rv>
  <rv s="0">
    <fb>0.66200231481481486</fb>
    <v>1</v>
  </rv>
  <rv s="0">
    <fb>44553</fb>
    <v>0</v>
  </rv>
  <rv s="0">
    <fb>0.79680555555555554</fb>
    <v>1</v>
  </rv>
  <rv s="0">
    <fb>44616</fb>
    <v>0</v>
  </rv>
  <rv s="0">
    <fb>44505</fb>
    <v>0</v>
  </rv>
  <rv s="0">
    <fb>0.51793981481481477</fb>
    <v>1</v>
  </rv>
  <rv s="0">
    <fb>0.68269675925925921</fb>
    <v>1</v>
  </rv>
  <rv s="0">
    <fb>44671</fb>
    <v>0</v>
  </rv>
  <rv s="0">
    <fb>0.43223379629629627</fb>
    <v>1</v>
  </rv>
  <rv s="0">
    <fb>0.82589120370370372</fb>
    <v>1</v>
  </rv>
  <rv s="0">
    <fb>0.39621527777777776</fb>
    <v>1</v>
  </rv>
  <rv s="0">
    <fb>0.45297453703703705</fb>
    <v>1</v>
  </rv>
  <rv s="0">
    <fb>44511</fb>
    <v>0</v>
  </rv>
  <rv s="0">
    <fb>0.72824074074074074</fb>
    <v>1</v>
  </rv>
  <rv s="0">
    <fb>0.38793981481481482</fb>
    <v>1</v>
  </rv>
  <rv s="0">
    <fb>44710</fb>
    <v>0</v>
  </rv>
  <rv s="0">
    <fb>44512</fb>
    <v>0</v>
  </rv>
  <rv s="0">
    <fb>0.70476851851851852</fb>
    <v>1</v>
  </rv>
  <rv s="0">
    <fb>44655</fb>
    <v>0</v>
  </rv>
  <rv s="0">
    <fb>0.79174768518518523</fb>
    <v>1</v>
  </rv>
  <rv s="0">
    <fb>0.74241898148148144</fb>
    <v>1</v>
  </rv>
  <rv s="0">
    <fb>44712</fb>
    <v>0</v>
  </rv>
  <rv s="0">
    <fb>0.45469907407407406</fb>
    <v>1</v>
  </rv>
  <rv s="0">
    <fb>44516</fb>
    <v>0</v>
  </rv>
  <rv s="0">
    <fb>0.55399305555555556</fb>
    <v>1</v>
  </rv>
  <rv s="0">
    <fb>44677</fb>
    <v>0</v>
  </rv>
  <rv s="0">
    <fb>0.4322685185185185</fb>
    <v>1</v>
  </rv>
  <rv s="0">
    <fb>44547</fb>
    <v>0</v>
  </rv>
  <rv s="0">
    <fb>0.83204861111111106</fb>
    <v>1</v>
  </rv>
  <rv s="0">
    <fb>44614</fb>
    <v>0</v>
  </rv>
  <rv s="0">
    <fb>0.72427083333333331</fb>
    <v>1</v>
  </rv>
  <rv s="0">
    <fb>44706</fb>
    <v>0</v>
  </rv>
  <rv s="0">
    <fb>44518</fb>
    <v>0</v>
  </rv>
  <rv s="0">
    <fb>0.64089120370370367</fb>
    <v>1</v>
  </rv>
  <rv s="0">
    <fb>44534</fb>
    <v>0</v>
  </rv>
  <rv s="0">
    <fb>0.47186342592592595</fb>
    <v>1</v>
  </rv>
  <rv s="0">
    <fb>44572</fb>
    <v>0</v>
  </rv>
  <rv s="0">
    <fb>0.65344907407407404</fb>
    <v>1</v>
  </rv>
  <rv s="0">
    <fb>44713</fb>
    <v>0</v>
  </rv>
  <rv s="0">
    <fb>0.7095717592592593</fb>
    <v>1</v>
  </rv>
  <rv s="0">
    <fb>0.66752314814814817</fb>
    <v>1</v>
  </rv>
  <rv s="0">
    <fb>44607</fb>
    <v>0</v>
  </rv>
  <rv s="0">
    <fb>0.65644675925925922</fb>
    <v>1</v>
  </rv>
  <rv s="0">
    <fb>44701</fb>
    <v>0</v>
  </rv>
  <rv s="0">
    <fb>0.4026851851851852</fb>
    <v>1</v>
  </rv>
  <rv s="0">
    <fb>0.82542824074074073</fb>
    <v>1</v>
  </rv>
  <rv s="0">
    <fb>44571</fb>
    <v>0</v>
  </rv>
  <rv s="0">
    <fb>0.56854166666666661</fb>
    <v>1</v>
  </rv>
  <rv s="0">
    <fb>0.41249999999999998</fb>
    <v>1</v>
  </rv>
  <rv s="0">
    <fb>0.68880787037037039</fb>
    <v>1</v>
  </rv>
  <rv s="0">
    <fb>0.4150578703703704</fb>
    <v>1</v>
  </rv>
  <rv s="0">
    <fb>44707</fb>
    <v>0</v>
  </rv>
  <rv s="0">
    <fb>0.61370370370370375</fb>
    <v>1</v>
  </rv>
  <rv s="0">
    <fb>0.66696759259259264</fb>
    <v>1</v>
  </rv>
  <rv s="0">
    <fb>44642</fb>
    <v>0</v>
  </rv>
  <rv s="0">
    <fb>0.54122685185185182</fb>
    <v>1</v>
  </rv>
  <rv s="0">
    <fb>44678</fb>
    <v>0</v>
  </rv>
  <rv s="0">
    <fb>0.69611111111111112</fb>
    <v>1</v>
  </rv>
  <rv s="0">
    <fb>0.68320601851851848</fb>
    <v>1</v>
  </rv>
  <rv s="0">
    <fb>0.43996527777777777</fb>
    <v>1</v>
  </rv>
  <rv s="0">
    <fb>0.80156249999999996</fb>
    <v>1</v>
  </rv>
  <rv s="0">
    <fb>44632</fb>
    <v>0</v>
  </rv>
  <rv s="0">
    <fb>0.53517361111111106</fb>
    <v>1</v>
  </rv>
  <rv s="0">
    <fb>44695</fb>
    <v>0</v>
  </rv>
  <rv s="0">
    <fb>0.53915509259259264</fb>
    <v>1</v>
  </rv>
  <rv s="0">
    <fb>44693</fb>
    <v>0</v>
  </rv>
  <rv s="0">
    <fb>0.59358796296296301</fb>
    <v>1</v>
  </rv>
  <rv s="0">
    <fb>44690</fb>
    <v>0</v>
  </rv>
  <rv s="0">
    <fb>0.53456018518518522</fb>
    <v>1</v>
  </rv>
  <rv s="0">
    <fb>44702</fb>
    <v>0</v>
  </rv>
  <rv s="0">
    <fb>0.68526620370370372</fb>
    <v>1</v>
  </rv>
  <rv s="0">
    <fb>44580</fb>
    <v>0</v>
  </rv>
  <rv s="0">
    <fb>44535</fb>
    <v>0</v>
  </rv>
  <rv s="0">
    <fb>0.7028240740740741</fb>
    <v>1</v>
  </rv>
  <rv s="0">
    <fb>0.39401620370370372</fb>
    <v>1</v>
  </rv>
  <rv s="0">
    <fb>44589</fb>
    <v>0</v>
  </rv>
  <rv s="0">
    <fb>0.677337962962963</fb>
    <v>1</v>
  </rv>
  <rv s="0">
    <fb>44537</fb>
    <v>0</v>
  </rv>
  <rv s="0">
    <fb>0.8162152777777778</fb>
    <v>1</v>
  </rv>
  <rv s="0">
    <fb>44623</fb>
    <v>0</v>
  </rv>
  <rv s="0">
    <fb>0.68637731481481479</fb>
    <v>1</v>
  </rv>
  <rv s="0">
    <fb>44610</fb>
    <v>0</v>
  </rv>
  <rv s="0">
    <fb>0.51435185185185184</fb>
    <v>1</v>
  </rv>
  <rv s="0">
    <fb>44578</fb>
    <v>0</v>
  </rv>
  <rv s="0">
    <fb>0.56298611111111108</fb>
    <v>1</v>
  </rv>
  <rv s="0">
    <fb>44611</fb>
    <v>0</v>
  </rv>
  <rv s="0">
    <fb>0.53502314814814811</fb>
    <v>1</v>
  </rv>
  <rv s="0">
    <fb>44721</fb>
    <v>0</v>
  </rv>
  <rv s="0">
    <fb>44542</fb>
    <v>0</v>
  </rv>
  <rv s="0">
    <fb>0.3951736111111111</fb>
    <v>1</v>
  </rv>
  <rv s="0">
    <fb>44736</fb>
    <v>0</v>
  </rv>
  <rv s="0">
    <fb>0.76443287037037033</fb>
    <v>1</v>
  </rv>
  <rv s="0">
    <fb>44651</fb>
    <v>0</v>
  </rv>
  <rv s="0">
    <fb>0.42351851851851852</fb>
    <v>1</v>
  </rv>
  <rv s="0">
    <fb>0.43918981481481484</fb>
    <v>1</v>
  </rv>
  <rv s="0">
    <fb>44544</fb>
    <v>0</v>
  </rv>
  <rv s="0">
    <fb>0.50155092592592587</fb>
    <v>1</v>
  </rv>
  <rv s="0">
    <fb>44606</fb>
    <v>0</v>
  </rv>
  <rv s="0">
    <fb>0.41195601851851854</fb>
    <v>1</v>
  </rv>
  <rv s="0">
    <fb>44731</fb>
    <v>0</v>
  </rv>
  <rv s="0">
    <fb>0.63575231481481487</fb>
    <v>1</v>
  </rv>
  <rv s="0">
    <fb>0.67097222222222219</fb>
    <v>1</v>
  </rv>
  <rv s="0">
    <fb>44741</fb>
    <v>0</v>
  </rv>
  <rv s="0">
    <fb>0.65907407407407403</fb>
    <v>1</v>
  </rv>
  <rv s="0">
    <fb>44581</fb>
    <v>0</v>
  </rv>
  <rv s="0">
    <fb>44550</fb>
    <v>0</v>
  </rv>
  <rv s="0">
    <fb>0.41260416666666666</fb>
    <v>1</v>
  </rv>
  <rv s="0">
    <fb>0.43710648148148146</fb>
    <v>1</v>
  </rv>
  <rv s="0">
    <fb>0.38229166666666664</fb>
    <v>1</v>
  </rv>
  <rv s="0">
    <fb>0.51782407407407405</fb>
    <v>1</v>
  </rv>
  <rv s="0">
    <fb>44570</fb>
    <v>0</v>
  </rv>
  <rv s="0">
    <fb>0.42363425925925924</fb>
    <v>1</v>
  </rv>
  <rv s="0">
    <fb>44715</fb>
    <v>0</v>
  </rv>
  <rv s="0">
    <fb>0.60263888888888884</fb>
    <v>1</v>
  </rv>
  <rv s="0">
    <fb>44648</fb>
    <v>0</v>
  </rv>
  <rv s="0">
    <fb>0.70217592592592593</fb>
    <v>1</v>
  </rv>
  <rv s="0">
    <fb>44682</fb>
    <v>0</v>
  </rv>
  <rv s="0">
    <fb>0.67548611111111112</fb>
    <v>1</v>
  </rv>
  <rv s="0">
    <fb>44670</fb>
    <v>0</v>
  </rv>
  <rv s="0">
    <fb>0.70195601851851852</fb>
    <v>1</v>
  </rv>
  <rv s="0">
    <fb>44663</fb>
    <v>0</v>
  </rv>
  <rv s="0">
    <fb>0.53280092592592587</fb>
    <v>1</v>
  </rv>
  <rv s="0">
    <fb>0.66123842592592597</fb>
    <v>1</v>
  </rv>
  <rv s="0">
    <fb>44600</fb>
    <v>0</v>
  </rv>
  <rv s="0">
    <fb>0.67673611111111109</fb>
    <v>1</v>
  </rv>
  <rv s="0">
    <fb>44708</fb>
    <v>0</v>
  </rv>
  <rv s="0">
    <fb>0.71420138888888884</fb>
    <v>1</v>
  </rv>
  <rv s="0">
    <fb>0.48910879629629628</fb>
    <v>1</v>
  </rv>
  <rv s="0">
    <fb>44588</fb>
    <v>0</v>
  </rv>
  <rv s="0">
    <fb>0.4911226851851852</fb>
    <v>1</v>
  </rv>
  <rv s="0">
    <fb>44558</fb>
    <v>0</v>
  </rv>
  <rv s="0">
    <fb>0.38670138888888889</fb>
    <v>1</v>
  </rv>
  <rv s="0">
    <fb>44567</fb>
    <v>0</v>
  </rv>
  <rv s="0">
    <fb>0.47399305555555554</fb>
    <v>1</v>
  </rv>
  <rv s="0">
    <fb>44720</fb>
    <v>0</v>
  </rv>
  <rv s="0">
    <fb>0.43767361111111114</fb>
    <v>1</v>
  </rv>
  <rv s="0">
    <fb>44726</fb>
    <v>0</v>
  </rv>
  <rv s="0">
    <fb>0.64556712962962959</fb>
    <v>1</v>
  </rv>
  <rv s="0">
    <fb>44647</fb>
    <v>0</v>
  </rv>
  <rv s="0">
    <fb>0.39130787037037035</fb>
    <v>1</v>
  </rv>
  <rv s="0">
    <fb>44561</fb>
    <v>0</v>
  </rv>
  <rv s="0">
    <fb>0.51836805555555554</fb>
    <v>1</v>
  </rv>
  <rv s="0">
    <fb>44740</fb>
    <v>0</v>
  </rv>
  <rv s="0">
    <fb>0.7380902777777778</fb>
    <v>1</v>
  </rv>
  <rv s="0">
    <fb>44562</fb>
    <v>0</v>
  </rv>
  <rv s="0">
    <fb>0.65552083333333333</fb>
    <v>1</v>
  </rv>
  <rv s="0">
    <fb>0.5191203703703704</fb>
    <v>1</v>
  </rv>
  <rv s="0">
    <fb>44699</fb>
    <v>0</v>
  </rv>
  <rv s="0">
    <fb>44564</fb>
    <v>0</v>
  </rv>
  <rv s="0">
    <fb>0.65746527777777775</fb>
    <v>1</v>
  </rv>
  <rv s="0">
    <fb>44687</fb>
    <v>0</v>
  </rv>
  <rv s="0">
    <fb>44565</fb>
    <v>0</v>
  </rv>
  <rv s="0">
    <fb>0.75126157407407412</fb>
    <v>1</v>
  </rv>
  <rv s="0">
    <fb>44734</fb>
    <v>0</v>
  </rv>
  <rv s="0">
    <fb>0.5105439814814815</fb>
    <v>1</v>
  </rv>
  <rv s="0">
    <fb>0.63624999999999998</fb>
    <v>1</v>
  </rv>
  <rv s="0">
    <fb>44646</fb>
    <v>0</v>
  </rv>
  <rv s="0">
    <fb>0.53254629629629635</fb>
    <v>1</v>
  </rv>
  <rv s="0">
    <fb>0.69603009259259263</fb>
    <v>1</v>
  </rv>
  <rv s="0">
    <fb>44612</fb>
    <v>0</v>
  </rv>
  <rv s="0">
    <fb>0.53405092592592596</fb>
    <v>1</v>
  </rv>
  <rv s="0">
    <fb>0.70837962962962964</fb>
    <v>1</v>
  </rv>
  <rv s="0">
    <fb>44667</fb>
    <v>0</v>
  </rv>
  <rv s="0">
    <fb>0.67684027777777778</fb>
    <v>1</v>
  </rv>
  <rv s="0">
    <fb>44738</fb>
    <v>0</v>
  </rv>
  <rv s="0">
    <fb>0.65456018518518522</fb>
    <v>1</v>
  </rv>
  <rv s="0">
    <fb>44615</fb>
    <v>0</v>
  </rv>
  <rv s="0">
    <fb>0.41829861111111111</fb>
    <v>1</v>
  </rv>
  <rv s="0">
    <fb>44586</fb>
    <v>0</v>
  </rv>
  <rv s="0">
    <fb>0.68806712962962968</fb>
    <v>1</v>
  </rv>
  <rv s="0">
    <fb>44679</fb>
    <v>0</v>
  </rv>
  <rv s="0">
    <fb>0.58158564814814817</fb>
    <v>1</v>
  </rv>
  <rv s="0">
    <fb>44579</fb>
    <v>0</v>
  </rv>
  <rv s="0">
    <fb>0.78053240740740737</fb>
    <v>1</v>
  </rv>
  <rv s="0">
    <fb>0.69446759259259261</fb>
    <v>1</v>
  </rv>
  <rv s="0">
    <fb>44770</fb>
    <v>0</v>
  </rv>
  <rv s="0">
    <fb>0.63258101851851856</fb>
    <v>1</v>
  </rv>
  <rv s="0">
    <fb>0.70682870370370365</fb>
    <v>1</v>
  </rv>
  <rv s="0">
    <fb>0.52372685185185186</fb>
    <v>1</v>
  </rv>
  <rv s="0">
    <fb>0.64847222222222223</fb>
    <v>1</v>
  </rv>
  <rv s="0">
    <fb>44582</fb>
    <v>0</v>
  </rv>
  <rv s="0">
    <fb>0.61671296296296296</fb>
    <v>1</v>
  </rv>
  <rv s="0">
    <fb>44761</fb>
    <v>0</v>
  </rv>
  <rv s="0">
    <fb>0.63211805555555556</fb>
    <v>1</v>
  </rv>
  <rv s="0">
    <fb>0.49765046296296295</fb>
    <v>1</v>
  </rv>
  <rv s="0">
    <fb>0.72436342592592595</fb>
    <v>1</v>
  </rv>
  <rv s="0">
    <fb>0.49716435185185187</fb>
    <v>1</v>
  </rv>
  <rv s="0">
    <fb>0.81155092592592593</fb>
    <v>1</v>
  </rv>
  <rv s="0">
    <fb>44597</fb>
    <v>0</v>
  </rv>
  <rv s="0">
    <fb>0.67702546296296295</fb>
    <v>1</v>
  </rv>
  <rv s="0">
    <fb>44590</fb>
    <v>0</v>
  </rv>
  <rv s="0">
    <fb>0.65349537037037042</fb>
    <v>1</v>
  </rv>
  <rv s="0">
    <fb>44643</fb>
    <v>0</v>
  </rv>
  <rv s="0">
    <fb>0.56596064814814817</fb>
    <v>1</v>
  </rv>
  <rv s="0">
    <fb>44757</fb>
    <v>0</v>
  </rv>
  <rv s="0">
    <fb>0.65598379629629633</fb>
    <v>1</v>
  </rv>
  <rv s="0">
    <fb>44659</fb>
    <v>0</v>
  </rv>
  <rv s="0">
    <fb>0.69839120370370367</fb>
    <v>1</v>
  </rv>
  <rv s="0">
    <fb>44718</fb>
    <v>0</v>
  </rv>
  <rv s="0">
    <fb>0.59982638888888884</fb>
    <v>1</v>
  </rv>
  <rv s="0">
    <fb>0.5493865740740741</fb>
    <v>1</v>
  </rv>
  <rv s="0">
    <fb>44584</fb>
    <v>0</v>
  </rv>
  <rv s="0">
    <fb>0.46733796296296298</fb>
    <v>1</v>
  </rv>
  <rv s="0">
    <fb>0.50924768518518515</fb>
    <v>1</v>
  </rv>
  <rv s="0">
    <fb>0.65797453703703701</fb>
    <v>1</v>
  </rv>
  <rv s="0">
    <fb>44593</fb>
    <v>0</v>
  </rv>
  <rv s="0">
    <fb>0.39541666666666669</fb>
    <v>1</v>
  </rv>
  <rv s="0">
    <fb>44657</fb>
    <v>0</v>
  </rv>
  <rv s="0">
    <fb>0.53203703703703709</fb>
    <v>1</v>
  </rv>
  <rv s="0">
    <fb>44786</fb>
    <v>0</v>
  </rv>
  <rv s="0">
    <fb>0.49637731481481484</fb>
    <v>1</v>
  </rv>
  <rv s="0">
    <fb>44604</fb>
    <v>0</v>
  </rv>
  <rv s="0">
    <fb>0.40024305555555556</fb>
    <v>1</v>
  </rv>
  <rv s="0">
    <fb>44595</fb>
    <v>0</v>
  </rv>
  <rv s="0">
    <fb>0.55049768518518516</fb>
    <v>1</v>
  </rv>
  <rv s="0">
    <fb>44755</fb>
    <v>0</v>
  </rv>
  <rv s="0">
    <fb>0.53083333333333338</fb>
    <v>1</v>
  </rv>
  <rv s="0">
    <fb>0.69246527777777778</fb>
    <v>1</v>
  </rv>
  <rv s="0">
    <fb>44704</fb>
    <v>0</v>
  </rv>
  <rv s="0">
    <fb>0.72550925925925924</fb>
    <v>1</v>
  </rv>
  <rv s="0">
    <fb>0.4039814814814815</fb>
    <v>1</v>
  </rv>
  <rv s="0">
    <fb>0.68759259259259264</fb>
    <v>1</v>
  </rv>
  <rv s="0">
    <fb>0.72278935185185189</fb>
    <v>1</v>
  </rv>
  <rv s="0">
    <fb>44603</fb>
    <v>0</v>
  </rv>
  <rv s="0">
    <fb>44594</fb>
    <v>0</v>
  </rv>
  <rv s="0">
    <fb>0.63447916666666671</fb>
    <v>1</v>
  </rv>
  <rv s="0">
    <fb>44750</fb>
    <v>0</v>
  </rv>
  <rv s="0">
    <fb>0.67484953703703698</fb>
    <v>1</v>
  </rv>
  <rv s="0">
    <fb>44596</fb>
    <v>0</v>
  </rv>
  <rv s="0">
    <fb>0.52144675925925921</fb>
    <v>1</v>
  </rv>
  <rv s="0">
    <fb>0.45787037037037037</fb>
    <v>1</v>
  </rv>
  <rv s="0">
    <fb>0.60093750000000001</fb>
    <v>1</v>
  </rv>
  <rv s="0">
    <fb>44633</fb>
    <v>0</v>
  </rv>
  <rv s="0">
    <fb>0.48673611111111109</fb>
    <v>1</v>
  </rv>
  <rv s="0">
    <fb>0.81499999999999995</fb>
    <v>1</v>
  </rv>
  <rv s="0">
    <fb>0.6412268518518518</fb>
    <v>1</v>
  </rv>
  <rv s="0">
    <fb>44598</fb>
    <v>0</v>
  </rv>
  <rv s="0">
    <fb>0.8137847222222222</fb>
    <v>1</v>
  </rv>
  <rv s="0">
    <fb>44743</fb>
    <v>0</v>
  </rv>
  <rv s="0">
    <fb>0.71553240740740742</fb>
    <v>1</v>
  </rv>
  <rv s="0">
    <fb>44683</fb>
    <v>0</v>
  </rv>
  <rv s="0">
    <fb>44599</fb>
    <v>0</v>
  </rv>
  <rv s="0">
    <fb>0.74063657407407413</fb>
    <v>1</v>
  </rv>
  <rv s="0">
    <fb>44739</fb>
    <v>0</v>
  </rv>
  <rv s="0">
    <fb>0.49303240740740739</fb>
    <v>1</v>
  </rv>
  <rv s="0">
    <fb>44791</fb>
    <v>0</v>
  </rv>
  <rv s="0">
    <fb>0.65599537037037037</fb>
    <v>1</v>
  </rv>
  <rv s="0">
    <fb>0.44368055555555558</fb>
    <v>1</v>
  </rv>
  <rv s="0">
    <fb>0.74543981481481481</fb>
    <v>1</v>
  </rv>
  <rv s="0">
    <fb>0.55800925925925926</fb>
    <v>1</v>
  </rv>
  <rv s="0">
    <fb>44728</fb>
    <v>0</v>
  </rv>
  <rv s="0">
    <fb>0.56528935185185181</fb>
    <v>1</v>
  </rv>
  <rv s="0">
    <fb>44605</fb>
    <v>0</v>
  </rv>
  <rv s="0">
    <fb>0.6987268518518519</fb>
    <v>1</v>
  </rv>
  <rv s="0">
    <fb>0.63807870370370368</fb>
    <v>1</v>
  </rv>
  <rv s="0">
    <fb>0.56513888888888886</fb>
    <v>1</v>
  </rv>
  <rv s="0">
    <fb>0.38597222222222222</fb>
    <v>1</v>
  </rv>
  <rv s="0">
    <fb>44649</fb>
    <v>0</v>
  </rv>
  <rv s="0">
    <fb>0.50315972222222227</fb>
    <v>1</v>
  </rv>
  <rv s="0">
    <fb>44789</fb>
    <v>0</v>
  </rv>
  <rv s="0">
    <fb>0.38450231481481484</fb>
    <v>1</v>
  </rv>
  <rv s="0">
    <fb>44792</fb>
    <v>0</v>
  </rv>
  <rv s="0">
    <fb>0.37736111111111109</fb>
    <v>1</v>
  </rv>
  <rv s="0">
    <fb>44626</fb>
    <v>0</v>
  </rv>
  <rv s="0">
    <fb>0.52306712962962965</fb>
    <v>1</v>
  </rv>
  <rv s="0">
    <fb>44768</fb>
    <v>0</v>
  </rv>
  <rv s="0">
    <fb>44609</fb>
    <v>0</v>
  </rv>
  <rv s="0">
    <fb>0.64239583333333339</fb>
    <v>1</v>
  </rv>
  <rv s="0">
    <fb>44788</fb>
    <v>0</v>
  </rv>
  <rv s="0">
    <fb>0.45829861111111109</fb>
    <v>1</v>
  </rv>
  <rv s="0">
    <fb>0.42987268518518518</fb>
    <v>1</v>
  </rv>
  <rv s="0">
    <fb>0.6599652777777778</fb>
    <v>1</v>
  </rv>
  <rv s="0">
    <fb>0.6486574074074074</fb>
    <v>1</v>
  </rv>
  <rv s="0">
    <fb>44784</fb>
    <v>0</v>
  </rv>
  <rv s="0">
    <fb>0.49199074074074073</fb>
    <v>1</v>
  </rv>
  <rv s="0">
    <fb>0.41366898148148146</fb>
    <v>1</v>
  </rv>
  <rv s="0">
    <fb>44613</fb>
    <v>0</v>
  </rv>
  <rv s="0">
    <fb>0.80986111111111114</fb>
    <v>1</v>
  </rv>
  <rv s="0">
    <fb>0.4241435185185185</fb>
    <v>1</v>
  </rv>
  <rv s="0">
    <fb>0.53255787037037039</fb>
    <v>1</v>
  </rv>
  <rv s="0">
    <fb>44810</fb>
    <v>0</v>
  </rv>
  <rv s="0">
    <fb>0.70196759259259256</fb>
    <v>1</v>
  </rv>
  <rv s="0">
    <fb>44747</fb>
    <v>0</v>
  </rv>
  <rv s="0">
    <fb>44620</fb>
    <v>0</v>
  </rv>
  <rv s="0">
    <fb>0.47987268518518517</fb>
    <v>1</v>
  </rv>
  <rv s="0">
    <fb>44772</fb>
    <v>0</v>
  </rv>
  <rv s="0">
    <fb>0.69490740740740742</fb>
    <v>1</v>
  </rv>
  <rv s="0">
    <fb>44745</fb>
    <v>0</v>
  </rv>
  <rv s="0">
    <fb>0.74695601851851856</fb>
    <v>1</v>
  </rv>
  <rv s="0">
    <fb>44790</fb>
    <v>0</v>
  </rv>
  <rv s="0">
    <fb>0.60063657407407411</fb>
    <v>1</v>
  </rv>
  <rv s="0">
    <fb>44803</fb>
    <v>0</v>
  </rv>
  <rv s="0">
    <fb>0.44348379629629631</fb>
    <v>1</v>
  </rv>
  <rv s="0">
    <fb>44794</fb>
    <v>0</v>
  </rv>
  <rv s="0">
    <fb>0.65129629629629626</fb>
    <v>1</v>
  </rv>
  <rv s="0">
    <fb>44705</fb>
    <v>0</v>
  </rv>
  <rv s="0">
    <fb>0.67055555555555557</fb>
    <v>1</v>
  </rv>
  <rv s="0">
    <fb>44732</fb>
    <v>0</v>
  </rv>
  <rv s="0">
    <fb>0.39133101851851854</fb>
    <v>1</v>
  </rv>
  <rv s="0">
    <fb>0.73195601851851855</fb>
    <v>1</v>
  </rv>
  <rv s="0">
    <fb>44777</fb>
    <v>0</v>
  </rv>
  <rv s="0">
    <fb>0.47614583333333332</fb>
    <v>1</v>
  </rv>
  <rv s="0">
    <fb>44658</fb>
    <v>0</v>
  </rv>
  <rv s="0">
    <fb>0.40777777777777779</fb>
    <v>1</v>
  </rv>
  <rv s="0">
    <fb>44627</fb>
    <v>0</v>
  </rv>
  <rv s="0">
    <fb>0.65369212962962964</fb>
    <v>1</v>
  </rv>
  <rv s="0">
    <fb>0.63373842592592589</fb>
    <v>1</v>
  </rv>
  <rv s="0">
    <fb>44628</fb>
    <v>0</v>
  </rv>
  <rv s="0">
    <fb>0.66335648148148152</fb>
    <v>1</v>
  </rv>
  <rv s="0">
    <fb>44692</fb>
    <v>0</v>
  </rv>
  <rv s="0">
    <fb>44630</fb>
    <v>0</v>
  </rv>
  <rv s="0">
    <fb>0.37892361111111111</fb>
    <v>1</v>
  </rv>
  <rv s="0">
    <fb>44631</fb>
    <v>0</v>
  </rv>
  <rv s="0">
    <fb>0.82406250000000003</fb>
    <v>1</v>
  </rv>
  <rv s="0">
    <fb>44811</fb>
    <v>0</v>
  </rv>
  <rv s="0">
    <fb>0.6857523148148148</fb>
    <v>1</v>
  </rv>
  <rv s="0">
    <fb>44793</fb>
    <v>0</v>
  </rv>
  <rv s="0">
    <fb>0.59620370370370368</fb>
    <v>1</v>
  </rv>
  <rv s="0">
    <fb>44796</fb>
    <v>0</v>
  </rv>
  <rv s="0">
    <fb>0.64362268518518517</fb>
    <v>1</v>
  </rv>
  <rv s="0">
    <fb>44748</fb>
    <v>0</v>
  </rv>
  <rv s="0">
    <fb>0.70143518518518522</fb>
    <v>1</v>
  </rv>
  <rv s="0">
    <fb>44812</fb>
    <v>0</v>
  </rv>
  <rv s="0">
    <fb>0.67321759259259262</fb>
    <v>1</v>
  </rv>
  <rv s="0">
    <fb>0.6978819444444444</fb>
    <v>1</v>
  </rv>
  <rv s="0">
    <fb>0.73217592592592595</fb>
    <v>1</v>
  </rv>
  <rv s="0">
    <fb>44709</fb>
    <v>0</v>
  </rv>
  <rv s="0">
    <fb>0.78157407407407409</fb>
    <v>1</v>
  </rv>
  <rv s="0">
    <fb>44636</fb>
    <v>0</v>
  </rv>
  <rv s="0">
    <fb>0.67282407407407407</fb>
    <v>1</v>
  </rv>
  <rv s="0">
    <fb>44779</fb>
    <v>0</v>
  </rv>
  <rv s="0">
    <fb>44637</fb>
    <v>0</v>
  </rv>
  <rv s="0">
    <fb>0.51543981481481482</fb>
    <v>1</v>
  </rv>
  <rv s="0">
    <fb>0.56332175925925931</fb>
    <v>1</v>
  </rv>
  <rv s="0">
    <fb>44808</fb>
    <v>0</v>
  </rv>
  <rv s="0">
    <fb>0.79079861111111116</fb>
    <v>1</v>
  </rv>
  <rv s="0">
    <fb>44826</fb>
    <v>0</v>
  </rv>
  <rv s="0">
    <fb>44639</fb>
    <v>0</v>
  </rv>
  <rv s="0">
    <fb>0.64579861111111114</fb>
    <v>1</v>
  </rv>
  <rv s="0">
    <fb>44824</fb>
    <v>0</v>
  </rv>
  <rv s="0">
    <fb>0.73017361111111112</fb>
    <v>1</v>
  </rv>
  <rv s="0">
    <fb>0.66869212962962965</fb>
    <v>1</v>
  </rv>
  <rv s="0">
    <fb>44830</fb>
    <v>0</v>
  </rv>
  <rv s="0">
    <fb>0.50693287037037038</fb>
    <v>1</v>
  </rv>
  <rv s="0">
    <fb>44763</fb>
    <v>0</v>
  </rv>
  <rv s="0">
    <fb>0.58130787037037035</fb>
    <v>1</v>
  </rv>
  <rv s="0">
    <fb>44804</fb>
    <v>0</v>
  </rv>
  <rv s="0">
    <fb>0.44892361111111112</fb>
    <v>1</v>
  </rv>
  <rv s="0">
    <fb>44684</fb>
    <v>0</v>
  </rv>
  <rv s="0">
    <fb>0.81937499999999996</fb>
    <v>1</v>
  </rv>
  <rv s="0">
    <fb>0.53581018518518519</fb>
    <v>1</v>
  </rv>
  <rv s="0">
    <fb>0.69513888888888886</fb>
    <v>1</v>
  </rv>
  <rv s="0">
    <fb>44666</fb>
    <v>0</v>
  </rv>
  <rv s="0">
    <fb>0.82787037037037037</fb>
    <v>1</v>
  </rv>
  <rv s="0">
    <fb>44680</fb>
    <v>0</v>
  </rv>
  <rv s="0">
    <fb>0.64008101851851851</fb>
    <v>1</v>
  </rv>
  <rv s="0">
    <fb>44696</fb>
    <v>0</v>
  </rv>
  <rv s="0">
    <fb>0.6782407407407407</fb>
    <v>1</v>
  </rv>
  <rv s="0">
    <fb>44691</fb>
    <v>0</v>
  </rv>
  <rv s="0">
    <fb>0.49452546296296296</fb>
    <v>1</v>
  </rv>
  <rv s="0">
    <fb>0.67109953703703706</fb>
    <v>1</v>
  </rv>
  <rv s="0">
    <fb>44817</fb>
    <v>0</v>
  </rv>
  <rv s="0">
    <fb>0.66579861111111116</fb>
    <v>1</v>
  </rv>
  <rv s="0">
    <fb>0.77847222222222223</fb>
    <v>1</v>
  </rv>
  <rv s="0">
    <fb>44840</fb>
    <v>0</v>
  </rv>
  <rv s="0">
    <fb>44725</fb>
    <v>0</v>
  </rv>
  <rv s="0">
    <fb>0.43820601851851854</fb>
    <v>1</v>
  </rv>
  <rv s="1">
    <v>0</v>
  </rv>
  <rv s="1">
    <v>1</v>
  </rv>
  <rv s="1">
    <v>2</v>
  </rv>
  <rv s="2">
    <v>{C88DFBE4-BFA6-422A-B5E4-00A6D6F81EF5}</v>
    <v>0</v>
    <v>2</v>
    <v>910</v>
    <v>911</v>
    <v>912</v>
  </rv>
</rvData>
</file>

<file path=xl/richData/rdrichvaluestructure.xml><?xml version="1.0" encoding="utf-8"?>
<rvStructures xmlns="http://schemas.microsoft.com/office/spreadsheetml/2017/richdata" count="3">
  <s t="_formattednumber">
    <k n="_Format" t="spb"/>
  </s>
  <s t="_array">
    <k n="array" t="a"/>
  </s>
  <s t="_datasourcecontainer">
    <k n="%XLUID" t="s"/>
    <k n="_CRID" t="i"/>
    <k n="_Display" t="spb"/>
    <k n="ORDER DATE" t="r"/>
    <k n="ORDER TIME" t="r"/>
    <k n="RECEIPT DATE" t="r"/>
  </s>
</rvStructures>
</file>

<file path=xl/richData/rdsupportingpropertybag.xml><?xml version="1.0" encoding="utf-8"?>
<supportingPropertyBags xmlns="http://schemas.microsoft.com/office/spreadsheetml/2017/richdata2">
  <spbArrays count="1">
    <a count="6">
      <v t="s">ORDER DATE</v>
      <v t="s">ORDER TIME</v>
      <v t="s">RECEIPT DATE</v>
      <v t="s">_CRID</v>
      <v t="s">%XLUID</v>
      <v t="s">_Display</v>
    </a>
  </spbArrays>
  <spbData count="3">
    <spb s="0">
      <v>1</v>
    </spb>
    <spb s="0">
      <v>2</v>
    </spb>
    <spb s="1">
      <v>0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^Order" t="spba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dd/mm/yyyy"/>
    </x:dxf>
    <x:dxf>
      <x:numFmt numFmtId="23" formatCode="h:mm\ AM/PM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BEEFD2C-E2D7-42DA-A695-7116FB105113}">
  <we:reference id="wa200009404" version="1.0.0.5" store="en-US" storeType="OMEX"/>
  <we:alternateReferences>
    <we:reference id="wa200009404" version="1.0.0.5" store="wa200009404" storeType="OMEX"/>
  </we:alternateReferences>
  <we:properties>
    <we:property name="claude.fileId" value="&quot;0925e4d9-e524-44dc-8846-51f18ffb47fe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69E7-40FB-4258-A116-66CE5B74B11D}">
  <sheetPr codeName="Sheet2"/>
  <dimension ref="A1:F78"/>
  <sheetViews>
    <sheetView zoomScale="85" zoomScaleNormal="85" workbookViewId="0">
      <pane ySplit="1" topLeftCell="A2" activePane="bottomLeft" state="frozen"/>
      <selection pane="bottomLeft" activeCell="H46" sqref="H46"/>
    </sheetView>
  </sheetViews>
  <sheetFormatPr defaultRowHeight="14.4" x14ac:dyDescent="0.3"/>
  <cols>
    <col min="1" max="1" width="33.33203125" customWidth="1"/>
    <col min="2" max="2" width="14.77734375" customWidth="1"/>
    <col min="3" max="4" width="25.88671875" customWidth="1"/>
    <col min="5" max="6" width="20.33203125" customWidth="1"/>
    <col min="8" max="8" width="9.5546875" bestFit="1" customWidth="1"/>
  </cols>
  <sheetData>
    <row r="1" spans="1:6" ht="21" x14ac:dyDescent="0.4">
      <c r="A1" s="130">
        <v>0.01</v>
      </c>
      <c r="B1" s="130"/>
      <c r="C1" s="130"/>
      <c r="D1" s="130"/>
      <c r="E1" s="130"/>
      <c r="F1" s="130"/>
    </row>
    <row r="3" spans="1:6" ht="15.6" x14ac:dyDescent="0.3">
      <c r="A3" s="141" t="s">
        <v>1411</v>
      </c>
      <c r="B3" s="141"/>
      <c r="C3" s="141"/>
      <c r="D3" s="141"/>
      <c r="E3" s="141"/>
      <c r="F3" s="141"/>
    </row>
    <row r="4" spans="1:6" x14ac:dyDescent="0.3">
      <c r="A4" s="71" t="s">
        <v>644</v>
      </c>
      <c r="B4" s="71" t="s">
        <v>645</v>
      </c>
    </row>
    <row r="5" spans="1:6" x14ac:dyDescent="0.3">
      <c r="A5" s="127" t="s">
        <v>646</v>
      </c>
      <c r="B5" s="128">
        <v>500</v>
      </c>
    </row>
    <row r="6" spans="1:6" x14ac:dyDescent="0.3">
      <c r="A6" s="142" t="s">
        <v>648</v>
      </c>
      <c r="B6" s="145">
        <v>13598330</v>
      </c>
    </row>
    <row r="7" spans="1:6" x14ac:dyDescent="0.3">
      <c r="A7" s="127" t="s">
        <v>755</v>
      </c>
      <c r="B7" s="128">
        <v>148054</v>
      </c>
    </row>
    <row r="8" spans="1:6" x14ac:dyDescent="0.3">
      <c r="A8" s="142" t="s">
        <v>652</v>
      </c>
      <c r="B8" s="145">
        <v>840206</v>
      </c>
    </row>
    <row r="9" spans="1:6" x14ac:dyDescent="0.3">
      <c r="A9" s="127" t="s">
        <v>1412</v>
      </c>
      <c r="B9" s="148">
        <v>27197</v>
      </c>
    </row>
    <row r="10" spans="1:6" x14ac:dyDescent="0.3">
      <c r="A10" s="142" t="s">
        <v>1413</v>
      </c>
      <c r="B10" s="144">
        <v>296</v>
      </c>
    </row>
    <row r="11" spans="1:6" x14ac:dyDescent="0.3">
      <c r="A11" s="127" t="s">
        <v>692</v>
      </c>
      <c r="B11" s="159">
        <v>97.5</v>
      </c>
    </row>
    <row r="12" spans="1:6" x14ac:dyDescent="0.3">
      <c r="A12" s="142" t="s">
        <v>1414</v>
      </c>
      <c r="B12" s="144">
        <v>231</v>
      </c>
    </row>
    <row r="13" spans="1:6" x14ac:dyDescent="0.3">
      <c r="A13" s="127" t="s">
        <v>1415</v>
      </c>
      <c r="B13" s="128">
        <v>269</v>
      </c>
    </row>
    <row r="14" spans="1:6" x14ac:dyDescent="0.3">
      <c r="A14" s="24" t="s">
        <v>1416</v>
      </c>
      <c r="B14" s="26">
        <v>0.46200000000000002</v>
      </c>
      <c r="C14" s="24"/>
      <c r="D14" s="24"/>
      <c r="E14" s="24"/>
      <c r="F14" s="24"/>
    </row>
    <row r="16" spans="1:6" ht="15.6" x14ac:dyDescent="0.3">
      <c r="A16" s="141" t="s">
        <v>1417</v>
      </c>
      <c r="B16" s="141"/>
      <c r="C16" s="141"/>
      <c r="D16" s="141"/>
      <c r="E16" s="141"/>
      <c r="F16" s="141"/>
    </row>
    <row r="17" spans="1:6" x14ac:dyDescent="0.3">
      <c r="A17" s="140" t="s">
        <v>671</v>
      </c>
      <c r="B17" s="71" t="s">
        <v>672</v>
      </c>
      <c r="C17" s="71" t="s">
        <v>673</v>
      </c>
      <c r="D17" s="71" t="s">
        <v>674</v>
      </c>
      <c r="E17" s="71" t="s">
        <v>1418</v>
      </c>
      <c r="F17" s="71" t="s">
        <v>1419</v>
      </c>
    </row>
    <row r="18" spans="1:6" x14ac:dyDescent="0.3">
      <c r="A18" s="142" t="s">
        <v>38</v>
      </c>
      <c r="B18" s="143">
        <v>97</v>
      </c>
      <c r="C18" s="144">
        <v>29756</v>
      </c>
      <c r="D18" s="145">
        <v>3708293</v>
      </c>
      <c r="E18" s="145">
        <v>38229</v>
      </c>
      <c r="F18" s="146">
        <v>0.2727</v>
      </c>
    </row>
    <row r="19" spans="1:6" x14ac:dyDescent="0.3">
      <c r="A19" s="127" t="s">
        <v>37</v>
      </c>
      <c r="B19" s="147">
        <v>73</v>
      </c>
      <c r="C19" s="128">
        <v>24455</v>
      </c>
      <c r="D19" s="148">
        <v>2541421</v>
      </c>
      <c r="E19" s="148">
        <v>34814</v>
      </c>
      <c r="F19" s="149">
        <v>0.18690000000000001</v>
      </c>
    </row>
    <row r="20" spans="1:6" x14ac:dyDescent="0.3">
      <c r="A20" s="142" t="s">
        <v>39</v>
      </c>
      <c r="B20" s="143">
        <v>94</v>
      </c>
      <c r="C20" s="144">
        <v>29390</v>
      </c>
      <c r="D20" s="145">
        <v>2339902</v>
      </c>
      <c r="E20" s="145">
        <v>24893</v>
      </c>
      <c r="F20" s="146">
        <v>0.17199999999999999</v>
      </c>
    </row>
    <row r="21" spans="1:6" x14ac:dyDescent="0.3">
      <c r="A21" s="127" t="s">
        <v>41</v>
      </c>
      <c r="B21" s="147">
        <v>53</v>
      </c>
      <c r="C21" s="128">
        <v>14903</v>
      </c>
      <c r="D21" s="148">
        <v>2039780</v>
      </c>
      <c r="E21" s="148">
        <v>38487</v>
      </c>
      <c r="F21" s="149">
        <v>0.15</v>
      </c>
    </row>
    <row r="22" spans="1:6" x14ac:dyDescent="0.3">
      <c r="A22" s="142" t="s">
        <v>40</v>
      </c>
      <c r="B22" s="143">
        <v>93</v>
      </c>
      <c r="C22" s="144">
        <v>24088</v>
      </c>
      <c r="D22" s="145">
        <v>1062091</v>
      </c>
      <c r="E22" s="145">
        <v>11420</v>
      </c>
      <c r="F22" s="146">
        <v>7.8100000000000003E-2</v>
      </c>
    </row>
    <row r="23" spans="1:6" x14ac:dyDescent="0.3">
      <c r="A23" s="127" t="s">
        <v>42</v>
      </c>
      <c r="B23" s="147">
        <v>46</v>
      </c>
      <c r="C23" s="128">
        <v>14261</v>
      </c>
      <c r="D23" s="148">
        <v>998422</v>
      </c>
      <c r="E23" s="148">
        <v>21705</v>
      </c>
      <c r="F23" s="149">
        <v>7.3400000000000007E-2</v>
      </c>
    </row>
    <row r="24" spans="1:6" x14ac:dyDescent="0.3">
      <c r="A24" s="142" t="s">
        <v>43</v>
      </c>
      <c r="B24" s="143">
        <v>44</v>
      </c>
      <c r="C24" s="144">
        <v>11201</v>
      </c>
      <c r="D24" s="145">
        <v>908421</v>
      </c>
      <c r="E24" s="145">
        <v>20646</v>
      </c>
      <c r="F24" s="146">
        <v>6.6799999999999998E-2</v>
      </c>
    </row>
    <row r="25" spans="1:6" x14ac:dyDescent="0.3">
      <c r="A25" s="154" t="s">
        <v>708</v>
      </c>
      <c r="B25" s="155">
        <v>500</v>
      </c>
      <c r="C25" s="156">
        <v>148054</v>
      </c>
      <c r="D25" s="157">
        <v>13598330</v>
      </c>
      <c r="E25" s="24"/>
      <c r="F25" s="158">
        <v>1</v>
      </c>
    </row>
    <row r="27" spans="1:6" ht="15.6" x14ac:dyDescent="0.3">
      <c r="A27" s="141" t="s">
        <v>1420</v>
      </c>
      <c r="B27" s="141"/>
      <c r="C27" s="141"/>
      <c r="D27" s="141"/>
      <c r="E27" s="141"/>
      <c r="F27" s="141"/>
    </row>
    <row r="28" spans="1:6" x14ac:dyDescent="0.3">
      <c r="A28" s="140" t="s">
        <v>679</v>
      </c>
      <c r="B28" s="71" t="s">
        <v>672</v>
      </c>
      <c r="C28" s="71" t="s">
        <v>674</v>
      </c>
      <c r="D28" s="71" t="s">
        <v>1418</v>
      </c>
      <c r="E28" s="71" t="s">
        <v>1419</v>
      </c>
    </row>
    <row r="29" spans="1:6" x14ac:dyDescent="0.3">
      <c r="A29" s="127" t="s">
        <v>591</v>
      </c>
      <c r="B29" s="147">
        <v>122</v>
      </c>
      <c r="C29" s="148">
        <v>3167774</v>
      </c>
      <c r="D29" s="148">
        <v>25965</v>
      </c>
      <c r="E29" s="149">
        <v>0.23300000000000001</v>
      </c>
    </row>
    <row r="30" spans="1:6" x14ac:dyDescent="0.3">
      <c r="A30" s="142" t="s">
        <v>592</v>
      </c>
      <c r="B30" s="143">
        <v>117</v>
      </c>
      <c r="C30" s="145">
        <v>3185716</v>
      </c>
      <c r="D30" s="145">
        <v>27228</v>
      </c>
      <c r="E30" s="146">
        <v>0.23400000000000001</v>
      </c>
    </row>
    <row r="31" spans="1:6" x14ac:dyDescent="0.3">
      <c r="A31" s="127" t="s">
        <v>593</v>
      </c>
      <c r="B31" s="147">
        <v>125</v>
      </c>
      <c r="C31" s="148">
        <v>3643427</v>
      </c>
      <c r="D31" s="148">
        <v>29148</v>
      </c>
      <c r="E31" s="149">
        <v>0.26800000000000002</v>
      </c>
    </row>
    <row r="32" spans="1:6" x14ac:dyDescent="0.3">
      <c r="A32" s="142" t="s">
        <v>594</v>
      </c>
      <c r="B32" s="143">
        <v>136</v>
      </c>
      <c r="C32" s="145">
        <v>3601413</v>
      </c>
      <c r="D32" s="145">
        <v>26481</v>
      </c>
      <c r="E32" s="146">
        <v>0.26500000000000001</v>
      </c>
    </row>
    <row r="33" spans="1:6" x14ac:dyDescent="0.3">
      <c r="A33" s="154" t="s">
        <v>708</v>
      </c>
      <c r="B33" s="155">
        <v>500</v>
      </c>
      <c r="C33" s="157">
        <v>13598330</v>
      </c>
      <c r="D33" s="24"/>
      <c r="E33" s="158">
        <v>1</v>
      </c>
      <c r="F33" s="24"/>
    </row>
    <row r="35" spans="1:6" ht="15.6" x14ac:dyDescent="0.3">
      <c r="A35" s="141" t="s">
        <v>1421</v>
      </c>
      <c r="B35" s="141"/>
      <c r="C35" s="141"/>
      <c r="D35" s="141"/>
      <c r="E35" s="141"/>
      <c r="F35" s="141"/>
    </row>
    <row r="36" spans="1:6" x14ac:dyDescent="0.3">
      <c r="A36" s="140" t="s">
        <v>685</v>
      </c>
      <c r="B36" s="71" t="s">
        <v>672</v>
      </c>
      <c r="C36" s="71" t="s">
        <v>674</v>
      </c>
      <c r="D36" s="71" t="s">
        <v>1418</v>
      </c>
      <c r="E36" s="71" t="s">
        <v>1419</v>
      </c>
    </row>
    <row r="37" spans="1:6" x14ac:dyDescent="0.3">
      <c r="A37" s="127" t="s">
        <v>598</v>
      </c>
      <c r="B37" s="147">
        <v>205</v>
      </c>
      <c r="C37" s="148">
        <v>5595876</v>
      </c>
      <c r="D37" s="148">
        <v>27297</v>
      </c>
      <c r="E37" s="149">
        <v>0.41149999999999998</v>
      </c>
    </row>
    <row r="38" spans="1:6" x14ac:dyDescent="0.3">
      <c r="A38" s="142" t="s">
        <v>599</v>
      </c>
      <c r="B38" s="143">
        <v>116</v>
      </c>
      <c r="C38" s="145">
        <v>3502814</v>
      </c>
      <c r="D38" s="145">
        <v>30196</v>
      </c>
      <c r="E38" s="146">
        <v>0.2576</v>
      </c>
    </row>
    <row r="39" spans="1:6" x14ac:dyDescent="0.3">
      <c r="A39" s="127" t="s">
        <v>615</v>
      </c>
      <c r="B39" s="147">
        <v>74</v>
      </c>
      <c r="C39" s="148">
        <v>1971366</v>
      </c>
      <c r="D39" s="148">
        <v>26640</v>
      </c>
      <c r="E39" s="149">
        <v>0.14499999999999999</v>
      </c>
    </row>
    <row r="40" spans="1:6" x14ac:dyDescent="0.3">
      <c r="A40" s="142" t="s">
        <v>624</v>
      </c>
      <c r="B40" s="143">
        <v>49</v>
      </c>
      <c r="C40" s="145">
        <v>1317241</v>
      </c>
      <c r="D40" s="145">
        <v>26883</v>
      </c>
      <c r="E40" s="146">
        <v>9.69E-2</v>
      </c>
    </row>
    <row r="41" spans="1:6" x14ac:dyDescent="0.3">
      <c r="A41" s="127" t="s">
        <v>609</v>
      </c>
      <c r="B41" s="147">
        <v>56</v>
      </c>
      <c r="C41" s="148">
        <v>1211033</v>
      </c>
      <c r="D41" s="148">
        <v>21626</v>
      </c>
      <c r="E41" s="149">
        <v>8.8999999999999996E-2</v>
      </c>
    </row>
    <row r="42" spans="1:6" x14ac:dyDescent="0.3">
      <c r="A42" s="154" t="s">
        <v>708</v>
      </c>
      <c r="B42" s="155">
        <v>500</v>
      </c>
      <c r="C42" s="157">
        <v>13598330</v>
      </c>
      <c r="D42" s="24"/>
      <c r="E42" s="158">
        <v>1</v>
      </c>
      <c r="F42" s="24"/>
    </row>
    <row r="44" spans="1:6" ht="15.6" x14ac:dyDescent="0.3">
      <c r="A44" s="141" t="s">
        <v>1422</v>
      </c>
      <c r="B44" s="141"/>
      <c r="C44" s="141"/>
      <c r="D44" s="141"/>
      <c r="E44" s="141"/>
      <c r="F44" s="141"/>
    </row>
    <row r="45" spans="1:6" x14ac:dyDescent="0.3">
      <c r="A45" s="140" t="s">
        <v>682</v>
      </c>
      <c r="B45" s="71" t="s">
        <v>672</v>
      </c>
      <c r="C45" s="71" t="s">
        <v>674</v>
      </c>
      <c r="D45" s="71" t="s">
        <v>1418</v>
      </c>
      <c r="E45" s="71" t="s">
        <v>1419</v>
      </c>
    </row>
    <row r="46" spans="1:6" x14ac:dyDescent="0.3">
      <c r="A46" s="142" t="s">
        <v>1302</v>
      </c>
      <c r="B46" s="143">
        <v>116</v>
      </c>
      <c r="C46" s="145">
        <v>3491839</v>
      </c>
      <c r="D46" s="145">
        <v>30102</v>
      </c>
      <c r="E46" s="146">
        <v>0.25679999999999997</v>
      </c>
    </row>
    <row r="47" spans="1:6" x14ac:dyDescent="0.3">
      <c r="A47" s="127" t="s">
        <v>1310</v>
      </c>
      <c r="B47" s="147">
        <v>80</v>
      </c>
      <c r="C47" s="148">
        <v>2339177</v>
      </c>
      <c r="D47" s="148">
        <v>29240</v>
      </c>
      <c r="E47" s="149">
        <v>0.17199999999999999</v>
      </c>
    </row>
    <row r="48" spans="1:6" x14ac:dyDescent="0.3">
      <c r="A48" s="142" t="s">
        <v>1331</v>
      </c>
      <c r="B48" s="143">
        <v>62</v>
      </c>
      <c r="C48" s="145">
        <v>1557952</v>
      </c>
      <c r="D48" s="145">
        <v>25128</v>
      </c>
      <c r="E48" s="146">
        <v>0.1145</v>
      </c>
    </row>
    <row r="49" spans="1:6" x14ac:dyDescent="0.3">
      <c r="A49" s="127" t="s">
        <v>1305</v>
      </c>
      <c r="B49" s="147">
        <v>54</v>
      </c>
      <c r="C49" s="148">
        <v>1455584</v>
      </c>
      <c r="D49" s="148">
        <v>26955</v>
      </c>
      <c r="E49" s="149">
        <v>0.1071</v>
      </c>
    </row>
    <row r="50" spans="1:6" x14ac:dyDescent="0.3">
      <c r="A50" s="142" t="s">
        <v>1319</v>
      </c>
      <c r="B50" s="143">
        <v>66</v>
      </c>
      <c r="C50" s="145">
        <v>1485732</v>
      </c>
      <c r="D50" s="145">
        <v>22511</v>
      </c>
      <c r="E50" s="146">
        <v>0.10929999999999999</v>
      </c>
    </row>
    <row r="51" spans="1:6" x14ac:dyDescent="0.3">
      <c r="A51" s="127" t="s">
        <v>1350</v>
      </c>
      <c r="B51" s="147">
        <v>48</v>
      </c>
      <c r="C51" s="148">
        <v>1134337</v>
      </c>
      <c r="D51" s="148">
        <v>23632</v>
      </c>
      <c r="E51" s="149">
        <v>8.3400000000000002E-2</v>
      </c>
    </row>
    <row r="52" spans="1:6" x14ac:dyDescent="0.3">
      <c r="A52" s="142" t="s">
        <v>1316</v>
      </c>
      <c r="B52" s="143">
        <v>37</v>
      </c>
      <c r="C52" s="145">
        <v>1105226</v>
      </c>
      <c r="D52" s="145">
        <v>29871</v>
      </c>
      <c r="E52" s="146">
        <v>8.1299999999999997E-2</v>
      </c>
    </row>
    <row r="53" spans="1:6" x14ac:dyDescent="0.3">
      <c r="A53" s="127" t="s">
        <v>1313</v>
      </c>
      <c r="B53" s="147">
        <v>37</v>
      </c>
      <c r="C53" s="148">
        <v>1028483</v>
      </c>
      <c r="D53" s="148">
        <v>27797</v>
      </c>
      <c r="E53" s="149">
        <v>7.5600000000000001E-2</v>
      </c>
    </row>
    <row r="54" spans="1:6" x14ac:dyDescent="0.3">
      <c r="A54" s="154" t="s">
        <v>708</v>
      </c>
      <c r="B54" s="155">
        <v>500</v>
      </c>
      <c r="C54" s="157">
        <v>13598330</v>
      </c>
      <c r="D54" s="24"/>
      <c r="E54" s="158">
        <v>1</v>
      </c>
      <c r="F54" s="24"/>
    </row>
    <row r="56" spans="1:6" ht="15.6" x14ac:dyDescent="0.3">
      <c r="A56" s="141" t="s">
        <v>1423</v>
      </c>
      <c r="B56" s="141"/>
      <c r="C56" s="141"/>
      <c r="D56" s="141"/>
      <c r="E56" s="141"/>
      <c r="F56" s="141"/>
    </row>
    <row r="57" spans="1:6" x14ac:dyDescent="0.3">
      <c r="A57" s="140" t="s">
        <v>1424</v>
      </c>
      <c r="B57" s="71" t="s">
        <v>672</v>
      </c>
      <c r="C57" s="71" t="s">
        <v>674</v>
      </c>
      <c r="D57" s="71" t="s">
        <v>1418</v>
      </c>
      <c r="E57" s="71" t="s">
        <v>1419</v>
      </c>
    </row>
    <row r="58" spans="1:6" x14ac:dyDescent="0.3">
      <c r="A58" s="142" t="s">
        <v>18</v>
      </c>
      <c r="B58" s="143">
        <v>219</v>
      </c>
      <c r="C58" s="145">
        <v>6081659</v>
      </c>
      <c r="D58" s="145">
        <v>27770</v>
      </c>
      <c r="E58" s="146">
        <v>0.44719999999999999</v>
      </c>
    </row>
    <row r="59" spans="1:6" x14ac:dyDescent="0.3">
      <c r="A59" s="127" t="s">
        <v>17</v>
      </c>
      <c r="B59" s="147">
        <v>163</v>
      </c>
      <c r="C59" s="148">
        <v>4162775</v>
      </c>
      <c r="D59" s="148">
        <v>25538</v>
      </c>
      <c r="E59" s="149">
        <v>0.30609999999999998</v>
      </c>
    </row>
    <row r="60" spans="1:6" x14ac:dyDescent="0.3">
      <c r="A60" s="142" t="s">
        <v>16</v>
      </c>
      <c r="B60" s="143">
        <v>118</v>
      </c>
      <c r="C60" s="145">
        <v>3353896</v>
      </c>
      <c r="D60" s="145">
        <v>28422</v>
      </c>
      <c r="E60" s="146">
        <v>0.2467</v>
      </c>
    </row>
    <row r="61" spans="1:6" x14ac:dyDescent="0.3">
      <c r="A61" s="154" t="s">
        <v>708</v>
      </c>
      <c r="B61" s="155">
        <v>500</v>
      </c>
      <c r="C61" s="157">
        <v>13598330</v>
      </c>
      <c r="D61" s="24"/>
      <c r="E61" s="158">
        <v>1</v>
      </c>
      <c r="F61" s="24"/>
    </row>
    <row r="63" spans="1:6" ht="15.6" x14ac:dyDescent="0.3">
      <c r="A63" s="141" t="s">
        <v>1425</v>
      </c>
      <c r="B63" s="141"/>
      <c r="C63" s="141"/>
      <c r="D63" s="141"/>
      <c r="E63" s="141"/>
      <c r="F63" s="141"/>
    </row>
    <row r="64" spans="1:6" x14ac:dyDescent="0.3">
      <c r="A64" s="140" t="s">
        <v>1426</v>
      </c>
      <c r="B64" s="71" t="s">
        <v>672</v>
      </c>
      <c r="C64" s="71" t="s">
        <v>1427</v>
      </c>
    </row>
    <row r="65" spans="1:6" x14ac:dyDescent="0.3">
      <c r="A65" s="127" t="s">
        <v>1428</v>
      </c>
      <c r="B65" s="147">
        <v>89</v>
      </c>
      <c r="C65" s="149">
        <v>0.17799999999999999</v>
      </c>
    </row>
    <row r="66" spans="1:6" x14ac:dyDescent="0.3">
      <c r="A66" s="142" t="s">
        <v>1429</v>
      </c>
      <c r="B66" s="143">
        <v>88</v>
      </c>
      <c r="C66" s="146">
        <v>0.17599999999999999</v>
      </c>
    </row>
    <row r="67" spans="1:6" x14ac:dyDescent="0.3">
      <c r="A67" s="127" t="s">
        <v>1430</v>
      </c>
      <c r="B67" s="147">
        <v>69</v>
      </c>
      <c r="C67" s="149">
        <v>0.13800000000000001</v>
      </c>
    </row>
    <row r="68" spans="1:6" x14ac:dyDescent="0.3">
      <c r="A68" s="142" t="s">
        <v>1431</v>
      </c>
      <c r="B68" s="143">
        <v>71</v>
      </c>
      <c r="C68" s="146">
        <v>0.14199999999999999</v>
      </c>
    </row>
    <row r="69" spans="1:6" x14ac:dyDescent="0.3">
      <c r="A69" s="127" t="s">
        <v>1432</v>
      </c>
      <c r="B69" s="147">
        <v>67</v>
      </c>
      <c r="C69" s="149">
        <v>0.13400000000000001</v>
      </c>
    </row>
    <row r="70" spans="1:6" x14ac:dyDescent="0.3">
      <c r="A70" s="142" t="s">
        <v>1433</v>
      </c>
      <c r="B70" s="143">
        <v>62</v>
      </c>
      <c r="C70" s="146">
        <v>0.124</v>
      </c>
    </row>
    <row r="71" spans="1:6" x14ac:dyDescent="0.3">
      <c r="A71" s="127" t="s">
        <v>1434</v>
      </c>
      <c r="B71" s="147">
        <v>54</v>
      </c>
      <c r="C71" s="149">
        <v>0.108</v>
      </c>
    </row>
    <row r="72" spans="1:6" x14ac:dyDescent="0.3">
      <c r="A72" s="154" t="s">
        <v>708</v>
      </c>
      <c r="B72" s="155">
        <v>500</v>
      </c>
      <c r="C72" s="158">
        <v>1</v>
      </c>
      <c r="D72" s="24"/>
      <c r="E72" s="24"/>
      <c r="F72" s="24"/>
    </row>
    <row r="74" spans="1:6" ht="15.6" x14ac:dyDescent="0.3">
      <c r="A74" s="141" t="s">
        <v>1435</v>
      </c>
      <c r="B74" s="141"/>
      <c r="C74" s="141"/>
      <c r="D74" s="141"/>
      <c r="E74" s="141"/>
      <c r="F74" s="141"/>
    </row>
    <row r="75" spans="1:6" x14ac:dyDescent="0.3">
      <c r="A75" s="140" t="s">
        <v>687</v>
      </c>
      <c r="B75" s="71" t="s">
        <v>672</v>
      </c>
      <c r="C75" s="71" t="s">
        <v>1427</v>
      </c>
    </row>
    <row r="76" spans="1:6" x14ac:dyDescent="0.3">
      <c r="A76" s="142" t="s">
        <v>1436</v>
      </c>
      <c r="B76" s="150">
        <v>231</v>
      </c>
      <c r="C76" s="151">
        <v>0.46200000000000002</v>
      </c>
    </row>
    <row r="77" spans="1:6" x14ac:dyDescent="0.3">
      <c r="A77" s="127" t="s">
        <v>1437</v>
      </c>
      <c r="B77" s="152">
        <v>269</v>
      </c>
      <c r="C77" s="153">
        <v>0.53800000000000003</v>
      </c>
    </row>
    <row r="78" spans="1:6" x14ac:dyDescent="0.3">
      <c r="A78" s="154" t="s">
        <v>708</v>
      </c>
      <c r="B78" s="155">
        <v>500</v>
      </c>
      <c r="C78" s="158">
        <v>1</v>
      </c>
      <c r="D78" s="24"/>
      <c r="E78" s="24"/>
      <c r="F78" s="24"/>
    </row>
  </sheetData>
  <mergeCells count="9">
    <mergeCell ref="A56:F56"/>
    <mergeCell ref="A63:F63"/>
    <mergeCell ref="A74:F74"/>
    <mergeCell ref="A1:F1"/>
    <mergeCell ref="A3:F3"/>
    <mergeCell ref="A16:F16"/>
    <mergeCell ref="A27:F27"/>
    <mergeCell ref="A35:F35"/>
    <mergeCell ref="A44:F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C8374-76A9-4704-88C8-322ADFCBC1A8}">
  <sheetPr codeName="Sheet1"/>
  <dimension ref="A1:BK502"/>
  <sheetViews>
    <sheetView zoomScale="115" zoomScaleNormal="115" workbookViewId="0">
      <pane ySplit="1" topLeftCell="A2" activePane="bottomLeft" state="frozen"/>
      <selection pane="bottomLeft" activeCell="E9" sqref="E9"/>
    </sheetView>
  </sheetViews>
  <sheetFormatPr defaultRowHeight="14.4" x14ac:dyDescent="0.3"/>
  <cols>
    <col min="1" max="1" width="17" customWidth="1"/>
    <col min="2" max="2" width="13" customWidth="1"/>
    <col min="3" max="3" width="12.109375" customWidth="1"/>
    <col min="4" max="4" width="12.6640625" customWidth="1"/>
    <col min="5" max="5" width="17" customWidth="1"/>
    <col min="6" max="7" width="17.5546875" customWidth="1"/>
    <col min="8" max="9" width="11" customWidth="1"/>
    <col min="10" max="10" width="13.6640625" customWidth="1"/>
    <col min="11" max="11" width="14.109375" customWidth="1"/>
    <col min="12" max="12" width="15" bestFit="1" customWidth="1"/>
    <col min="13" max="13" width="7" bestFit="1" customWidth="1"/>
    <col min="14" max="14" width="6.33203125" customWidth="1"/>
    <col min="15" max="15" width="12" bestFit="1" customWidth="1"/>
    <col min="16" max="16" width="13.88671875" customWidth="1"/>
    <col min="17" max="17" width="17.109375" customWidth="1"/>
    <col min="18" max="18" width="13.33203125" customWidth="1"/>
    <col min="19" max="19" width="10.33203125" customWidth="1"/>
    <col min="20" max="20" width="13.88671875" customWidth="1"/>
    <col min="21" max="21" width="9.33203125" bestFit="1" customWidth="1"/>
    <col min="22" max="22" width="9.5546875" bestFit="1" customWidth="1"/>
    <col min="23" max="24" width="12.109375" bestFit="1" customWidth="1"/>
    <col min="25" max="25" width="19.21875" bestFit="1" customWidth="1"/>
    <col min="26" max="26" width="16.6640625" bestFit="1" customWidth="1"/>
    <col min="27" max="27" width="16.33203125" bestFit="1" customWidth="1"/>
    <col min="28" max="28" width="16.5546875" bestFit="1" customWidth="1"/>
    <col min="29" max="29" width="16.6640625" bestFit="1" customWidth="1"/>
    <col min="32" max="32" width="13" bestFit="1" customWidth="1"/>
    <col min="34" max="34" width="14.77734375" bestFit="1" customWidth="1"/>
    <col min="36" max="36" width="5.33203125" bestFit="1" customWidth="1"/>
    <col min="37" max="37" width="7.21875" bestFit="1" customWidth="1"/>
    <col min="38" max="38" width="12.5546875" bestFit="1" customWidth="1"/>
    <col min="39" max="39" width="16.21875" bestFit="1" customWidth="1"/>
    <col min="40" max="40" width="12.21875" bestFit="1" customWidth="1"/>
    <col min="41" max="41" width="9.21875" bestFit="1" customWidth="1"/>
    <col min="42" max="42" width="12.88671875" bestFit="1" customWidth="1"/>
    <col min="44" max="45" width="12.109375" bestFit="1" customWidth="1"/>
    <col min="47" max="47" width="11.88671875" bestFit="1" customWidth="1"/>
    <col min="48" max="48" width="16.33203125" bestFit="1" customWidth="1"/>
    <col min="49" max="49" width="16.5546875" bestFit="1" customWidth="1"/>
    <col min="50" max="50" width="16.6640625" bestFit="1" customWidth="1"/>
    <col min="53" max="53" width="13" bestFit="1" customWidth="1"/>
    <col min="58" max="58" width="9.21875" bestFit="1" customWidth="1"/>
  </cols>
  <sheetData>
    <row r="1" spans="1:63" x14ac:dyDescent="0.3">
      <c r="A1" s="8" t="s">
        <v>0</v>
      </c>
      <c r="B1" s="8" t="s">
        <v>20</v>
      </c>
      <c r="C1" s="8" t="s">
        <v>582</v>
      </c>
      <c r="D1" s="8" t="s">
        <v>581</v>
      </c>
      <c r="E1" s="8" t="s">
        <v>545</v>
      </c>
      <c r="F1" s="8" t="s">
        <v>546</v>
      </c>
      <c r="G1" s="8" t="s">
        <v>1299</v>
      </c>
      <c r="H1" s="8" t="s">
        <v>2</v>
      </c>
      <c r="I1" s="8" t="s">
        <v>3</v>
      </c>
      <c r="J1" s="8" t="s">
        <v>21</v>
      </c>
      <c r="K1" s="8" t="s">
        <v>1</v>
      </c>
      <c r="L1" s="9" t="s">
        <v>36</v>
      </c>
      <c r="M1" s="9" t="s">
        <v>4</v>
      </c>
      <c r="N1" s="9" t="s">
        <v>5</v>
      </c>
      <c r="O1" s="9" t="s">
        <v>6</v>
      </c>
      <c r="P1" s="9" t="s">
        <v>14</v>
      </c>
      <c r="Q1" s="8" t="s">
        <v>19</v>
      </c>
      <c r="R1" s="8" t="s">
        <v>15</v>
      </c>
      <c r="S1" s="8" t="s">
        <v>590</v>
      </c>
      <c r="T1" s="8" t="s">
        <v>583</v>
      </c>
      <c r="U1" s="9" t="s">
        <v>584</v>
      </c>
    </row>
    <row r="2" spans="1:63" x14ac:dyDescent="0.3">
      <c r="A2" s="1" t="s">
        <v>44</v>
      </c>
      <c r="B2" s="4">
        <v>44287</v>
      </c>
      <c r="C2" s="2" t="s">
        <v>595</v>
      </c>
      <c r="D2" s="7">
        <v>0.7492361111111111</v>
      </c>
      <c r="E2" s="4" t="s">
        <v>575</v>
      </c>
      <c r="F2" s="5" t="s">
        <v>596</v>
      </c>
      <c r="G2" s="3" t="s">
        <v>799</v>
      </c>
      <c r="H2" s="4" t="s">
        <v>597</v>
      </c>
      <c r="I2" s="4" t="s">
        <v>598</v>
      </c>
      <c r="J2" s="4">
        <v>44319</v>
      </c>
      <c r="K2" s="2" t="s">
        <v>9</v>
      </c>
      <c r="L2" s="1" t="s">
        <v>39</v>
      </c>
      <c r="M2" s="1">
        <v>106</v>
      </c>
      <c r="N2" s="1">
        <v>380</v>
      </c>
      <c r="O2" s="6">
        <v>40280</v>
      </c>
      <c r="P2" s="6">
        <v>483</v>
      </c>
      <c r="Q2" s="3" t="s">
        <v>7</v>
      </c>
      <c r="R2" s="3" t="s">
        <v>16</v>
      </c>
      <c r="S2" s="1" t="s">
        <v>591</v>
      </c>
      <c r="T2" s="1">
        <v>32</v>
      </c>
      <c r="U2" s="1" t="s">
        <v>586</v>
      </c>
      <c r="W2" t="str" cm="1">
        <f t="array" ref="W2:AP502">_xlfn._xlws.PY(0,0,A1:T501)</f>
        <v>ORDER NO.</v>
      </c>
      <c r="X2" t="str">
        <v>ORDER DATE</v>
      </c>
      <c r="Y2" t="str">
        <v>ORDER DAY</v>
      </c>
      <c r="Z2" t="str">
        <v>ORDER TIME</v>
      </c>
      <c r="AA2" t="str">
        <v>CUSTOMER CODE</v>
      </c>
      <c r="AB2" t="str">
        <v>CUSTOMER NAME</v>
      </c>
      <c r="AC2" t="str">
        <v>GSTIN</v>
      </c>
      <c r="AD2" t="str">
        <v>CITY</v>
      </c>
      <c r="AE2" t="str">
        <v>STATE</v>
      </c>
      <c r="AF2" t="str">
        <v>RECEIPT DATE</v>
      </c>
      <c r="AG2" t="str">
        <v>SALESMAN</v>
      </c>
      <c r="AH2" t="str">
        <v>PRODUCT</v>
      </c>
      <c r="AI2" t="str">
        <v>QTY</v>
      </c>
      <c r="AJ2" t="str">
        <v>RATE</v>
      </c>
      <c r="AK2" t="str">
        <v>SALE</v>
      </c>
      <c r="AL2" t="str">
        <v>COMMISSION</v>
      </c>
      <c r="AM2" t="str">
        <v>DELIRVEY STATUS</v>
      </c>
      <c r="AN2" t="str">
        <v>SALES DEPOT</v>
      </c>
      <c r="AO2" t="str">
        <v>QUARTER</v>
      </c>
      <c r="AP2" t="str">
        <v>RECEIPT DAYS</v>
      </c>
      <c r="AR2" t="s">
        <v>0</v>
      </c>
      <c r="AS2" t="s">
        <v>20</v>
      </c>
      <c r="AT2" t="s">
        <v>582</v>
      </c>
      <c r="AU2" t="s">
        <v>581</v>
      </c>
      <c r="AV2" t="s">
        <v>545</v>
      </c>
      <c r="AW2" t="s">
        <v>546</v>
      </c>
      <c r="AX2" t="s">
        <v>1299</v>
      </c>
      <c r="AY2" t="s">
        <v>2</v>
      </c>
      <c r="AZ2" t="s">
        <v>3</v>
      </c>
      <c r="BA2" t="s">
        <v>21</v>
      </c>
      <c r="BB2" t="s">
        <v>1</v>
      </c>
      <c r="BC2" t="s">
        <v>36</v>
      </c>
      <c r="BD2" t="s">
        <v>4</v>
      </c>
      <c r="BE2" t="s">
        <v>5</v>
      </c>
      <c r="BF2" t="s">
        <v>6</v>
      </c>
      <c r="BG2" t="s">
        <v>14</v>
      </c>
      <c r="BH2" t="s">
        <v>19</v>
      </c>
      <c r="BI2" t="s">
        <v>15</v>
      </c>
      <c r="BJ2" t="s">
        <v>590</v>
      </c>
      <c r="BK2" t="s">
        <v>583</v>
      </c>
    </row>
    <row r="3" spans="1:63" x14ac:dyDescent="0.3">
      <c r="A3" s="1" t="s">
        <v>45</v>
      </c>
      <c r="B3" s="4">
        <v>44287</v>
      </c>
      <c r="C3" s="2" t="s">
        <v>595</v>
      </c>
      <c r="D3" s="7">
        <v>0.69997685185185177</v>
      </c>
      <c r="E3" s="4" t="s">
        <v>558</v>
      </c>
      <c r="F3" s="5" t="s">
        <v>28</v>
      </c>
      <c r="G3" s="3" t="s">
        <v>800</v>
      </c>
      <c r="H3" s="4" t="s">
        <v>599</v>
      </c>
      <c r="I3" s="4" t="s">
        <v>599</v>
      </c>
      <c r="J3" s="4">
        <v>44380</v>
      </c>
      <c r="K3" s="3" t="s">
        <v>12</v>
      </c>
      <c r="L3" s="1" t="s">
        <v>40</v>
      </c>
      <c r="M3" s="3">
        <v>418</v>
      </c>
      <c r="N3" s="1">
        <v>1070</v>
      </c>
      <c r="O3" s="6">
        <v>447260</v>
      </c>
      <c r="P3" s="6">
        <v>5143</v>
      </c>
      <c r="Q3" s="3" t="s">
        <v>8</v>
      </c>
      <c r="R3" s="3" t="s">
        <v>17</v>
      </c>
      <c r="S3" s="1" t="s">
        <v>591</v>
      </c>
      <c r="T3" s="1">
        <v>93</v>
      </c>
      <c r="U3" s="1" t="s">
        <v>588</v>
      </c>
      <c r="W3" t="str">
        <v>JG-21-22-001</v>
      </c>
      <c r="X3" vm="1">
        <v>44287</v>
      </c>
      <c r="Y3" t="str">
        <v>Thu</v>
      </c>
      <c r="Z3" vm="2">
        <v>0.7492361111111111</v>
      </c>
      <c r="AA3" t="str">
        <v>CUS-029</v>
      </c>
      <c r="AB3" t="str">
        <v>NAME_001</v>
      </c>
      <c r="AC3" t="str">
        <v>24***********Z1</v>
      </c>
      <c r="AD3" t="str">
        <v>Ahmedabad</v>
      </c>
      <c r="AE3" t="str">
        <v>Gujarat</v>
      </c>
      <c r="AF3" vm="3">
        <v>44319</v>
      </c>
      <c r="AG3" t="str">
        <v>NAME_035</v>
      </c>
      <c r="AH3" t="str">
        <v>BT SPEAKER</v>
      </c>
      <c r="AI3">
        <v>106</v>
      </c>
      <c r="AJ3">
        <v>380</v>
      </c>
      <c r="AK3">
        <v>40280</v>
      </c>
      <c r="AL3">
        <v>483</v>
      </c>
      <c r="AM3" t="str">
        <v>DELIVERED</v>
      </c>
      <c r="AN3" t="str">
        <v>Katar Gam</v>
      </c>
      <c r="AO3" t="str">
        <v>Q1</v>
      </c>
      <c r="AP3">
        <v>32</v>
      </c>
      <c r="AR3" t="s">
        <v>44</v>
      </c>
      <c r="AS3" vm="1">
        <v>44287</v>
      </c>
      <c r="AT3" t="s">
        <v>595</v>
      </c>
      <c r="AU3" vm="2">
        <v>0.7492361111111111</v>
      </c>
      <c r="AV3" t="s">
        <v>575</v>
      </c>
      <c r="AW3" t="s">
        <v>1300</v>
      </c>
      <c r="AX3" t="s">
        <v>1301</v>
      </c>
      <c r="AY3" t="s">
        <v>597</v>
      </c>
      <c r="AZ3" t="s">
        <v>598</v>
      </c>
      <c r="BA3" vm="3">
        <v>44319</v>
      </c>
      <c r="BB3" t="s">
        <v>1302</v>
      </c>
      <c r="BC3" t="s">
        <v>39</v>
      </c>
      <c r="BD3">
        <v>106</v>
      </c>
      <c r="BE3">
        <v>380</v>
      </c>
      <c r="BF3" s="6">
        <v>40280</v>
      </c>
      <c r="BG3">
        <v>483</v>
      </c>
      <c r="BH3" t="s">
        <v>7</v>
      </c>
      <c r="BI3" t="s">
        <v>16</v>
      </c>
      <c r="BJ3" t="s">
        <v>591</v>
      </c>
      <c r="BK3">
        <v>32</v>
      </c>
    </row>
    <row r="4" spans="1:63" x14ac:dyDescent="0.3">
      <c r="A4" s="1" t="s">
        <v>46</v>
      </c>
      <c r="B4" s="4">
        <v>44289</v>
      </c>
      <c r="C4" s="2" t="s">
        <v>600</v>
      </c>
      <c r="D4" s="7">
        <v>0.69204861111111116</v>
      </c>
      <c r="E4" s="4" t="s">
        <v>555</v>
      </c>
      <c r="F4" s="5" t="s">
        <v>601</v>
      </c>
      <c r="G4" s="3" t="s">
        <v>801</v>
      </c>
      <c r="H4" s="4" t="s">
        <v>599</v>
      </c>
      <c r="I4" s="4" t="s">
        <v>599</v>
      </c>
      <c r="J4" s="4">
        <v>44315</v>
      </c>
      <c r="K4" s="3" t="s">
        <v>9</v>
      </c>
      <c r="L4" s="1" t="s">
        <v>38</v>
      </c>
      <c r="M4" s="3">
        <v>366</v>
      </c>
      <c r="N4" s="1">
        <v>129</v>
      </c>
      <c r="O4" s="6">
        <v>47214</v>
      </c>
      <c r="P4" s="6">
        <v>567</v>
      </c>
      <c r="Q4" s="3" t="s">
        <v>8</v>
      </c>
      <c r="R4" s="3" t="s">
        <v>16</v>
      </c>
      <c r="S4" s="1" t="s">
        <v>591</v>
      </c>
      <c r="T4" s="1">
        <v>26</v>
      </c>
      <c r="U4" s="1" t="s">
        <v>585</v>
      </c>
      <c r="W4" t="str">
        <v>JG-21-22-002</v>
      </c>
      <c r="X4" vm="1">
        <v>44287</v>
      </c>
      <c r="Y4" t="str">
        <v>Thu</v>
      </c>
      <c r="Z4" vm="4">
        <v>0.69997685185185188</v>
      </c>
      <c r="AA4" t="str">
        <v>CUS-012</v>
      </c>
      <c r="AB4" t="str">
        <v>NAME_002</v>
      </c>
      <c r="AC4" t="str">
        <v>07***********Z2</v>
      </c>
      <c r="AD4" t="str">
        <v>Delhi</v>
      </c>
      <c r="AE4" t="str">
        <v>Delhi</v>
      </c>
      <c r="AF4" vm="5">
        <v>44380</v>
      </c>
      <c r="AG4" t="str">
        <v>NAME_036</v>
      </c>
      <c r="AH4" t="str">
        <v>POWER BANK</v>
      </c>
      <c r="AI4">
        <v>418</v>
      </c>
      <c r="AJ4">
        <v>1070</v>
      </c>
      <c r="AK4" t="str">
        <v>44**60</v>
      </c>
      <c r="AL4">
        <v>5143</v>
      </c>
      <c r="AM4" t="str">
        <v>PENDING</v>
      </c>
      <c r="AN4" t="str">
        <v>Naranpura</v>
      </c>
      <c r="AO4" t="str">
        <v>Q1</v>
      </c>
      <c r="AP4">
        <v>93</v>
      </c>
      <c r="AR4" t="s">
        <v>45</v>
      </c>
      <c r="AS4" vm="1">
        <v>44287</v>
      </c>
      <c r="AT4" t="s">
        <v>595</v>
      </c>
      <c r="AU4" vm="4">
        <v>0.69997685185185188</v>
      </c>
      <c r="AV4" t="s">
        <v>558</v>
      </c>
      <c r="AW4" t="s">
        <v>1303</v>
      </c>
      <c r="AX4" t="s">
        <v>1304</v>
      </c>
      <c r="AY4" t="s">
        <v>599</v>
      </c>
      <c r="AZ4" t="s">
        <v>599</v>
      </c>
      <c r="BA4" vm="5">
        <v>44380</v>
      </c>
      <c r="BB4" t="s">
        <v>1305</v>
      </c>
      <c r="BC4" t="s">
        <v>40</v>
      </c>
      <c r="BD4">
        <v>418</v>
      </c>
      <c r="BE4">
        <v>1070</v>
      </c>
      <c r="BF4" s="6">
        <v>447260</v>
      </c>
      <c r="BG4">
        <v>5143</v>
      </c>
      <c r="BH4" t="s">
        <v>8</v>
      </c>
      <c r="BI4" t="s">
        <v>17</v>
      </c>
      <c r="BJ4" t="s">
        <v>591</v>
      </c>
      <c r="BK4">
        <v>93</v>
      </c>
    </row>
    <row r="5" spans="1:63" x14ac:dyDescent="0.3">
      <c r="A5" s="1" t="s">
        <v>47</v>
      </c>
      <c r="B5" s="4">
        <v>44290</v>
      </c>
      <c r="C5" s="2" t="s">
        <v>602</v>
      </c>
      <c r="D5" s="7">
        <v>0.8030787037037036</v>
      </c>
      <c r="E5" s="4" t="s">
        <v>572</v>
      </c>
      <c r="F5" s="5" t="s">
        <v>603</v>
      </c>
      <c r="G5" s="3" t="s">
        <v>802</v>
      </c>
      <c r="H5" s="4" t="s">
        <v>599</v>
      </c>
      <c r="I5" s="4" t="s">
        <v>599</v>
      </c>
      <c r="J5" s="4">
        <v>44377</v>
      </c>
      <c r="K5" s="2" t="s">
        <v>24</v>
      </c>
      <c r="L5" s="1" t="s">
        <v>40</v>
      </c>
      <c r="M5" s="3">
        <v>367</v>
      </c>
      <c r="N5" s="1">
        <v>745</v>
      </c>
      <c r="O5" s="6">
        <v>273415</v>
      </c>
      <c r="P5" s="6">
        <v>2871</v>
      </c>
      <c r="Q5" s="3" t="s">
        <v>7</v>
      </c>
      <c r="R5" s="3" t="s">
        <v>16</v>
      </c>
      <c r="S5" s="1" t="s">
        <v>591</v>
      </c>
      <c r="T5" s="1">
        <v>87</v>
      </c>
      <c r="U5" s="1" t="s">
        <v>587</v>
      </c>
      <c r="W5" t="str">
        <v>JG-21-22-003</v>
      </c>
      <c r="X5" vm="6">
        <v>44289</v>
      </c>
      <c r="Y5" t="str">
        <v>Sat</v>
      </c>
      <c r="Z5" vm="7">
        <v>0.69204861111111116</v>
      </c>
      <c r="AA5" t="str">
        <v>CUS-009</v>
      </c>
      <c r="AB5" t="str">
        <v>NAME_003</v>
      </c>
      <c r="AC5" t="str">
        <v>07***********Z3</v>
      </c>
      <c r="AD5" t="str">
        <v>Delhi</v>
      </c>
      <c r="AE5" t="str">
        <v>Delhi</v>
      </c>
      <c r="AF5" vm="8">
        <v>44315</v>
      </c>
      <c r="AG5" t="str">
        <v>NAME_035</v>
      </c>
      <c r="AH5" t="str">
        <v>DISPLAY GUARD</v>
      </c>
      <c r="AI5">
        <v>366</v>
      </c>
      <c r="AJ5">
        <v>129</v>
      </c>
      <c r="AK5">
        <v>47214</v>
      </c>
      <c r="AL5">
        <v>567</v>
      </c>
      <c r="AM5" t="str">
        <v>PENDING</v>
      </c>
      <c r="AN5" t="str">
        <v>Katar Gam</v>
      </c>
      <c r="AO5" t="str">
        <v>Q1</v>
      </c>
      <c r="AP5">
        <v>26</v>
      </c>
      <c r="AR5" t="s">
        <v>46</v>
      </c>
      <c r="AS5" vm="6">
        <v>44289</v>
      </c>
      <c r="AT5" t="s">
        <v>600</v>
      </c>
      <c r="AU5" vm="7">
        <v>0.69204861111111116</v>
      </c>
      <c r="AV5" t="s">
        <v>555</v>
      </c>
      <c r="AW5" t="s">
        <v>1306</v>
      </c>
      <c r="AX5" t="s">
        <v>1307</v>
      </c>
      <c r="AY5" t="s">
        <v>599</v>
      </c>
      <c r="AZ5" t="s">
        <v>599</v>
      </c>
      <c r="BA5" vm="8">
        <v>44315</v>
      </c>
      <c r="BB5" t="s">
        <v>1302</v>
      </c>
      <c r="BC5" t="s">
        <v>38</v>
      </c>
      <c r="BD5">
        <v>366</v>
      </c>
      <c r="BE5">
        <v>129</v>
      </c>
      <c r="BF5" s="6">
        <v>47214</v>
      </c>
      <c r="BG5">
        <v>567</v>
      </c>
      <c r="BH5" t="s">
        <v>8</v>
      </c>
      <c r="BI5" t="s">
        <v>16</v>
      </c>
      <c r="BJ5" t="s">
        <v>591</v>
      </c>
      <c r="BK5">
        <v>26</v>
      </c>
    </row>
    <row r="6" spans="1:63" x14ac:dyDescent="0.3">
      <c r="A6" s="1" t="s">
        <v>48</v>
      </c>
      <c r="B6" s="4">
        <v>44290</v>
      </c>
      <c r="C6" s="2" t="s">
        <v>602</v>
      </c>
      <c r="D6" s="7">
        <v>0.45634259259259258</v>
      </c>
      <c r="E6" s="4" t="s">
        <v>578</v>
      </c>
      <c r="F6" s="5" t="s">
        <v>604</v>
      </c>
      <c r="G6" s="3" t="s">
        <v>803</v>
      </c>
      <c r="H6" s="4" t="s">
        <v>605</v>
      </c>
      <c r="I6" s="4" t="s">
        <v>599</v>
      </c>
      <c r="J6" s="4">
        <v>44334</v>
      </c>
      <c r="K6" s="3" t="s">
        <v>11</v>
      </c>
      <c r="L6" s="1" t="s">
        <v>40</v>
      </c>
      <c r="M6" s="3">
        <v>390</v>
      </c>
      <c r="N6" s="1">
        <v>1019</v>
      </c>
      <c r="O6" s="6">
        <v>397410</v>
      </c>
      <c r="P6" s="6">
        <v>4372</v>
      </c>
      <c r="Q6" s="3" t="s">
        <v>8</v>
      </c>
      <c r="R6" s="3" t="s">
        <v>17</v>
      </c>
      <c r="S6" s="1" t="s">
        <v>591</v>
      </c>
      <c r="T6" s="1">
        <v>44</v>
      </c>
      <c r="U6" s="1" t="s">
        <v>586</v>
      </c>
      <c r="W6" t="str">
        <v>JG-21-22-004</v>
      </c>
      <c r="X6" vm="9">
        <v>44290</v>
      </c>
      <c r="Y6" t="str">
        <v>Sun</v>
      </c>
      <c r="Z6" vm="10">
        <v>0.80307870370370371</v>
      </c>
      <c r="AA6" t="str">
        <v>CUS-026</v>
      </c>
      <c r="AB6" t="str">
        <v>NAME_004</v>
      </c>
      <c r="AC6" t="str">
        <v>07***********Z4</v>
      </c>
      <c r="AD6" t="str">
        <v>Delhi</v>
      </c>
      <c r="AE6" t="str">
        <v>Delhi</v>
      </c>
      <c r="AF6" vm="11">
        <v>44377</v>
      </c>
      <c r="AG6" t="str">
        <v>NAME_037</v>
      </c>
      <c r="AH6" t="str">
        <v>POWER BANK</v>
      </c>
      <c r="AI6">
        <v>367</v>
      </c>
      <c r="AJ6">
        <v>745</v>
      </c>
      <c r="AK6" t="str">
        <v>27**15</v>
      </c>
      <c r="AL6">
        <v>2871</v>
      </c>
      <c r="AM6" t="str">
        <v>DELIVERED</v>
      </c>
      <c r="AN6" t="str">
        <v>Katar Gam</v>
      </c>
      <c r="AO6" t="str">
        <v>Q1</v>
      </c>
      <c r="AP6">
        <v>87</v>
      </c>
      <c r="AR6" t="s">
        <v>47</v>
      </c>
      <c r="AS6" vm="9">
        <v>44290</v>
      </c>
      <c r="AT6" t="s">
        <v>602</v>
      </c>
      <c r="AU6" vm="10">
        <v>0.80307870370370371</v>
      </c>
      <c r="AV6" t="s">
        <v>572</v>
      </c>
      <c r="AW6" t="s">
        <v>1308</v>
      </c>
      <c r="AX6" t="s">
        <v>1309</v>
      </c>
      <c r="AY6" t="s">
        <v>599</v>
      </c>
      <c r="AZ6" t="s">
        <v>599</v>
      </c>
      <c r="BA6" vm="11">
        <v>44377</v>
      </c>
      <c r="BB6" t="s">
        <v>1310</v>
      </c>
      <c r="BC6" t="s">
        <v>40</v>
      </c>
      <c r="BD6">
        <v>367</v>
      </c>
      <c r="BE6">
        <v>745</v>
      </c>
      <c r="BF6" s="6">
        <v>273415</v>
      </c>
      <c r="BG6">
        <v>2871</v>
      </c>
      <c r="BH6" t="s">
        <v>7</v>
      </c>
      <c r="BI6" t="s">
        <v>16</v>
      </c>
      <c r="BJ6" t="s">
        <v>591</v>
      </c>
      <c r="BK6">
        <v>87</v>
      </c>
    </row>
    <row r="7" spans="1:63" x14ac:dyDescent="0.3">
      <c r="A7" s="1" t="s">
        <v>49</v>
      </c>
      <c r="B7" s="4">
        <v>44291</v>
      </c>
      <c r="C7" s="2" t="s">
        <v>606</v>
      </c>
      <c r="D7" s="7">
        <v>0.58012731481481483</v>
      </c>
      <c r="E7" s="4" t="s">
        <v>570</v>
      </c>
      <c r="F7" s="5" t="s">
        <v>31</v>
      </c>
      <c r="G7" s="3" t="s">
        <v>804</v>
      </c>
      <c r="H7" s="4" t="s">
        <v>607</v>
      </c>
      <c r="I7" s="4" t="s">
        <v>598</v>
      </c>
      <c r="J7" s="4">
        <v>44380</v>
      </c>
      <c r="K7" s="3" t="s">
        <v>22</v>
      </c>
      <c r="L7" s="1" t="s">
        <v>38</v>
      </c>
      <c r="M7" s="3">
        <v>181</v>
      </c>
      <c r="N7" s="1">
        <v>73</v>
      </c>
      <c r="O7" s="6">
        <v>13213</v>
      </c>
      <c r="P7" s="6">
        <v>139</v>
      </c>
      <c r="Q7" s="3" t="s">
        <v>7</v>
      </c>
      <c r="R7" s="3" t="s">
        <v>16</v>
      </c>
      <c r="S7" s="1" t="s">
        <v>591</v>
      </c>
      <c r="T7" s="1">
        <v>89</v>
      </c>
      <c r="U7" s="1" t="s">
        <v>587</v>
      </c>
      <c r="W7" t="str">
        <v>JG-21-22-005</v>
      </c>
      <c r="X7" vm="9">
        <v>44290</v>
      </c>
      <c r="Y7" t="str">
        <v>Sun</v>
      </c>
      <c r="Z7" vm="12">
        <v>0.45634259259259258</v>
      </c>
      <c r="AA7" t="str">
        <v>CUS-032</v>
      </c>
      <c r="AB7" t="str">
        <v>NAME_005</v>
      </c>
      <c r="AC7" t="str">
        <v>09***********Z5</v>
      </c>
      <c r="AD7" t="str">
        <v>Noida</v>
      </c>
      <c r="AE7" t="str">
        <v>Delhi</v>
      </c>
      <c r="AF7" vm="13">
        <v>44334</v>
      </c>
      <c r="AG7" t="str">
        <v>NAME_038</v>
      </c>
      <c r="AH7" t="str">
        <v>POWER BANK</v>
      </c>
      <c r="AI7">
        <v>390</v>
      </c>
      <c r="AJ7">
        <v>1019</v>
      </c>
      <c r="AK7" t="str">
        <v>39**10</v>
      </c>
      <c r="AL7">
        <v>4372</v>
      </c>
      <c r="AM7" t="str">
        <v>PENDING</v>
      </c>
      <c r="AN7" t="str">
        <v>Naranpura</v>
      </c>
      <c r="AO7" t="str">
        <v>Q1</v>
      </c>
      <c r="AP7">
        <v>44</v>
      </c>
      <c r="AR7" t="s">
        <v>48</v>
      </c>
      <c r="AS7" vm="9">
        <v>44290</v>
      </c>
      <c r="AT7" t="s">
        <v>602</v>
      </c>
      <c r="AU7" vm="12">
        <v>0.45634259259259258</v>
      </c>
      <c r="AV7" t="s">
        <v>578</v>
      </c>
      <c r="AW7" t="s">
        <v>1311</v>
      </c>
      <c r="AX7" t="s">
        <v>1312</v>
      </c>
      <c r="AY7" t="s">
        <v>605</v>
      </c>
      <c r="AZ7" t="s">
        <v>599</v>
      </c>
      <c r="BA7" vm="13">
        <v>44334</v>
      </c>
      <c r="BB7" t="s">
        <v>1313</v>
      </c>
      <c r="BC7" t="s">
        <v>40</v>
      </c>
      <c r="BD7">
        <v>390</v>
      </c>
      <c r="BE7">
        <v>1019</v>
      </c>
      <c r="BF7" s="6">
        <v>397410</v>
      </c>
      <c r="BG7">
        <v>4372</v>
      </c>
      <c r="BH7" t="s">
        <v>8</v>
      </c>
      <c r="BI7" t="s">
        <v>17</v>
      </c>
      <c r="BJ7" t="s">
        <v>591</v>
      </c>
      <c r="BK7">
        <v>44</v>
      </c>
    </row>
    <row r="8" spans="1:63" x14ac:dyDescent="0.3">
      <c r="A8" s="1" t="s">
        <v>50</v>
      </c>
      <c r="B8" s="4">
        <v>44291</v>
      </c>
      <c r="C8" s="2" t="s">
        <v>606</v>
      </c>
      <c r="D8" s="7">
        <v>0.48587962962962966</v>
      </c>
      <c r="E8" s="4" t="s">
        <v>567</v>
      </c>
      <c r="F8" s="5" t="s">
        <v>30</v>
      </c>
      <c r="G8" s="3" t="s">
        <v>805</v>
      </c>
      <c r="H8" s="4" t="s">
        <v>608</v>
      </c>
      <c r="I8" s="4" t="s">
        <v>609</v>
      </c>
      <c r="J8" s="4">
        <v>44416</v>
      </c>
      <c r="K8" s="3" t="s">
        <v>13</v>
      </c>
      <c r="L8" s="1" t="s">
        <v>37</v>
      </c>
      <c r="M8" s="3">
        <v>205</v>
      </c>
      <c r="N8" s="1">
        <v>375</v>
      </c>
      <c r="O8" s="6">
        <v>76875</v>
      </c>
      <c r="P8" s="6">
        <v>1115</v>
      </c>
      <c r="Q8" s="3" t="s">
        <v>7</v>
      </c>
      <c r="R8" s="3" t="s">
        <v>17</v>
      </c>
      <c r="S8" s="1" t="s">
        <v>591</v>
      </c>
      <c r="T8" s="1">
        <v>125</v>
      </c>
      <c r="U8" s="1" t="s">
        <v>589</v>
      </c>
      <c r="W8" t="str">
        <v>JG-21-22-006</v>
      </c>
      <c r="X8" vm="14">
        <v>44291</v>
      </c>
      <c r="Y8" t="str">
        <v>Mon</v>
      </c>
      <c r="Z8" vm="15">
        <v>0.58012731481481483</v>
      </c>
      <c r="AA8" t="str">
        <v>CUS-024</v>
      </c>
      <c r="AB8" t="str">
        <v>NAME_006</v>
      </c>
      <c r="AC8" t="str">
        <v>24***********Z6</v>
      </c>
      <c r="AD8" t="str">
        <v>Baroda</v>
      </c>
      <c r="AE8" t="str">
        <v>Gujarat</v>
      </c>
      <c r="AF8" vm="5">
        <v>44380</v>
      </c>
      <c r="AG8" t="str">
        <v>NAME_039</v>
      </c>
      <c r="AH8" t="str">
        <v>DISPLAY GUARD</v>
      </c>
      <c r="AI8">
        <v>181</v>
      </c>
      <c r="AJ8">
        <v>73</v>
      </c>
      <c r="AK8">
        <v>13213</v>
      </c>
      <c r="AL8">
        <v>139</v>
      </c>
      <c r="AM8" t="str">
        <v>DELIVERED</v>
      </c>
      <c r="AN8" t="str">
        <v>Katar Gam</v>
      </c>
      <c r="AO8" t="str">
        <v>Q1</v>
      </c>
      <c r="AP8">
        <v>89</v>
      </c>
      <c r="AR8" t="s">
        <v>49</v>
      </c>
      <c r="AS8" vm="14">
        <v>44291</v>
      </c>
      <c r="AT8" t="s">
        <v>606</v>
      </c>
      <c r="AU8" vm="15">
        <v>0.58012731481481483</v>
      </c>
      <c r="AV8" t="s">
        <v>570</v>
      </c>
      <c r="AW8" t="s">
        <v>1314</v>
      </c>
      <c r="AX8" t="s">
        <v>1315</v>
      </c>
      <c r="AY8" t="s">
        <v>607</v>
      </c>
      <c r="AZ8" t="s">
        <v>598</v>
      </c>
      <c r="BA8" vm="5">
        <v>44380</v>
      </c>
      <c r="BB8" t="s">
        <v>1316</v>
      </c>
      <c r="BC8" t="s">
        <v>38</v>
      </c>
      <c r="BD8">
        <v>181</v>
      </c>
      <c r="BE8">
        <v>73</v>
      </c>
      <c r="BF8" s="6">
        <v>13213</v>
      </c>
      <c r="BG8">
        <v>139</v>
      </c>
      <c r="BH8" t="s">
        <v>7</v>
      </c>
      <c r="BI8" t="s">
        <v>16</v>
      </c>
      <c r="BJ8" t="s">
        <v>591</v>
      </c>
      <c r="BK8">
        <v>89</v>
      </c>
    </row>
    <row r="9" spans="1:63" x14ac:dyDescent="0.3">
      <c r="A9" s="1" t="s">
        <v>51</v>
      </c>
      <c r="B9" s="4">
        <v>44292</v>
      </c>
      <c r="C9" s="2" t="s">
        <v>610</v>
      </c>
      <c r="D9" s="7">
        <v>0.69504629629629633</v>
      </c>
      <c r="E9" s="4" t="s">
        <v>557</v>
      </c>
      <c r="F9" s="5" t="s">
        <v>611</v>
      </c>
      <c r="G9" s="3" t="s">
        <v>806</v>
      </c>
      <c r="H9" s="4" t="s">
        <v>608</v>
      </c>
      <c r="I9" s="4" t="s">
        <v>609</v>
      </c>
      <c r="J9" s="4">
        <v>44294</v>
      </c>
      <c r="K9" s="2" t="s">
        <v>9</v>
      </c>
      <c r="L9" s="1" t="s">
        <v>41</v>
      </c>
      <c r="M9" s="1">
        <v>119</v>
      </c>
      <c r="N9" s="1">
        <v>440</v>
      </c>
      <c r="O9" s="6">
        <v>52360</v>
      </c>
      <c r="P9" s="6">
        <v>628</v>
      </c>
      <c r="Q9" s="3" t="s">
        <v>7</v>
      </c>
      <c r="R9" s="3" t="s">
        <v>18</v>
      </c>
      <c r="S9" s="1" t="s">
        <v>591</v>
      </c>
      <c r="T9" s="1">
        <v>2</v>
      </c>
      <c r="U9" s="1" t="s">
        <v>585</v>
      </c>
      <c r="W9" t="str">
        <v>JG-21-22-007</v>
      </c>
      <c r="X9" vm="14">
        <v>44291</v>
      </c>
      <c r="Y9" t="str">
        <v>Mon</v>
      </c>
      <c r="Z9" vm="16">
        <v>0.48587962962962961</v>
      </c>
      <c r="AA9" t="str">
        <v>CUS-021</v>
      </c>
      <c r="AB9" t="str">
        <v>NAME_007</v>
      </c>
      <c r="AC9" t="str">
        <v>04***********Z7</v>
      </c>
      <c r="AD9" t="str">
        <v>Chandigarh</v>
      </c>
      <c r="AE9" t="str">
        <v>Punjab</v>
      </c>
      <c r="AF9" vm="17">
        <v>44416</v>
      </c>
      <c r="AG9" t="str">
        <v>NAME_040</v>
      </c>
      <c r="AH9" t="str">
        <v>COVER</v>
      </c>
      <c r="AI9">
        <v>205</v>
      </c>
      <c r="AJ9">
        <v>375</v>
      </c>
      <c r="AK9">
        <v>76875</v>
      </c>
      <c r="AL9">
        <v>1115</v>
      </c>
      <c r="AM9" t="str">
        <v>DELIVERED</v>
      </c>
      <c r="AN9" t="str">
        <v>Naranpura</v>
      </c>
      <c r="AO9" t="str">
        <v>Q1</v>
      </c>
      <c r="AP9">
        <v>125</v>
      </c>
      <c r="AR9" t="s">
        <v>50</v>
      </c>
      <c r="AS9" vm="14">
        <v>44291</v>
      </c>
      <c r="AT9" t="s">
        <v>606</v>
      </c>
      <c r="AU9" vm="16">
        <v>0.48587962962962961</v>
      </c>
      <c r="AV9" t="s">
        <v>567</v>
      </c>
      <c r="AW9" t="s">
        <v>1317</v>
      </c>
      <c r="AX9" t="s">
        <v>1318</v>
      </c>
      <c r="AY9" t="s">
        <v>608</v>
      </c>
      <c r="AZ9" t="s">
        <v>609</v>
      </c>
      <c r="BA9" vm="17">
        <v>44416</v>
      </c>
      <c r="BB9" t="s">
        <v>1319</v>
      </c>
      <c r="BC9" t="s">
        <v>37</v>
      </c>
      <c r="BD9">
        <v>205</v>
      </c>
      <c r="BE9">
        <v>375</v>
      </c>
      <c r="BF9" s="6">
        <v>76875</v>
      </c>
      <c r="BG9">
        <v>1115</v>
      </c>
      <c r="BH9" t="s">
        <v>7</v>
      </c>
      <c r="BI9" t="s">
        <v>17</v>
      </c>
      <c r="BJ9" t="s">
        <v>591</v>
      </c>
      <c r="BK9">
        <v>125</v>
      </c>
    </row>
    <row r="10" spans="1:63" x14ac:dyDescent="0.3">
      <c r="A10" s="1" t="s">
        <v>52</v>
      </c>
      <c r="B10" s="4">
        <v>44292</v>
      </c>
      <c r="C10" s="2" t="s">
        <v>610</v>
      </c>
      <c r="D10" s="7">
        <v>0.46481481481481479</v>
      </c>
      <c r="E10" s="4" t="s">
        <v>555</v>
      </c>
      <c r="F10" s="5" t="s">
        <v>601</v>
      </c>
      <c r="G10" s="3" t="s">
        <v>807</v>
      </c>
      <c r="H10" s="4" t="s">
        <v>599</v>
      </c>
      <c r="I10" s="4" t="s">
        <v>599</v>
      </c>
      <c r="J10" s="4">
        <v>44294</v>
      </c>
      <c r="K10" s="3" t="s">
        <v>9</v>
      </c>
      <c r="L10" s="1" t="s">
        <v>39</v>
      </c>
      <c r="M10" s="3">
        <v>363</v>
      </c>
      <c r="N10" s="1">
        <v>371</v>
      </c>
      <c r="O10" s="6">
        <v>134673</v>
      </c>
      <c r="P10" s="6">
        <v>1616</v>
      </c>
      <c r="Q10" s="3" t="s">
        <v>7</v>
      </c>
      <c r="R10" s="3" t="s">
        <v>18</v>
      </c>
      <c r="S10" s="1" t="s">
        <v>591</v>
      </c>
      <c r="T10" s="1">
        <v>2</v>
      </c>
      <c r="U10" s="1" t="s">
        <v>585</v>
      </c>
      <c r="W10" t="str">
        <v>JG-21-22-008</v>
      </c>
      <c r="X10" vm="18">
        <v>44292</v>
      </c>
      <c r="Y10" t="str">
        <v>Tue</v>
      </c>
      <c r="Z10" vm="19">
        <v>0.69504629629629633</v>
      </c>
      <c r="AA10" t="str">
        <v>CUS-011</v>
      </c>
      <c r="AB10" t="str">
        <v>NAME_008</v>
      </c>
      <c r="AC10" t="str">
        <v>04***********Z8</v>
      </c>
      <c r="AD10" t="str">
        <v>Chandigarh</v>
      </c>
      <c r="AE10" t="str">
        <v>Punjab</v>
      </c>
      <c r="AF10" vm="20">
        <v>44294</v>
      </c>
      <c r="AG10" t="str">
        <v>NAME_035</v>
      </c>
      <c r="AH10" t="str">
        <v>CHARGER</v>
      </c>
      <c r="AI10">
        <v>119</v>
      </c>
      <c r="AJ10">
        <v>440</v>
      </c>
      <c r="AK10">
        <v>52360</v>
      </c>
      <c r="AL10">
        <v>628</v>
      </c>
      <c r="AM10" t="str">
        <v>DELIVERED</v>
      </c>
      <c r="AN10" t="str">
        <v>Satelite</v>
      </c>
      <c r="AO10" t="str">
        <v>Q1</v>
      </c>
      <c r="AP10">
        <v>2</v>
      </c>
      <c r="AR10" t="s">
        <v>51</v>
      </c>
      <c r="AS10" vm="18">
        <v>44292</v>
      </c>
      <c r="AT10" t="s">
        <v>610</v>
      </c>
      <c r="AU10" vm="19">
        <v>0.69504629629629633</v>
      </c>
      <c r="AV10" t="s">
        <v>557</v>
      </c>
      <c r="AW10" t="s">
        <v>1320</v>
      </c>
      <c r="AX10" t="s">
        <v>1321</v>
      </c>
      <c r="AY10" t="s">
        <v>608</v>
      </c>
      <c r="AZ10" t="s">
        <v>609</v>
      </c>
      <c r="BA10" vm="20">
        <v>44294</v>
      </c>
      <c r="BB10" t="s">
        <v>1302</v>
      </c>
      <c r="BC10" t="s">
        <v>41</v>
      </c>
      <c r="BD10">
        <v>119</v>
      </c>
      <c r="BE10">
        <v>440</v>
      </c>
      <c r="BF10" s="6">
        <v>52360</v>
      </c>
      <c r="BG10">
        <v>628</v>
      </c>
      <c r="BH10" t="s">
        <v>7</v>
      </c>
      <c r="BI10" t="s">
        <v>18</v>
      </c>
      <c r="BJ10" t="s">
        <v>591</v>
      </c>
      <c r="BK10">
        <v>2</v>
      </c>
    </row>
    <row r="11" spans="1:63" x14ac:dyDescent="0.3">
      <c r="A11" s="1" t="s">
        <v>53</v>
      </c>
      <c r="B11" s="4">
        <v>44293</v>
      </c>
      <c r="C11" s="2" t="s">
        <v>612</v>
      </c>
      <c r="D11" s="7">
        <v>0.39769675925925929</v>
      </c>
      <c r="E11" s="4" t="s">
        <v>564</v>
      </c>
      <c r="F11" s="5" t="s">
        <v>613</v>
      </c>
      <c r="G11" s="3" t="s">
        <v>808</v>
      </c>
      <c r="H11" s="4" t="s">
        <v>614</v>
      </c>
      <c r="I11" s="4" t="s">
        <v>615</v>
      </c>
      <c r="J11" s="4">
        <v>44334</v>
      </c>
      <c r="K11" s="3" t="s">
        <v>24</v>
      </c>
      <c r="L11" s="1" t="s">
        <v>39</v>
      </c>
      <c r="M11" s="3">
        <v>398</v>
      </c>
      <c r="N11" s="1">
        <v>446</v>
      </c>
      <c r="O11" s="6">
        <v>177508</v>
      </c>
      <c r="P11" s="6">
        <v>1864</v>
      </c>
      <c r="Q11" s="3" t="s">
        <v>8</v>
      </c>
      <c r="R11" s="3" t="s">
        <v>18</v>
      </c>
      <c r="S11" s="1" t="s">
        <v>591</v>
      </c>
      <c r="T11" s="1">
        <v>41</v>
      </c>
      <c r="U11" s="1" t="s">
        <v>586</v>
      </c>
      <c r="W11" t="str">
        <v>JG-21-22-009</v>
      </c>
      <c r="X11" vm="18">
        <v>44292</v>
      </c>
      <c r="Y11" t="str">
        <v>Tue</v>
      </c>
      <c r="Z11" vm="21">
        <v>0.46481481481481479</v>
      </c>
      <c r="AA11" t="str">
        <v>CUS-009</v>
      </c>
      <c r="AB11" t="str">
        <v>NAME_003</v>
      </c>
      <c r="AC11" t="str">
        <v>07***********Z0</v>
      </c>
      <c r="AD11" t="str">
        <v>Delhi</v>
      </c>
      <c r="AE11" t="str">
        <v>Delhi</v>
      </c>
      <c r="AF11" vm="20">
        <v>44294</v>
      </c>
      <c r="AG11" t="str">
        <v>NAME_035</v>
      </c>
      <c r="AH11" t="str">
        <v>BT SPEAKER</v>
      </c>
      <c r="AI11">
        <v>363</v>
      </c>
      <c r="AJ11">
        <v>371</v>
      </c>
      <c r="AK11" t="str">
        <v>13**73</v>
      </c>
      <c r="AL11">
        <v>1616</v>
      </c>
      <c r="AM11" t="str">
        <v>DELIVERED</v>
      </c>
      <c r="AN11" t="str">
        <v>Satelite</v>
      </c>
      <c r="AO11" t="str">
        <v>Q1</v>
      </c>
      <c r="AP11">
        <v>2</v>
      </c>
      <c r="AR11" t="s">
        <v>52</v>
      </c>
      <c r="AS11" vm="18">
        <v>44292</v>
      </c>
      <c r="AT11" t="s">
        <v>610</v>
      </c>
      <c r="AU11" vm="21">
        <v>0.46481481481481479</v>
      </c>
      <c r="AV11" t="s">
        <v>555</v>
      </c>
      <c r="AW11" t="s">
        <v>1306</v>
      </c>
      <c r="AX11" t="s">
        <v>1322</v>
      </c>
      <c r="AY11" t="s">
        <v>599</v>
      </c>
      <c r="AZ11" t="s">
        <v>599</v>
      </c>
      <c r="BA11" vm="20">
        <v>44294</v>
      </c>
      <c r="BB11" t="s">
        <v>1302</v>
      </c>
      <c r="BC11" t="s">
        <v>39</v>
      </c>
      <c r="BD11">
        <v>363</v>
      </c>
      <c r="BE11">
        <v>371</v>
      </c>
      <c r="BF11" s="6">
        <v>134673</v>
      </c>
      <c r="BG11">
        <v>1616</v>
      </c>
      <c r="BH11" t="s">
        <v>7</v>
      </c>
      <c r="BI11" t="s">
        <v>18</v>
      </c>
      <c r="BJ11" t="s">
        <v>591</v>
      </c>
      <c r="BK11">
        <v>2</v>
      </c>
    </row>
    <row r="12" spans="1:63" x14ac:dyDescent="0.3">
      <c r="A12" s="1" t="s">
        <v>54</v>
      </c>
      <c r="B12" s="4">
        <v>44293</v>
      </c>
      <c r="C12" s="2" t="s">
        <v>612</v>
      </c>
      <c r="D12" s="7">
        <v>0.63172453703703701</v>
      </c>
      <c r="E12" s="4" t="s">
        <v>567</v>
      </c>
      <c r="F12" s="5" t="s">
        <v>30</v>
      </c>
      <c r="G12" s="3" t="s">
        <v>809</v>
      </c>
      <c r="H12" s="4" t="s">
        <v>608</v>
      </c>
      <c r="I12" s="4" t="s">
        <v>609</v>
      </c>
      <c r="J12" s="4">
        <v>44340</v>
      </c>
      <c r="K12" s="3" t="s">
        <v>22</v>
      </c>
      <c r="L12" s="1" t="s">
        <v>37</v>
      </c>
      <c r="M12" s="3">
        <v>464</v>
      </c>
      <c r="N12" s="1">
        <v>224</v>
      </c>
      <c r="O12" s="6">
        <v>103936</v>
      </c>
      <c r="P12" s="6">
        <v>1091</v>
      </c>
      <c r="Q12" s="3" t="s">
        <v>7</v>
      </c>
      <c r="R12" s="3" t="s">
        <v>17</v>
      </c>
      <c r="S12" s="1" t="s">
        <v>591</v>
      </c>
      <c r="T12" s="1">
        <v>47</v>
      </c>
      <c r="U12" s="1" t="s">
        <v>586</v>
      </c>
      <c r="W12" t="str">
        <v>JG-21-22-010</v>
      </c>
      <c r="X12" vm="22">
        <v>44293</v>
      </c>
      <c r="Y12" t="str">
        <v>Wed</v>
      </c>
      <c r="Z12" vm="23">
        <v>0.39769675925925924</v>
      </c>
      <c r="AA12" t="str">
        <v>CUS-018</v>
      </c>
      <c r="AB12" t="str">
        <v>NAME_009</v>
      </c>
      <c r="AC12" t="str">
        <v>06***********Z1</v>
      </c>
      <c r="AD12" t="str">
        <v>Rohtak</v>
      </c>
      <c r="AE12" t="str">
        <v>Haryana</v>
      </c>
      <c r="AF12" vm="13">
        <v>44334</v>
      </c>
      <c r="AG12" t="str">
        <v>NAME_037</v>
      </c>
      <c r="AH12" t="str">
        <v>BT SPEAKER</v>
      </c>
      <c r="AI12">
        <v>398</v>
      </c>
      <c r="AJ12">
        <v>446</v>
      </c>
      <c r="AK12" t="str">
        <v>17**08</v>
      </c>
      <c r="AL12">
        <v>1864</v>
      </c>
      <c r="AM12" t="str">
        <v>PENDING</v>
      </c>
      <c r="AN12" t="str">
        <v>Satelite</v>
      </c>
      <c r="AO12" t="str">
        <v>Q1</v>
      </c>
      <c r="AP12">
        <v>41</v>
      </c>
      <c r="AR12" t="s">
        <v>53</v>
      </c>
      <c r="AS12" vm="22">
        <v>44293</v>
      </c>
      <c r="AT12" t="s">
        <v>612</v>
      </c>
      <c r="AU12" vm="23">
        <v>0.39769675925925924</v>
      </c>
      <c r="AV12" t="s">
        <v>564</v>
      </c>
      <c r="AW12" t="s">
        <v>1323</v>
      </c>
      <c r="AX12" t="s">
        <v>1324</v>
      </c>
      <c r="AY12" t="s">
        <v>614</v>
      </c>
      <c r="AZ12" t="s">
        <v>615</v>
      </c>
      <c r="BA12" vm="13">
        <v>44334</v>
      </c>
      <c r="BB12" t="s">
        <v>1310</v>
      </c>
      <c r="BC12" t="s">
        <v>39</v>
      </c>
      <c r="BD12">
        <v>398</v>
      </c>
      <c r="BE12">
        <v>446</v>
      </c>
      <c r="BF12" s="6">
        <v>177508</v>
      </c>
      <c r="BG12">
        <v>1864</v>
      </c>
      <c r="BH12" t="s">
        <v>8</v>
      </c>
      <c r="BI12" t="s">
        <v>18</v>
      </c>
      <c r="BJ12" t="s">
        <v>591</v>
      </c>
      <c r="BK12">
        <v>41</v>
      </c>
    </row>
    <row r="13" spans="1:63" x14ac:dyDescent="0.3">
      <c r="A13" s="1" t="s">
        <v>55</v>
      </c>
      <c r="B13" s="4">
        <v>44296</v>
      </c>
      <c r="C13" s="2" t="s">
        <v>600</v>
      </c>
      <c r="D13" s="7">
        <v>0.49555555555555553</v>
      </c>
      <c r="E13" s="4" t="s">
        <v>567</v>
      </c>
      <c r="F13" s="5" t="s">
        <v>30</v>
      </c>
      <c r="G13" s="3" t="s">
        <v>810</v>
      </c>
      <c r="H13" s="4" t="s">
        <v>608</v>
      </c>
      <c r="I13" s="4" t="s">
        <v>609</v>
      </c>
      <c r="J13" s="4">
        <v>44455</v>
      </c>
      <c r="K13" s="3" t="s">
        <v>11</v>
      </c>
      <c r="L13" s="1" t="s">
        <v>42</v>
      </c>
      <c r="M13" s="3">
        <v>175</v>
      </c>
      <c r="N13" s="1">
        <v>166</v>
      </c>
      <c r="O13" s="6">
        <v>29050</v>
      </c>
      <c r="P13" s="6">
        <v>320</v>
      </c>
      <c r="Q13" s="3" t="s">
        <v>8</v>
      </c>
      <c r="R13" s="3" t="s">
        <v>18</v>
      </c>
      <c r="S13" s="1" t="s">
        <v>591</v>
      </c>
      <c r="T13" s="1">
        <v>159</v>
      </c>
      <c r="U13" s="1" t="s">
        <v>589</v>
      </c>
      <c r="W13" t="str">
        <v>JG-21-22-011</v>
      </c>
      <c r="X13" vm="22">
        <v>44293</v>
      </c>
      <c r="Y13" t="str">
        <v>Wed</v>
      </c>
      <c r="Z13" vm="24">
        <v>0.63172453703703701</v>
      </c>
      <c r="AA13" t="str">
        <v>CUS-021</v>
      </c>
      <c r="AB13" t="str">
        <v>NAME_007</v>
      </c>
      <c r="AC13" t="str">
        <v>04***********Z2</v>
      </c>
      <c r="AD13" t="str">
        <v>Chandigarh</v>
      </c>
      <c r="AE13" t="str">
        <v>Punjab</v>
      </c>
      <c r="AF13" vm="25">
        <v>44340</v>
      </c>
      <c r="AG13" t="str">
        <v>NAME_039</v>
      </c>
      <c r="AH13" t="str">
        <v>COVER</v>
      </c>
      <c r="AI13">
        <v>464</v>
      </c>
      <c r="AJ13">
        <v>224</v>
      </c>
      <c r="AK13" t="str">
        <v>10**36</v>
      </c>
      <c r="AL13">
        <v>1091</v>
      </c>
      <c r="AM13" t="str">
        <v>DELIVERED</v>
      </c>
      <c r="AN13" t="str">
        <v>Naranpura</v>
      </c>
      <c r="AO13" t="str">
        <v>Q1</v>
      </c>
      <c r="AP13">
        <v>47</v>
      </c>
      <c r="AR13" t="s">
        <v>54</v>
      </c>
      <c r="AS13" vm="22">
        <v>44293</v>
      </c>
      <c r="AT13" t="s">
        <v>612</v>
      </c>
      <c r="AU13" vm="24">
        <v>0.63172453703703701</v>
      </c>
      <c r="AV13" t="s">
        <v>567</v>
      </c>
      <c r="AW13" t="s">
        <v>1317</v>
      </c>
      <c r="AX13" t="s">
        <v>1325</v>
      </c>
      <c r="AY13" t="s">
        <v>608</v>
      </c>
      <c r="AZ13" t="s">
        <v>609</v>
      </c>
      <c r="BA13" vm="25">
        <v>44340</v>
      </c>
      <c r="BB13" t="s">
        <v>1316</v>
      </c>
      <c r="BC13" t="s">
        <v>37</v>
      </c>
      <c r="BD13">
        <v>464</v>
      </c>
      <c r="BE13">
        <v>224</v>
      </c>
      <c r="BF13" s="6">
        <v>103936</v>
      </c>
      <c r="BG13">
        <v>1091</v>
      </c>
      <c r="BH13" t="s">
        <v>7</v>
      </c>
      <c r="BI13" t="s">
        <v>17</v>
      </c>
      <c r="BJ13" t="s">
        <v>591</v>
      </c>
      <c r="BK13">
        <v>47</v>
      </c>
    </row>
    <row r="14" spans="1:63" x14ac:dyDescent="0.3">
      <c r="A14" s="1" t="s">
        <v>56</v>
      </c>
      <c r="B14" s="4">
        <v>44296</v>
      </c>
      <c r="C14" s="2" t="s">
        <v>600</v>
      </c>
      <c r="D14" s="7">
        <v>0.70937499999999998</v>
      </c>
      <c r="E14" s="4" t="s">
        <v>553</v>
      </c>
      <c r="F14" s="5" t="s">
        <v>616</v>
      </c>
      <c r="G14" s="3" t="s">
        <v>811</v>
      </c>
      <c r="H14" s="4" t="s">
        <v>597</v>
      </c>
      <c r="I14" s="4" t="s">
        <v>598</v>
      </c>
      <c r="J14" s="4">
        <v>44366</v>
      </c>
      <c r="K14" s="3" t="s">
        <v>24</v>
      </c>
      <c r="L14" s="1" t="s">
        <v>43</v>
      </c>
      <c r="M14" s="3">
        <v>112</v>
      </c>
      <c r="N14" s="1">
        <v>769</v>
      </c>
      <c r="O14" s="6">
        <v>86128</v>
      </c>
      <c r="P14" s="6">
        <v>904</v>
      </c>
      <c r="Q14" s="3" t="s">
        <v>8</v>
      </c>
      <c r="R14" s="3" t="s">
        <v>17</v>
      </c>
      <c r="S14" s="1" t="s">
        <v>591</v>
      </c>
      <c r="T14" s="1">
        <v>70</v>
      </c>
      <c r="U14" s="1" t="s">
        <v>587</v>
      </c>
      <c r="W14" t="str">
        <v>JG-21-22-012</v>
      </c>
      <c r="X14" vm="26">
        <v>44296</v>
      </c>
      <c r="Y14" t="str">
        <v>Sat</v>
      </c>
      <c r="Z14" vm="27">
        <v>0.49555555555555558</v>
      </c>
      <c r="AA14" t="str">
        <v>CUS-021</v>
      </c>
      <c r="AB14" t="str">
        <v>NAME_007</v>
      </c>
      <c r="AC14" t="str">
        <v>04***********Z3</v>
      </c>
      <c r="AD14" t="str">
        <v>Chandigarh</v>
      </c>
      <c r="AE14" t="str">
        <v>Punjab</v>
      </c>
      <c r="AF14" vm="28">
        <v>44455</v>
      </c>
      <c r="AG14" t="str">
        <v>NAME_038</v>
      </c>
      <c r="AH14" t="str">
        <v>TOUCH PAD</v>
      </c>
      <c r="AI14">
        <v>175</v>
      </c>
      <c r="AJ14">
        <v>166</v>
      </c>
      <c r="AK14">
        <v>29050</v>
      </c>
      <c r="AL14">
        <v>320</v>
      </c>
      <c r="AM14" t="str">
        <v>PENDING</v>
      </c>
      <c r="AN14" t="str">
        <v>Satelite</v>
      </c>
      <c r="AO14" t="str">
        <v>Q1</v>
      </c>
      <c r="AP14">
        <v>159</v>
      </c>
      <c r="AR14" t="s">
        <v>55</v>
      </c>
      <c r="AS14" vm="26">
        <v>44296</v>
      </c>
      <c r="AT14" t="s">
        <v>600</v>
      </c>
      <c r="AU14" vm="27">
        <v>0.49555555555555558</v>
      </c>
      <c r="AV14" t="s">
        <v>567</v>
      </c>
      <c r="AW14" t="s">
        <v>1317</v>
      </c>
      <c r="AX14" t="s">
        <v>1326</v>
      </c>
      <c r="AY14" t="s">
        <v>608</v>
      </c>
      <c r="AZ14" t="s">
        <v>609</v>
      </c>
      <c r="BA14" vm="28">
        <v>44455</v>
      </c>
      <c r="BB14" t="s">
        <v>1313</v>
      </c>
      <c r="BC14" t="s">
        <v>42</v>
      </c>
      <c r="BD14">
        <v>175</v>
      </c>
      <c r="BE14">
        <v>166</v>
      </c>
      <c r="BF14" s="6">
        <v>29050</v>
      </c>
      <c r="BG14">
        <v>320</v>
      </c>
      <c r="BH14" t="s">
        <v>8</v>
      </c>
      <c r="BI14" t="s">
        <v>18</v>
      </c>
      <c r="BJ14" t="s">
        <v>591</v>
      </c>
      <c r="BK14">
        <v>159</v>
      </c>
    </row>
    <row r="15" spans="1:63" x14ac:dyDescent="0.3">
      <c r="A15" s="1" t="s">
        <v>57</v>
      </c>
      <c r="B15" s="4">
        <v>44296</v>
      </c>
      <c r="C15" s="2" t="s">
        <v>600</v>
      </c>
      <c r="D15" s="7">
        <v>0.67815972222222232</v>
      </c>
      <c r="E15" s="4" t="s">
        <v>561</v>
      </c>
      <c r="F15" s="5" t="s">
        <v>29</v>
      </c>
      <c r="G15" s="3" t="s">
        <v>812</v>
      </c>
      <c r="H15" s="4" t="s">
        <v>597</v>
      </c>
      <c r="I15" s="4" t="s">
        <v>598</v>
      </c>
      <c r="J15" s="4">
        <v>44400</v>
      </c>
      <c r="K15" s="3" t="s">
        <v>10</v>
      </c>
      <c r="L15" s="1" t="s">
        <v>42</v>
      </c>
      <c r="M15" s="3">
        <v>392</v>
      </c>
      <c r="N15" s="1">
        <v>693</v>
      </c>
      <c r="O15" s="6">
        <v>271656</v>
      </c>
      <c r="P15" s="6">
        <v>4075</v>
      </c>
      <c r="Q15" s="3" t="s">
        <v>8</v>
      </c>
      <c r="R15" s="3" t="s">
        <v>17</v>
      </c>
      <c r="S15" s="1" t="s">
        <v>591</v>
      </c>
      <c r="T15" s="1">
        <v>104</v>
      </c>
      <c r="U15" s="1" t="s">
        <v>588</v>
      </c>
      <c r="W15" t="str">
        <v>JG-21-22-013</v>
      </c>
      <c r="X15" vm="26">
        <v>44296</v>
      </c>
      <c r="Y15" t="str">
        <v>Sat</v>
      </c>
      <c r="Z15" vm="29">
        <v>0.70937499999999998</v>
      </c>
      <c r="AA15" t="str">
        <v>CUS-007</v>
      </c>
      <c r="AB15" t="str">
        <v>NAME_010</v>
      </c>
      <c r="AC15" t="str">
        <v>24***********Z4</v>
      </c>
      <c r="AD15" t="str">
        <v>Ahmedabad</v>
      </c>
      <c r="AE15" t="str">
        <v>Gujarat</v>
      </c>
      <c r="AF15" vm="30">
        <v>44366</v>
      </c>
      <c r="AG15" t="str">
        <v>NAME_037</v>
      </c>
      <c r="AH15" t="str">
        <v>BATTERY</v>
      </c>
      <c r="AI15">
        <v>112</v>
      </c>
      <c r="AJ15">
        <v>769</v>
      </c>
      <c r="AK15">
        <v>86128</v>
      </c>
      <c r="AL15">
        <v>904</v>
      </c>
      <c r="AM15" t="str">
        <v>PENDING</v>
      </c>
      <c r="AN15" t="str">
        <v>Naranpura</v>
      </c>
      <c r="AO15" t="str">
        <v>Q1</v>
      </c>
      <c r="AP15">
        <v>70</v>
      </c>
      <c r="AR15" t="s">
        <v>56</v>
      </c>
      <c r="AS15" vm="26">
        <v>44296</v>
      </c>
      <c r="AT15" t="s">
        <v>600</v>
      </c>
      <c r="AU15" vm="29">
        <v>0.70937499999999998</v>
      </c>
      <c r="AV15" t="s">
        <v>553</v>
      </c>
      <c r="AW15" t="s">
        <v>1327</v>
      </c>
      <c r="AX15" t="s">
        <v>1328</v>
      </c>
      <c r="AY15" t="s">
        <v>597</v>
      </c>
      <c r="AZ15" t="s">
        <v>598</v>
      </c>
      <c r="BA15" vm="30">
        <v>44366</v>
      </c>
      <c r="BB15" t="s">
        <v>1310</v>
      </c>
      <c r="BC15" t="s">
        <v>43</v>
      </c>
      <c r="BD15">
        <v>112</v>
      </c>
      <c r="BE15">
        <v>769</v>
      </c>
      <c r="BF15" s="6">
        <v>86128</v>
      </c>
      <c r="BG15">
        <v>904</v>
      </c>
      <c r="BH15" t="s">
        <v>8</v>
      </c>
      <c r="BI15" t="s">
        <v>17</v>
      </c>
      <c r="BJ15" t="s">
        <v>591</v>
      </c>
      <c r="BK15">
        <v>70</v>
      </c>
    </row>
    <row r="16" spans="1:63" x14ac:dyDescent="0.3">
      <c r="A16" s="1" t="s">
        <v>58</v>
      </c>
      <c r="B16" s="4">
        <v>44297</v>
      </c>
      <c r="C16" s="2" t="s">
        <v>602</v>
      </c>
      <c r="D16" s="7">
        <v>0.71359953703703705</v>
      </c>
      <c r="E16" s="4" t="s">
        <v>551</v>
      </c>
      <c r="F16" s="5" t="s">
        <v>27</v>
      </c>
      <c r="G16" s="3" t="s">
        <v>813</v>
      </c>
      <c r="H16" s="4" t="s">
        <v>607</v>
      </c>
      <c r="I16" s="4" t="s">
        <v>598</v>
      </c>
      <c r="J16" s="4">
        <v>44392</v>
      </c>
      <c r="K16" s="2" t="s">
        <v>24</v>
      </c>
      <c r="L16" s="1" t="s">
        <v>40</v>
      </c>
      <c r="M16" s="1">
        <v>124</v>
      </c>
      <c r="N16" s="1">
        <v>978</v>
      </c>
      <c r="O16" s="6">
        <v>121272</v>
      </c>
      <c r="P16" s="6">
        <v>1273</v>
      </c>
      <c r="Q16" s="3" t="s">
        <v>7</v>
      </c>
      <c r="R16" s="3" t="s">
        <v>17</v>
      </c>
      <c r="S16" s="1" t="s">
        <v>591</v>
      </c>
      <c r="T16" s="1">
        <v>95</v>
      </c>
      <c r="U16" s="1" t="s">
        <v>588</v>
      </c>
      <c r="W16" t="str">
        <v>JG-21-22-014</v>
      </c>
      <c r="X16" vm="26">
        <v>44296</v>
      </c>
      <c r="Y16" t="str">
        <v>Sat</v>
      </c>
      <c r="Z16" vm="31">
        <v>0.67815972222222221</v>
      </c>
      <c r="AA16" t="str">
        <v>CUS-015</v>
      </c>
      <c r="AB16" t="str">
        <v>NAME_011</v>
      </c>
      <c r="AC16" t="str">
        <v>24***********Z5</v>
      </c>
      <c r="AD16" t="str">
        <v>Ahmedabad</v>
      </c>
      <c r="AE16" t="str">
        <v>Gujarat</v>
      </c>
      <c r="AF16" vm="32">
        <v>44400</v>
      </c>
      <c r="AG16" t="str">
        <v>NAME_041</v>
      </c>
      <c r="AH16" t="str">
        <v>TOUCH PAD</v>
      </c>
      <c r="AI16">
        <v>392</v>
      </c>
      <c r="AJ16">
        <v>693</v>
      </c>
      <c r="AK16" t="str">
        <v>27**56</v>
      </c>
      <c r="AL16">
        <v>4075</v>
      </c>
      <c r="AM16" t="str">
        <v>PENDING</v>
      </c>
      <c r="AN16" t="str">
        <v>Naranpura</v>
      </c>
      <c r="AO16" t="str">
        <v>Q1</v>
      </c>
      <c r="AP16">
        <v>104</v>
      </c>
      <c r="AR16" t="s">
        <v>57</v>
      </c>
      <c r="AS16" vm="26">
        <v>44296</v>
      </c>
      <c r="AT16" t="s">
        <v>600</v>
      </c>
      <c r="AU16" vm="31">
        <v>0.67815972222222221</v>
      </c>
      <c r="AV16" t="s">
        <v>561</v>
      </c>
      <c r="AW16" t="s">
        <v>1329</v>
      </c>
      <c r="AX16" t="s">
        <v>1330</v>
      </c>
      <c r="AY16" t="s">
        <v>597</v>
      </c>
      <c r="AZ16" t="s">
        <v>598</v>
      </c>
      <c r="BA16" vm="32">
        <v>44400</v>
      </c>
      <c r="BB16" t="s">
        <v>1331</v>
      </c>
      <c r="BC16" t="s">
        <v>42</v>
      </c>
      <c r="BD16">
        <v>392</v>
      </c>
      <c r="BE16">
        <v>693</v>
      </c>
      <c r="BF16" s="6">
        <v>271656</v>
      </c>
      <c r="BG16">
        <v>4075</v>
      </c>
      <c r="BH16" t="s">
        <v>8</v>
      </c>
      <c r="BI16" t="s">
        <v>17</v>
      </c>
      <c r="BJ16" t="s">
        <v>591</v>
      </c>
      <c r="BK16">
        <v>104</v>
      </c>
    </row>
    <row r="17" spans="1:63" x14ac:dyDescent="0.3">
      <c r="A17" s="1" t="s">
        <v>59</v>
      </c>
      <c r="B17" s="4">
        <v>44299</v>
      </c>
      <c r="C17" s="2" t="s">
        <v>610</v>
      </c>
      <c r="D17" s="7">
        <v>0.68237268518518512</v>
      </c>
      <c r="E17" s="4" t="s">
        <v>578</v>
      </c>
      <c r="F17" s="5" t="s">
        <v>604</v>
      </c>
      <c r="G17" s="3" t="s">
        <v>814</v>
      </c>
      <c r="H17" s="4" t="s">
        <v>605</v>
      </c>
      <c r="I17" s="4" t="s">
        <v>599</v>
      </c>
      <c r="J17" s="4">
        <v>44326</v>
      </c>
      <c r="K17" s="2" t="s">
        <v>13</v>
      </c>
      <c r="L17" s="1" t="s">
        <v>37</v>
      </c>
      <c r="M17" s="1">
        <v>135</v>
      </c>
      <c r="N17" s="1">
        <v>354</v>
      </c>
      <c r="O17" s="6">
        <v>47790</v>
      </c>
      <c r="P17" s="6">
        <v>693</v>
      </c>
      <c r="Q17" s="3" t="s">
        <v>8</v>
      </c>
      <c r="R17" s="3" t="s">
        <v>18</v>
      </c>
      <c r="S17" s="1" t="s">
        <v>591</v>
      </c>
      <c r="T17" s="1">
        <v>27</v>
      </c>
      <c r="U17" s="1" t="s">
        <v>585</v>
      </c>
      <c r="W17" t="str">
        <v>JG-21-22-015</v>
      </c>
      <c r="X17" vm="33">
        <v>44297</v>
      </c>
      <c r="Y17" t="str">
        <v>Sun</v>
      </c>
      <c r="Z17" vm="34">
        <v>0.71359953703703705</v>
      </c>
      <c r="AA17" t="str">
        <v>CUS-005</v>
      </c>
      <c r="AB17" t="str">
        <v>NAME_012</v>
      </c>
      <c r="AC17" t="str">
        <v>24***********Z6</v>
      </c>
      <c r="AD17" t="str">
        <v>Baroda</v>
      </c>
      <c r="AE17" t="str">
        <v>Gujarat</v>
      </c>
      <c r="AF17" vm="35">
        <v>44392</v>
      </c>
      <c r="AG17" t="str">
        <v>NAME_037</v>
      </c>
      <c r="AH17" t="str">
        <v>POWER BANK</v>
      </c>
      <c r="AI17">
        <v>124</v>
      </c>
      <c r="AJ17">
        <v>978</v>
      </c>
      <c r="AK17" t="str">
        <v>12**72</v>
      </c>
      <c r="AL17">
        <v>1273</v>
      </c>
      <c r="AM17" t="str">
        <v>DELIVERED</v>
      </c>
      <c r="AN17" t="str">
        <v>Naranpura</v>
      </c>
      <c r="AO17" t="str">
        <v>Q1</v>
      </c>
      <c r="AP17">
        <v>95</v>
      </c>
      <c r="AR17" t="s">
        <v>58</v>
      </c>
      <c r="AS17" vm="33">
        <v>44297</v>
      </c>
      <c r="AT17" t="s">
        <v>602</v>
      </c>
      <c r="AU17" vm="34">
        <v>0.71359953703703705</v>
      </c>
      <c r="AV17" t="s">
        <v>551</v>
      </c>
      <c r="AW17" t="s">
        <v>1332</v>
      </c>
      <c r="AX17" t="s">
        <v>1315</v>
      </c>
      <c r="AY17" t="s">
        <v>607</v>
      </c>
      <c r="AZ17" t="s">
        <v>598</v>
      </c>
      <c r="BA17" vm="35">
        <v>44392</v>
      </c>
      <c r="BB17" t="s">
        <v>1310</v>
      </c>
      <c r="BC17" t="s">
        <v>40</v>
      </c>
      <c r="BD17">
        <v>124</v>
      </c>
      <c r="BE17">
        <v>978</v>
      </c>
      <c r="BF17" s="6">
        <v>121272</v>
      </c>
      <c r="BG17">
        <v>1273</v>
      </c>
      <c r="BH17" t="s">
        <v>7</v>
      </c>
      <c r="BI17" t="s">
        <v>17</v>
      </c>
      <c r="BJ17" t="s">
        <v>591</v>
      </c>
      <c r="BK17">
        <v>95</v>
      </c>
    </row>
    <row r="18" spans="1:63" x14ac:dyDescent="0.3">
      <c r="A18" s="1" t="s">
        <v>60</v>
      </c>
      <c r="B18" s="4">
        <v>44301</v>
      </c>
      <c r="C18" s="2" t="s">
        <v>595</v>
      </c>
      <c r="D18" s="7">
        <v>0.63231481481481489</v>
      </c>
      <c r="E18" s="4" t="s">
        <v>571</v>
      </c>
      <c r="F18" s="5" t="s">
        <v>617</v>
      </c>
      <c r="G18" s="3" t="s">
        <v>815</v>
      </c>
      <c r="H18" s="4" t="s">
        <v>618</v>
      </c>
      <c r="I18" s="4" t="s">
        <v>615</v>
      </c>
      <c r="J18" s="4">
        <v>44418</v>
      </c>
      <c r="K18" s="3" t="s">
        <v>9</v>
      </c>
      <c r="L18" s="1" t="s">
        <v>38</v>
      </c>
      <c r="M18" s="3">
        <v>276</v>
      </c>
      <c r="N18" s="1">
        <v>144</v>
      </c>
      <c r="O18" s="6">
        <v>39744</v>
      </c>
      <c r="P18" s="6">
        <v>477</v>
      </c>
      <c r="Q18" s="3" t="s">
        <v>7</v>
      </c>
      <c r="R18" s="3" t="s">
        <v>17</v>
      </c>
      <c r="S18" s="1" t="s">
        <v>591</v>
      </c>
      <c r="T18" s="1">
        <v>117</v>
      </c>
      <c r="U18" s="1" t="s">
        <v>588</v>
      </c>
      <c r="W18" t="str">
        <v>JG-21-22-016</v>
      </c>
      <c r="X18" vm="36">
        <v>44299</v>
      </c>
      <c r="Y18" t="str">
        <v>Tue</v>
      </c>
      <c r="Z18" vm="37">
        <v>0.68237268518518523</v>
      </c>
      <c r="AA18" t="str">
        <v>CUS-032</v>
      </c>
      <c r="AB18" t="str">
        <v>NAME_005</v>
      </c>
      <c r="AC18" t="str">
        <v>09***********Z7</v>
      </c>
      <c r="AD18" t="str">
        <v>Noida</v>
      </c>
      <c r="AE18" t="str">
        <v>Delhi</v>
      </c>
      <c r="AF18" vm="38">
        <v>44326</v>
      </c>
      <c r="AG18" t="str">
        <v>NAME_040</v>
      </c>
      <c r="AH18" t="str">
        <v>COVER</v>
      </c>
      <c r="AI18">
        <v>135</v>
      </c>
      <c r="AJ18">
        <v>354</v>
      </c>
      <c r="AK18">
        <v>47790</v>
      </c>
      <c r="AL18">
        <v>693</v>
      </c>
      <c r="AM18" t="str">
        <v>PENDING</v>
      </c>
      <c r="AN18" t="str">
        <v>Satelite</v>
      </c>
      <c r="AO18" t="str">
        <v>Q1</v>
      </c>
      <c r="AP18">
        <v>27</v>
      </c>
      <c r="AR18" t="s">
        <v>59</v>
      </c>
      <c r="AS18" vm="36">
        <v>44299</v>
      </c>
      <c r="AT18" t="s">
        <v>610</v>
      </c>
      <c r="AU18" vm="37">
        <v>0.68237268518518523</v>
      </c>
      <c r="AV18" t="s">
        <v>578</v>
      </c>
      <c r="AW18" t="s">
        <v>1311</v>
      </c>
      <c r="AX18" t="s">
        <v>1333</v>
      </c>
      <c r="AY18" t="s">
        <v>605</v>
      </c>
      <c r="AZ18" t="s">
        <v>599</v>
      </c>
      <c r="BA18" vm="38">
        <v>44326</v>
      </c>
      <c r="BB18" t="s">
        <v>1319</v>
      </c>
      <c r="BC18" t="s">
        <v>37</v>
      </c>
      <c r="BD18">
        <v>135</v>
      </c>
      <c r="BE18">
        <v>354</v>
      </c>
      <c r="BF18" s="6">
        <v>47790</v>
      </c>
      <c r="BG18">
        <v>693</v>
      </c>
      <c r="BH18" t="s">
        <v>8</v>
      </c>
      <c r="BI18" t="s">
        <v>18</v>
      </c>
      <c r="BJ18" t="s">
        <v>591</v>
      </c>
      <c r="BK18">
        <v>27</v>
      </c>
    </row>
    <row r="19" spans="1:63" x14ac:dyDescent="0.3">
      <c r="A19" s="1" t="s">
        <v>61</v>
      </c>
      <c r="B19" s="4">
        <v>44301</v>
      </c>
      <c r="C19" s="2" t="s">
        <v>595</v>
      </c>
      <c r="D19" s="7">
        <v>0.59447916666666667</v>
      </c>
      <c r="E19" s="4" t="s">
        <v>570</v>
      </c>
      <c r="F19" s="5" t="s">
        <v>31</v>
      </c>
      <c r="G19" s="3" t="s">
        <v>816</v>
      </c>
      <c r="H19" s="4" t="s">
        <v>607</v>
      </c>
      <c r="I19" s="4" t="s">
        <v>598</v>
      </c>
      <c r="J19" s="4">
        <v>44364</v>
      </c>
      <c r="K19" s="3" t="s">
        <v>9</v>
      </c>
      <c r="L19" s="1" t="s">
        <v>43</v>
      </c>
      <c r="M19" s="3">
        <v>69</v>
      </c>
      <c r="N19" s="1">
        <v>399</v>
      </c>
      <c r="O19" s="6">
        <v>27531</v>
      </c>
      <c r="P19" s="6">
        <v>330</v>
      </c>
      <c r="Q19" s="3" t="s">
        <v>7</v>
      </c>
      <c r="R19" s="3" t="s">
        <v>16</v>
      </c>
      <c r="S19" s="1" t="s">
        <v>591</v>
      </c>
      <c r="T19" s="1">
        <v>63</v>
      </c>
      <c r="U19" s="1" t="s">
        <v>587</v>
      </c>
      <c r="W19" t="str">
        <v>JG-21-22-017</v>
      </c>
      <c r="X19" vm="39">
        <v>44301</v>
      </c>
      <c r="Y19" t="str">
        <v>Thu</v>
      </c>
      <c r="Z19" vm="40">
        <v>0.63231481481481477</v>
      </c>
      <c r="AA19" t="str">
        <v>CUS-025</v>
      </c>
      <c r="AB19" t="str">
        <v>NAME_013</v>
      </c>
      <c r="AC19" t="str">
        <v>06***********Z8</v>
      </c>
      <c r="AD19" t="str">
        <v>Ambala</v>
      </c>
      <c r="AE19" t="str">
        <v>Haryana</v>
      </c>
      <c r="AF19" vm="41">
        <v>44418</v>
      </c>
      <c r="AG19" t="str">
        <v>NAME_035</v>
      </c>
      <c r="AH19" t="str">
        <v>DISPLAY GUARD</v>
      </c>
      <c r="AI19">
        <v>276</v>
      </c>
      <c r="AJ19">
        <v>144</v>
      </c>
      <c r="AK19">
        <v>39744</v>
      </c>
      <c r="AL19">
        <v>477</v>
      </c>
      <c r="AM19" t="str">
        <v>DELIVERED</v>
      </c>
      <c r="AN19" t="str">
        <v>Naranpura</v>
      </c>
      <c r="AO19" t="str">
        <v>Q1</v>
      </c>
      <c r="AP19">
        <v>117</v>
      </c>
      <c r="AR19" t="s">
        <v>60</v>
      </c>
      <c r="AS19" vm="39">
        <v>44301</v>
      </c>
      <c r="AT19" t="s">
        <v>595</v>
      </c>
      <c r="AU19" vm="40">
        <v>0.63231481481481477</v>
      </c>
      <c r="AV19" t="s">
        <v>571</v>
      </c>
      <c r="AW19" t="s">
        <v>1334</v>
      </c>
      <c r="AX19" t="s">
        <v>1335</v>
      </c>
      <c r="AY19" t="s">
        <v>618</v>
      </c>
      <c r="AZ19" t="s">
        <v>615</v>
      </c>
      <c r="BA19" vm="41">
        <v>44418</v>
      </c>
      <c r="BB19" t="s">
        <v>1302</v>
      </c>
      <c r="BC19" t="s">
        <v>38</v>
      </c>
      <c r="BD19">
        <v>276</v>
      </c>
      <c r="BE19">
        <v>144</v>
      </c>
      <c r="BF19" s="6">
        <v>39744</v>
      </c>
      <c r="BG19">
        <v>477</v>
      </c>
      <c r="BH19" t="s">
        <v>7</v>
      </c>
      <c r="BI19" t="s">
        <v>17</v>
      </c>
      <c r="BJ19" t="s">
        <v>591</v>
      </c>
      <c r="BK19">
        <v>117</v>
      </c>
    </row>
    <row r="20" spans="1:63" x14ac:dyDescent="0.3">
      <c r="A20" s="1" t="s">
        <v>62</v>
      </c>
      <c r="B20" s="4">
        <v>44303</v>
      </c>
      <c r="C20" s="2" t="s">
        <v>600</v>
      </c>
      <c r="D20" s="7">
        <v>0.56953703703703706</v>
      </c>
      <c r="E20" s="4" t="s">
        <v>547</v>
      </c>
      <c r="F20" s="5" t="s">
        <v>619</v>
      </c>
      <c r="G20" s="3" t="s">
        <v>817</v>
      </c>
      <c r="H20" s="4" t="s">
        <v>620</v>
      </c>
      <c r="I20" s="4" t="s">
        <v>598</v>
      </c>
      <c r="J20" s="4">
        <v>44435</v>
      </c>
      <c r="K20" s="2" t="s">
        <v>10</v>
      </c>
      <c r="L20" s="1" t="s">
        <v>37</v>
      </c>
      <c r="M20" s="1">
        <v>142</v>
      </c>
      <c r="N20" s="1">
        <v>196</v>
      </c>
      <c r="O20" s="6">
        <v>27832</v>
      </c>
      <c r="P20" s="6">
        <v>417</v>
      </c>
      <c r="Q20" s="3" t="s">
        <v>8</v>
      </c>
      <c r="R20" s="3" t="s">
        <v>17</v>
      </c>
      <c r="S20" s="1" t="s">
        <v>591</v>
      </c>
      <c r="T20" s="1">
        <v>132</v>
      </c>
      <c r="U20" s="1" t="s">
        <v>589</v>
      </c>
      <c r="W20" t="str">
        <v>JG-21-22-018</v>
      </c>
      <c r="X20" vm="39">
        <v>44301</v>
      </c>
      <c r="Y20" t="str">
        <v>Thu</v>
      </c>
      <c r="Z20" vm="42">
        <v>0.59447916666666667</v>
      </c>
      <c r="AA20" t="str">
        <v>CUS-024</v>
      </c>
      <c r="AB20" t="str">
        <v>NAME_006</v>
      </c>
      <c r="AC20" t="str">
        <v>24***********Z0</v>
      </c>
      <c r="AD20" t="str">
        <v>Baroda</v>
      </c>
      <c r="AE20" t="str">
        <v>Gujarat</v>
      </c>
      <c r="AF20" vm="43">
        <v>44364</v>
      </c>
      <c r="AG20" t="str">
        <v>NAME_035</v>
      </c>
      <c r="AH20" t="str">
        <v>BATTERY</v>
      </c>
      <c r="AI20">
        <v>69</v>
      </c>
      <c r="AJ20">
        <v>399</v>
      </c>
      <c r="AK20">
        <v>27531</v>
      </c>
      <c r="AL20">
        <v>330</v>
      </c>
      <c r="AM20" t="str">
        <v>DELIVERED</v>
      </c>
      <c r="AN20" t="str">
        <v>Katar Gam</v>
      </c>
      <c r="AO20" t="str">
        <v>Q1</v>
      </c>
      <c r="AP20">
        <v>63</v>
      </c>
      <c r="AR20" t="s">
        <v>61</v>
      </c>
      <c r="AS20" vm="39">
        <v>44301</v>
      </c>
      <c r="AT20" t="s">
        <v>595</v>
      </c>
      <c r="AU20" vm="42">
        <v>0.59447916666666667</v>
      </c>
      <c r="AV20" t="s">
        <v>570</v>
      </c>
      <c r="AW20" t="s">
        <v>1314</v>
      </c>
      <c r="AX20" t="s">
        <v>1336</v>
      </c>
      <c r="AY20" t="s">
        <v>607</v>
      </c>
      <c r="AZ20" t="s">
        <v>598</v>
      </c>
      <c r="BA20" vm="43">
        <v>44364</v>
      </c>
      <c r="BB20" t="s">
        <v>1302</v>
      </c>
      <c r="BC20" t="s">
        <v>43</v>
      </c>
      <c r="BD20">
        <v>69</v>
      </c>
      <c r="BE20">
        <v>399</v>
      </c>
      <c r="BF20" s="6">
        <v>27531</v>
      </c>
      <c r="BG20">
        <v>330</v>
      </c>
      <c r="BH20" t="s">
        <v>7</v>
      </c>
      <c r="BI20" t="s">
        <v>16</v>
      </c>
      <c r="BJ20" t="s">
        <v>591</v>
      </c>
      <c r="BK20">
        <v>63</v>
      </c>
    </row>
    <row r="21" spans="1:63" x14ac:dyDescent="0.3">
      <c r="A21" s="1" t="s">
        <v>63</v>
      </c>
      <c r="B21" s="4">
        <v>44303</v>
      </c>
      <c r="C21" s="2" t="s">
        <v>600</v>
      </c>
      <c r="D21" s="7">
        <v>0.68979166666666669</v>
      </c>
      <c r="E21" s="4" t="s">
        <v>573</v>
      </c>
      <c r="F21" s="5" t="s">
        <v>32</v>
      </c>
      <c r="G21" s="3" t="s">
        <v>818</v>
      </c>
      <c r="H21" s="4" t="s">
        <v>621</v>
      </c>
      <c r="I21" s="4" t="s">
        <v>598</v>
      </c>
      <c r="J21" s="4">
        <v>44362</v>
      </c>
      <c r="K21" s="2" t="s">
        <v>9</v>
      </c>
      <c r="L21" s="1" t="s">
        <v>37</v>
      </c>
      <c r="M21" s="3">
        <v>408</v>
      </c>
      <c r="N21" s="1">
        <v>252</v>
      </c>
      <c r="O21" s="6">
        <v>102816</v>
      </c>
      <c r="P21" s="6">
        <v>1234</v>
      </c>
      <c r="Q21" s="3" t="s">
        <v>7</v>
      </c>
      <c r="R21" s="3" t="s">
        <v>18</v>
      </c>
      <c r="S21" s="1" t="s">
        <v>591</v>
      </c>
      <c r="T21" s="1">
        <v>59</v>
      </c>
      <c r="U21" s="1" t="s">
        <v>586</v>
      </c>
      <c r="W21" t="str">
        <v>JG-21-22-019</v>
      </c>
      <c r="X21" vm="44">
        <v>44303</v>
      </c>
      <c r="Y21" t="str">
        <v>Sat</v>
      </c>
      <c r="Z21" vm="45">
        <v>0.56953703703703706</v>
      </c>
      <c r="AA21" t="str">
        <v>CUS-001</v>
      </c>
      <c r="AB21" t="str">
        <v>NAME_014</v>
      </c>
      <c r="AC21" t="str">
        <v>24***********Z1</v>
      </c>
      <c r="AD21" t="str">
        <v>Surat</v>
      </c>
      <c r="AE21" t="str">
        <v>Gujarat</v>
      </c>
      <c r="AF21" vm="46">
        <v>44435</v>
      </c>
      <c r="AG21" t="str">
        <v>NAME_041</v>
      </c>
      <c r="AH21" t="str">
        <v>COVER</v>
      </c>
      <c r="AI21">
        <v>142</v>
      </c>
      <c r="AJ21">
        <v>196</v>
      </c>
      <c r="AK21">
        <v>27832</v>
      </c>
      <c r="AL21">
        <v>417</v>
      </c>
      <c r="AM21" t="str">
        <v>PENDING</v>
      </c>
      <c r="AN21" t="str">
        <v>Naranpura</v>
      </c>
      <c r="AO21" t="str">
        <v>Q1</v>
      </c>
      <c r="AP21">
        <v>132</v>
      </c>
      <c r="AR21" t="s">
        <v>62</v>
      </c>
      <c r="AS21" vm="44">
        <v>44303</v>
      </c>
      <c r="AT21" t="s">
        <v>600</v>
      </c>
      <c r="AU21" vm="45">
        <v>0.56953703703703706</v>
      </c>
      <c r="AV21" t="s">
        <v>547</v>
      </c>
      <c r="AW21" t="s">
        <v>1337</v>
      </c>
      <c r="AX21" t="s">
        <v>1301</v>
      </c>
      <c r="AY21" t="s">
        <v>620</v>
      </c>
      <c r="AZ21" t="s">
        <v>598</v>
      </c>
      <c r="BA21" vm="46">
        <v>44435</v>
      </c>
      <c r="BB21" t="s">
        <v>1331</v>
      </c>
      <c r="BC21" t="s">
        <v>37</v>
      </c>
      <c r="BD21">
        <v>142</v>
      </c>
      <c r="BE21">
        <v>196</v>
      </c>
      <c r="BF21" s="6">
        <v>27832</v>
      </c>
      <c r="BG21">
        <v>417</v>
      </c>
      <c r="BH21" t="s">
        <v>8</v>
      </c>
      <c r="BI21" t="s">
        <v>17</v>
      </c>
      <c r="BJ21" t="s">
        <v>591</v>
      </c>
      <c r="BK21">
        <v>132</v>
      </c>
    </row>
    <row r="22" spans="1:63" x14ac:dyDescent="0.3">
      <c r="A22" s="1" t="s">
        <v>64</v>
      </c>
      <c r="B22" s="4">
        <v>44303</v>
      </c>
      <c r="C22" s="2" t="s">
        <v>600</v>
      </c>
      <c r="D22" s="7">
        <v>0.46572916666666669</v>
      </c>
      <c r="E22" s="4" t="s">
        <v>576</v>
      </c>
      <c r="F22" s="5" t="s">
        <v>33</v>
      </c>
      <c r="G22" s="3" t="s">
        <v>819</v>
      </c>
      <c r="H22" s="4" t="s">
        <v>597</v>
      </c>
      <c r="I22" s="4" t="s">
        <v>598</v>
      </c>
      <c r="J22" s="4">
        <v>44413</v>
      </c>
      <c r="K22" s="2" t="s">
        <v>11</v>
      </c>
      <c r="L22" s="1" t="s">
        <v>41</v>
      </c>
      <c r="M22" s="3">
        <v>461</v>
      </c>
      <c r="N22" s="1">
        <v>466</v>
      </c>
      <c r="O22" s="6">
        <v>214826</v>
      </c>
      <c r="P22" s="6">
        <v>2363</v>
      </c>
      <c r="Q22" s="3" t="s">
        <v>8</v>
      </c>
      <c r="R22" s="3" t="s">
        <v>17</v>
      </c>
      <c r="S22" s="1" t="s">
        <v>591</v>
      </c>
      <c r="T22" s="1">
        <v>110</v>
      </c>
      <c r="U22" s="1" t="s">
        <v>588</v>
      </c>
      <c r="W22" t="str">
        <v>JG-21-22-020</v>
      </c>
      <c r="X22" vm="44">
        <v>44303</v>
      </c>
      <c r="Y22" t="str">
        <v>Sat</v>
      </c>
      <c r="Z22" vm="47">
        <v>0.68979166666666669</v>
      </c>
      <c r="AA22" t="str">
        <v>CUS-027</v>
      </c>
      <c r="AB22" t="str">
        <v>NAME_015</v>
      </c>
      <c r="AC22" t="str">
        <v>24***********Z2</v>
      </c>
      <c r="AD22" t="str">
        <v>Bhavnagar</v>
      </c>
      <c r="AE22" t="str">
        <v>Gujarat</v>
      </c>
      <c r="AF22" vm="48">
        <v>44362</v>
      </c>
      <c r="AG22" t="str">
        <v>NAME_035</v>
      </c>
      <c r="AH22" t="str">
        <v>COVER</v>
      </c>
      <c r="AI22">
        <v>408</v>
      </c>
      <c r="AJ22">
        <v>252</v>
      </c>
      <c r="AK22" t="str">
        <v>10**16</v>
      </c>
      <c r="AL22">
        <v>1234</v>
      </c>
      <c r="AM22" t="str">
        <v>DELIVERED</v>
      </c>
      <c r="AN22" t="str">
        <v>Satelite</v>
      </c>
      <c r="AO22" t="str">
        <v>Q1</v>
      </c>
      <c r="AP22">
        <v>59</v>
      </c>
      <c r="AR22" t="s">
        <v>63</v>
      </c>
      <c r="AS22" vm="44">
        <v>44303</v>
      </c>
      <c r="AT22" t="s">
        <v>600</v>
      </c>
      <c r="AU22" vm="47">
        <v>0.68979166666666669</v>
      </c>
      <c r="AV22" t="s">
        <v>573</v>
      </c>
      <c r="AW22" t="s">
        <v>1338</v>
      </c>
      <c r="AX22" t="s">
        <v>1339</v>
      </c>
      <c r="AY22" t="s">
        <v>621</v>
      </c>
      <c r="AZ22" t="s">
        <v>598</v>
      </c>
      <c r="BA22" vm="48">
        <v>44362</v>
      </c>
      <c r="BB22" t="s">
        <v>1302</v>
      </c>
      <c r="BC22" t="s">
        <v>37</v>
      </c>
      <c r="BD22">
        <v>408</v>
      </c>
      <c r="BE22">
        <v>252</v>
      </c>
      <c r="BF22" s="6">
        <v>102816</v>
      </c>
      <c r="BG22">
        <v>1234</v>
      </c>
      <c r="BH22" t="s">
        <v>7</v>
      </c>
      <c r="BI22" t="s">
        <v>18</v>
      </c>
      <c r="BJ22" t="s">
        <v>591</v>
      </c>
      <c r="BK22">
        <v>59</v>
      </c>
    </row>
    <row r="23" spans="1:63" x14ac:dyDescent="0.3">
      <c r="A23" s="1" t="s">
        <v>65</v>
      </c>
      <c r="B23" s="4">
        <v>44303</v>
      </c>
      <c r="C23" s="2" t="s">
        <v>600</v>
      </c>
      <c r="D23" s="7">
        <v>0.49395833333333333</v>
      </c>
      <c r="E23" s="4" t="s">
        <v>568</v>
      </c>
      <c r="F23" s="5" t="s">
        <v>622</v>
      </c>
      <c r="G23" s="3" t="s">
        <v>820</v>
      </c>
      <c r="H23" s="4" t="s">
        <v>623</v>
      </c>
      <c r="I23" s="4" t="s">
        <v>624</v>
      </c>
      <c r="J23" s="4">
        <v>44432</v>
      </c>
      <c r="K23" s="3" t="s">
        <v>11</v>
      </c>
      <c r="L23" s="1" t="s">
        <v>43</v>
      </c>
      <c r="M23" s="3">
        <v>263</v>
      </c>
      <c r="N23" s="1">
        <v>442</v>
      </c>
      <c r="O23" s="6">
        <v>116246</v>
      </c>
      <c r="P23" s="6">
        <v>1279</v>
      </c>
      <c r="Q23" s="3" t="s">
        <v>8</v>
      </c>
      <c r="R23" s="3" t="s">
        <v>18</v>
      </c>
      <c r="S23" s="1" t="s">
        <v>591</v>
      </c>
      <c r="T23" s="1">
        <v>129</v>
      </c>
      <c r="U23" s="1" t="s">
        <v>589</v>
      </c>
      <c r="W23" t="str">
        <v>JG-21-22-021</v>
      </c>
      <c r="X23" vm="44">
        <v>44303</v>
      </c>
      <c r="Y23" t="str">
        <v>Sat</v>
      </c>
      <c r="Z23" vm="49">
        <v>0.46572916666666669</v>
      </c>
      <c r="AA23" t="str">
        <v>CUS-030</v>
      </c>
      <c r="AB23" t="str">
        <v>NAME_016</v>
      </c>
      <c r="AC23" t="str">
        <v>24***********Z3</v>
      </c>
      <c r="AD23" t="str">
        <v>Ahmedabad</v>
      </c>
      <c r="AE23" t="str">
        <v>Gujarat</v>
      </c>
      <c r="AF23" vm="50">
        <v>44413</v>
      </c>
      <c r="AG23" t="str">
        <v>NAME_038</v>
      </c>
      <c r="AH23" t="str">
        <v>CHARGER</v>
      </c>
      <c r="AI23">
        <v>461</v>
      </c>
      <c r="AJ23">
        <v>466</v>
      </c>
      <c r="AK23" t="str">
        <v>21**26</v>
      </c>
      <c r="AL23">
        <v>2363</v>
      </c>
      <c r="AM23" t="str">
        <v>PENDING</v>
      </c>
      <c r="AN23" t="str">
        <v>Naranpura</v>
      </c>
      <c r="AO23" t="str">
        <v>Q1</v>
      </c>
      <c r="AP23">
        <v>110</v>
      </c>
      <c r="AR23" t="s">
        <v>64</v>
      </c>
      <c r="AS23" vm="44">
        <v>44303</v>
      </c>
      <c r="AT23" t="s">
        <v>600</v>
      </c>
      <c r="AU23" vm="49">
        <v>0.46572916666666669</v>
      </c>
      <c r="AV23" t="s">
        <v>576</v>
      </c>
      <c r="AW23" t="s">
        <v>1340</v>
      </c>
      <c r="AX23" t="s">
        <v>1341</v>
      </c>
      <c r="AY23" t="s">
        <v>597</v>
      </c>
      <c r="AZ23" t="s">
        <v>598</v>
      </c>
      <c r="BA23" vm="50">
        <v>44413</v>
      </c>
      <c r="BB23" t="s">
        <v>1313</v>
      </c>
      <c r="BC23" t="s">
        <v>41</v>
      </c>
      <c r="BD23">
        <v>461</v>
      </c>
      <c r="BE23">
        <v>466</v>
      </c>
      <c r="BF23" s="6">
        <v>214826</v>
      </c>
      <c r="BG23">
        <v>2363</v>
      </c>
      <c r="BH23" t="s">
        <v>8</v>
      </c>
      <c r="BI23" t="s">
        <v>17</v>
      </c>
      <c r="BJ23" t="s">
        <v>591</v>
      </c>
      <c r="BK23">
        <v>110</v>
      </c>
    </row>
    <row r="24" spans="1:63" x14ac:dyDescent="0.3">
      <c r="A24" s="1" t="s">
        <v>66</v>
      </c>
      <c r="B24" s="4">
        <v>44304</v>
      </c>
      <c r="C24" s="2" t="s">
        <v>602</v>
      </c>
      <c r="D24" s="7">
        <v>0.71195601851851853</v>
      </c>
      <c r="E24" s="4" t="s">
        <v>556</v>
      </c>
      <c r="F24" s="5" t="s">
        <v>625</v>
      </c>
      <c r="G24" s="3" t="s">
        <v>821</v>
      </c>
      <c r="H24" s="4" t="s">
        <v>605</v>
      </c>
      <c r="I24" s="4" t="s">
        <v>599</v>
      </c>
      <c r="J24" s="4">
        <v>44395</v>
      </c>
      <c r="K24" s="3" t="s">
        <v>24</v>
      </c>
      <c r="L24" s="1" t="s">
        <v>40</v>
      </c>
      <c r="M24" s="3">
        <v>90</v>
      </c>
      <c r="N24" s="1">
        <v>1054</v>
      </c>
      <c r="O24" s="6">
        <v>94860</v>
      </c>
      <c r="P24" s="6">
        <v>996</v>
      </c>
      <c r="Q24" s="3" t="s">
        <v>8</v>
      </c>
      <c r="R24" s="3" t="s">
        <v>18</v>
      </c>
      <c r="S24" s="1" t="s">
        <v>591</v>
      </c>
      <c r="T24" s="1">
        <v>91</v>
      </c>
      <c r="U24" s="1" t="s">
        <v>588</v>
      </c>
      <c r="W24" t="str">
        <v>JG-21-22-022</v>
      </c>
      <c r="X24" vm="44">
        <v>44303</v>
      </c>
      <c r="Y24" t="str">
        <v>Sat</v>
      </c>
      <c r="Z24" vm="51">
        <v>0.49395833333333333</v>
      </c>
      <c r="AA24" t="str">
        <v>CUS-022</v>
      </c>
      <c r="AB24" t="str">
        <v>NAME_017</v>
      </c>
      <c r="AC24" t="str">
        <v>27***********Z4</v>
      </c>
      <c r="AD24" t="str">
        <v>Nagpur</v>
      </c>
      <c r="AE24" t="str">
        <v>Maharastra</v>
      </c>
      <c r="AF24" vm="52">
        <v>44432</v>
      </c>
      <c r="AG24" t="str">
        <v>NAME_038</v>
      </c>
      <c r="AH24" t="str">
        <v>BATTERY</v>
      </c>
      <c r="AI24">
        <v>263</v>
      </c>
      <c r="AJ24">
        <v>442</v>
      </c>
      <c r="AK24" t="str">
        <v>11**46</v>
      </c>
      <c r="AL24">
        <v>1279</v>
      </c>
      <c r="AM24" t="str">
        <v>PENDING</v>
      </c>
      <c r="AN24" t="str">
        <v>Satelite</v>
      </c>
      <c r="AO24" t="str">
        <v>Q1</v>
      </c>
      <c r="AP24">
        <v>129</v>
      </c>
      <c r="AR24" t="s">
        <v>65</v>
      </c>
      <c r="AS24" vm="44">
        <v>44303</v>
      </c>
      <c r="AT24" t="s">
        <v>600</v>
      </c>
      <c r="AU24" vm="51">
        <v>0.49395833333333333</v>
      </c>
      <c r="AV24" t="s">
        <v>568</v>
      </c>
      <c r="AW24" t="s">
        <v>1342</v>
      </c>
      <c r="AX24" t="s">
        <v>1343</v>
      </c>
      <c r="AY24" t="s">
        <v>623</v>
      </c>
      <c r="AZ24" t="s">
        <v>624</v>
      </c>
      <c r="BA24" vm="52">
        <v>44432</v>
      </c>
      <c r="BB24" t="s">
        <v>1313</v>
      </c>
      <c r="BC24" t="s">
        <v>43</v>
      </c>
      <c r="BD24">
        <v>263</v>
      </c>
      <c r="BE24">
        <v>442</v>
      </c>
      <c r="BF24" s="6">
        <v>116246</v>
      </c>
      <c r="BG24">
        <v>1279</v>
      </c>
      <c r="BH24" t="s">
        <v>8</v>
      </c>
      <c r="BI24" t="s">
        <v>18</v>
      </c>
      <c r="BJ24" t="s">
        <v>591</v>
      </c>
      <c r="BK24">
        <v>129</v>
      </c>
    </row>
    <row r="25" spans="1:63" x14ac:dyDescent="0.3">
      <c r="A25" s="1" t="s">
        <v>67</v>
      </c>
      <c r="B25" s="4">
        <v>44305</v>
      </c>
      <c r="C25" s="2" t="s">
        <v>606</v>
      </c>
      <c r="D25" s="7">
        <v>0.80120370370370375</v>
      </c>
      <c r="E25" s="4" t="s">
        <v>555</v>
      </c>
      <c r="F25" s="5" t="s">
        <v>601</v>
      </c>
      <c r="G25" s="3" t="s">
        <v>822</v>
      </c>
      <c r="H25" s="4" t="s">
        <v>599</v>
      </c>
      <c r="I25" s="4" t="s">
        <v>599</v>
      </c>
      <c r="J25" s="4">
        <v>44476</v>
      </c>
      <c r="K25" s="3" t="s">
        <v>13</v>
      </c>
      <c r="L25" s="1" t="s">
        <v>43</v>
      </c>
      <c r="M25" s="3">
        <v>290</v>
      </c>
      <c r="N25" s="1">
        <v>775</v>
      </c>
      <c r="O25" s="6">
        <v>224750</v>
      </c>
      <c r="P25" s="6">
        <v>3259</v>
      </c>
      <c r="Q25" s="3" t="s">
        <v>8</v>
      </c>
      <c r="R25" s="3" t="s">
        <v>18</v>
      </c>
      <c r="S25" s="1" t="s">
        <v>591</v>
      </c>
      <c r="T25" s="1">
        <v>171</v>
      </c>
      <c r="U25" s="1" t="s">
        <v>589</v>
      </c>
      <c r="W25" t="str">
        <v>JG-21-22-023</v>
      </c>
      <c r="X25" vm="53">
        <v>44304</v>
      </c>
      <c r="Y25" t="str">
        <v>Sun</v>
      </c>
      <c r="Z25" vm="54">
        <v>0.71195601851851853</v>
      </c>
      <c r="AA25" t="str">
        <v>CUS-010</v>
      </c>
      <c r="AB25" t="str">
        <v>NAME_018</v>
      </c>
      <c r="AC25" t="str">
        <v>09***********Z5</v>
      </c>
      <c r="AD25" t="str">
        <v>Noida</v>
      </c>
      <c r="AE25" t="str">
        <v>Delhi</v>
      </c>
      <c r="AF25" vm="55">
        <v>44395</v>
      </c>
      <c r="AG25" t="str">
        <v>NAME_037</v>
      </c>
      <c r="AH25" t="str">
        <v>POWER BANK</v>
      </c>
      <c r="AI25">
        <v>90</v>
      </c>
      <c r="AJ25">
        <v>1054</v>
      </c>
      <c r="AK25">
        <v>94860</v>
      </c>
      <c r="AL25">
        <v>996</v>
      </c>
      <c r="AM25" t="str">
        <v>PENDING</v>
      </c>
      <c r="AN25" t="str">
        <v>Satelite</v>
      </c>
      <c r="AO25" t="str">
        <v>Q1</v>
      </c>
      <c r="AP25">
        <v>91</v>
      </c>
      <c r="AR25" t="s">
        <v>66</v>
      </c>
      <c r="AS25" vm="53">
        <v>44304</v>
      </c>
      <c r="AT25" t="s">
        <v>602</v>
      </c>
      <c r="AU25" vm="54">
        <v>0.71195601851851853</v>
      </c>
      <c r="AV25" t="s">
        <v>556</v>
      </c>
      <c r="AW25" t="s">
        <v>1344</v>
      </c>
      <c r="AX25" t="s">
        <v>1312</v>
      </c>
      <c r="AY25" t="s">
        <v>605</v>
      </c>
      <c r="AZ25" t="s">
        <v>599</v>
      </c>
      <c r="BA25" vm="55">
        <v>44395</v>
      </c>
      <c r="BB25" t="s">
        <v>1310</v>
      </c>
      <c r="BC25" t="s">
        <v>40</v>
      </c>
      <c r="BD25">
        <v>90</v>
      </c>
      <c r="BE25">
        <v>1054</v>
      </c>
      <c r="BF25" s="6">
        <v>94860</v>
      </c>
      <c r="BG25">
        <v>996</v>
      </c>
      <c r="BH25" t="s">
        <v>8</v>
      </c>
      <c r="BI25" t="s">
        <v>18</v>
      </c>
      <c r="BJ25" t="s">
        <v>591</v>
      </c>
      <c r="BK25">
        <v>91</v>
      </c>
    </row>
    <row r="26" spans="1:63" x14ac:dyDescent="0.3">
      <c r="A26" s="1" t="s">
        <v>68</v>
      </c>
      <c r="B26" s="4">
        <v>44306</v>
      </c>
      <c r="C26" s="2" t="s">
        <v>610</v>
      </c>
      <c r="D26" s="7">
        <v>0.46295138888888893</v>
      </c>
      <c r="E26" s="4" t="s">
        <v>560</v>
      </c>
      <c r="F26" s="5" t="s">
        <v>626</v>
      </c>
      <c r="G26" s="3" t="s">
        <v>823</v>
      </c>
      <c r="H26" s="4" t="s">
        <v>605</v>
      </c>
      <c r="I26" s="4" t="s">
        <v>599</v>
      </c>
      <c r="J26" s="4">
        <v>44475</v>
      </c>
      <c r="K26" s="3" t="s">
        <v>9</v>
      </c>
      <c r="L26" s="1" t="s">
        <v>37</v>
      </c>
      <c r="M26" s="3">
        <v>220</v>
      </c>
      <c r="N26" s="1">
        <v>200</v>
      </c>
      <c r="O26" s="6">
        <v>44000</v>
      </c>
      <c r="P26" s="6">
        <v>528</v>
      </c>
      <c r="Q26" s="3" t="s">
        <v>7</v>
      </c>
      <c r="R26" s="3" t="s">
        <v>18</v>
      </c>
      <c r="S26" s="1" t="s">
        <v>591</v>
      </c>
      <c r="T26" s="1">
        <v>169</v>
      </c>
      <c r="U26" s="1" t="s">
        <v>589</v>
      </c>
      <c r="W26" t="str">
        <v>JG-21-22-024</v>
      </c>
      <c r="X26" vm="56">
        <v>44305</v>
      </c>
      <c r="Y26" t="str">
        <v>Mon</v>
      </c>
      <c r="Z26" vm="57">
        <v>0.80120370370370375</v>
      </c>
      <c r="AA26" t="str">
        <v>CUS-009</v>
      </c>
      <c r="AB26" t="str">
        <v>NAME_003</v>
      </c>
      <c r="AC26" t="str">
        <v>07***********Z6</v>
      </c>
      <c r="AD26" t="str">
        <v>Delhi</v>
      </c>
      <c r="AE26" t="str">
        <v>Delhi</v>
      </c>
      <c r="AF26" vm="58">
        <v>44476</v>
      </c>
      <c r="AG26" t="str">
        <v>NAME_040</v>
      </c>
      <c r="AH26" t="str">
        <v>BATTERY</v>
      </c>
      <c r="AI26">
        <v>290</v>
      </c>
      <c r="AJ26">
        <v>775</v>
      </c>
      <c r="AK26" t="str">
        <v>22**50</v>
      </c>
      <c r="AL26">
        <v>3259</v>
      </c>
      <c r="AM26" t="str">
        <v>PENDING</v>
      </c>
      <c r="AN26" t="str">
        <v>Satelite</v>
      </c>
      <c r="AO26" t="str">
        <v>Q1</v>
      </c>
      <c r="AP26">
        <v>171</v>
      </c>
      <c r="AR26" t="s">
        <v>67</v>
      </c>
      <c r="AS26" vm="56">
        <v>44305</v>
      </c>
      <c r="AT26" t="s">
        <v>606</v>
      </c>
      <c r="AU26" vm="57">
        <v>0.80120370370370375</v>
      </c>
      <c r="AV26" t="s">
        <v>555</v>
      </c>
      <c r="AW26" t="s">
        <v>1306</v>
      </c>
      <c r="AX26" t="s">
        <v>1345</v>
      </c>
      <c r="AY26" t="s">
        <v>599</v>
      </c>
      <c r="AZ26" t="s">
        <v>599</v>
      </c>
      <c r="BA26" vm="58">
        <v>44476</v>
      </c>
      <c r="BB26" t="s">
        <v>1319</v>
      </c>
      <c r="BC26" t="s">
        <v>43</v>
      </c>
      <c r="BD26">
        <v>290</v>
      </c>
      <c r="BE26">
        <v>775</v>
      </c>
      <c r="BF26" s="6">
        <v>224750</v>
      </c>
      <c r="BG26">
        <v>3259</v>
      </c>
      <c r="BH26" t="s">
        <v>8</v>
      </c>
      <c r="BI26" t="s">
        <v>18</v>
      </c>
      <c r="BJ26" t="s">
        <v>591</v>
      </c>
      <c r="BK26">
        <v>171</v>
      </c>
    </row>
    <row r="27" spans="1:63" x14ac:dyDescent="0.3">
      <c r="A27" s="1" t="s">
        <v>69</v>
      </c>
      <c r="B27" s="4">
        <v>44306</v>
      </c>
      <c r="C27" s="2" t="s">
        <v>610</v>
      </c>
      <c r="D27" s="7">
        <v>0.52686342592592594</v>
      </c>
      <c r="E27" s="4" t="s">
        <v>548</v>
      </c>
      <c r="F27" s="5" t="s">
        <v>25</v>
      </c>
      <c r="G27" s="3" t="s">
        <v>824</v>
      </c>
      <c r="H27" s="4" t="s">
        <v>627</v>
      </c>
      <c r="I27" s="4" t="s">
        <v>624</v>
      </c>
      <c r="J27" s="4">
        <v>44386</v>
      </c>
      <c r="K27" s="3" t="s">
        <v>11</v>
      </c>
      <c r="L27" s="1" t="s">
        <v>43</v>
      </c>
      <c r="M27" s="3">
        <v>282</v>
      </c>
      <c r="N27" s="1">
        <v>408</v>
      </c>
      <c r="O27" s="6">
        <v>115056</v>
      </c>
      <c r="P27" s="6">
        <v>1266</v>
      </c>
      <c r="Q27" s="3" t="s">
        <v>7</v>
      </c>
      <c r="R27" s="3" t="s">
        <v>18</v>
      </c>
      <c r="S27" s="1" t="s">
        <v>591</v>
      </c>
      <c r="T27" s="1">
        <v>80</v>
      </c>
      <c r="U27" s="1" t="s">
        <v>587</v>
      </c>
      <c r="W27" t="str">
        <v>JG-21-22-025</v>
      </c>
      <c r="X27" vm="59">
        <v>44306</v>
      </c>
      <c r="Y27" t="str">
        <v>Tue</v>
      </c>
      <c r="Z27" vm="60">
        <v>0.46295138888888887</v>
      </c>
      <c r="AA27" t="str">
        <v>CUS-014</v>
      </c>
      <c r="AB27" t="str">
        <v>NAME_019</v>
      </c>
      <c r="AC27" t="str">
        <v>09***********Z7</v>
      </c>
      <c r="AD27" t="str">
        <v>Noida</v>
      </c>
      <c r="AE27" t="str">
        <v>Delhi</v>
      </c>
      <c r="AF27" vm="61">
        <v>44475</v>
      </c>
      <c r="AG27" t="str">
        <v>NAME_035</v>
      </c>
      <c r="AH27" t="str">
        <v>COVER</v>
      </c>
      <c r="AI27">
        <v>220</v>
      </c>
      <c r="AJ27">
        <v>200</v>
      </c>
      <c r="AK27">
        <v>44000</v>
      </c>
      <c r="AL27">
        <v>528</v>
      </c>
      <c r="AM27" t="str">
        <v>DELIVERED</v>
      </c>
      <c r="AN27" t="str">
        <v>Satelite</v>
      </c>
      <c r="AO27" t="str">
        <v>Q1</v>
      </c>
      <c r="AP27">
        <v>169</v>
      </c>
      <c r="AR27" t="s">
        <v>68</v>
      </c>
      <c r="AS27" vm="59">
        <v>44306</v>
      </c>
      <c r="AT27" t="s">
        <v>610</v>
      </c>
      <c r="AU27" vm="60">
        <v>0.46295138888888887</v>
      </c>
      <c r="AV27" t="s">
        <v>560</v>
      </c>
      <c r="AW27" t="s">
        <v>1346</v>
      </c>
      <c r="AX27" t="s">
        <v>1333</v>
      </c>
      <c r="AY27" t="s">
        <v>605</v>
      </c>
      <c r="AZ27" t="s">
        <v>599</v>
      </c>
      <c r="BA27" vm="61">
        <v>44475</v>
      </c>
      <c r="BB27" t="s">
        <v>1302</v>
      </c>
      <c r="BC27" t="s">
        <v>37</v>
      </c>
      <c r="BD27">
        <v>220</v>
      </c>
      <c r="BE27">
        <v>200</v>
      </c>
      <c r="BF27" s="6">
        <v>44000</v>
      </c>
      <c r="BG27">
        <v>528</v>
      </c>
      <c r="BH27" t="s">
        <v>7</v>
      </c>
      <c r="BI27" t="s">
        <v>18</v>
      </c>
      <c r="BJ27" t="s">
        <v>591</v>
      </c>
      <c r="BK27">
        <v>169</v>
      </c>
    </row>
    <row r="28" spans="1:63" x14ac:dyDescent="0.3">
      <c r="A28" s="1" t="s">
        <v>70</v>
      </c>
      <c r="B28" s="4">
        <v>44307</v>
      </c>
      <c r="C28" s="2" t="s">
        <v>612</v>
      </c>
      <c r="D28" s="7">
        <v>0.67241898148148149</v>
      </c>
      <c r="E28" s="4" t="s">
        <v>571</v>
      </c>
      <c r="F28" s="5" t="s">
        <v>617</v>
      </c>
      <c r="G28" s="3" t="s">
        <v>825</v>
      </c>
      <c r="H28" s="4" t="s">
        <v>618</v>
      </c>
      <c r="I28" s="4" t="s">
        <v>615</v>
      </c>
      <c r="J28" s="4">
        <v>44433</v>
      </c>
      <c r="K28" s="3" t="s">
        <v>10</v>
      </c>
      <c r="L28" s="1" t="s">
        <v>40</v>
      </c>
      <c r="M28" s="3">
        <v>161</v>
      </c>
      <c r="N28" s="1">
        <v>1120</v>
      </c>
      <c r="O28" s="6">
        <v>180320</v>
      </c>
      <c r="P28" s="6">
        <v>2705</v>
      </c>
      <c r="Q28" s="3" t="s">
        <v>7</v>
      </c>
      <c r="R28" s="3" t="s">
        <v>18</v>
      </c>
      <c r="S28" s="1" t="s">
        <v>591</v>
      </c>
      <c r="T28" s="1">
        <v>126</v>
      </c>
      <c r="U28" s="1" t="s">
        <v>589</v>
      </c>
      <c r="W28" t="str">
        <v>JG-21-22-026</v>
      </c>
      <c r="X28" vm="59">
        <v>44306</v>
      </c>
      <c r="Y28" t="str">
        <v>Tue</v>
      </c>
      <c r="Z28" vm="62">
        <v>0.52686342592592594</v>
      </c>
      <c r="AA28" t="str">
        <v>CUS-002</v>
      </c>
      <c r="AB28" t="str">
        <v>NAME_020</v>
      </c>
      <c r="AC28" t="str">
        <v>27***********Z8</v>
      </c>
      <c r="AD28" t="str">
        <v>Mumbai</v>
      </c>
      <c r="AE28" t="str">
        <v>Maharastra</v>
      </c>
      <c r="AF28" vm="63">
        <v>44386</v>
      </c>
      <c r="AG28" t="str">
        <v>NAME_038</v>
      </c>
      <c r="AH28" t="str">
        <v>BATTERY</v>
      </c>
      <c r="AI28">
        <v>282</v>
      </c>
      <c r="AJ28">
        <v>408</v>
      </c>
      <c r="AK28" t="str">
        <v>11**56</v>
      </c>
      <c r="AL28">
        <v>1266</v>
      </c>
      <c r="AM28" t="str">
        <v>DELIVERED</v>
      </c>
      <c r="AN28" t="str">
        <v>Satelite</v>
      </c>
      <c r="AO28" t="str">
        <v>Q1</v>
      </c>
      <c r="AP28">
        <v>80</v>
      </c>
      <c r="AR28" t="s">
        <v>69</v>
      </c>
      <c r="AS28" vm="59">
        <v>44306</v>
      </c>
      <c r="AT28" t="s">
        <v>610</v>
      </c>
      <c r="AU28" vm="62">
        <v>0.52686342592592594</v>
      </c>
      <c r="AV28" t="s">
        <v>548</v>
      </c>
      <c r="AW28" t="s">
        <v>1347</v>
      </c>
      <c r="AX28" t="s">
        <v>1348</v>
      </c>
      <c r="AY28" t="s">
        <v>627</v>
      </c>
      <c r="AZ28" t="s">
        <v>624</v>
      </c>
      <c r="BA28" vm="63">
        <v>44386</v>
      </c>
      <c r="BB28" t="s">
        <v>1313</v>
      </c>
      <c r="BC28" t="s">
        <v>43</v>
      </c>
      <c r="BD28">
        <v>282</v>
      </c>
      <c r="BE28">
        <v>408</v>
      </c>
      <c r="BF28" s="6">
        <v>115056</v>
      </c>
      <c r="BG28">
        <v>1266</v>
      </c>
      <c r="BH28" t="s">
        <v>7</v>
      </c>
      <c r="BI28" t="s">
        <v>18</v>
      </c>
      <c r="BJ28" t="s">
        <v>591</v>
      </c>
      <c r="BK28">
        <v>80</v>
      </c>
    </row>
    <row r="29" spans="1:63" x14ac:dyDescent="0.3">
      <c r="A29" s="1" t="s">
        <v>71</v>
      </c>
      <c r="B29" s="4">
        <v>44308</v>
      </c>
      <c r="C29" s="2" t="s">
        <v>595</v>
      </c>
      <c r="D29" s="7">
        <v>0.48603009259259261</v>
      </c>
      <c r="E29" s="4" t="s">
        <v>553</v>
      </c>
      <c r="F29" s="5" t="s">
        <v>616</v>
      </c>
      <c r="G29" s="3" t="s">
        <v>826</v>
      </c>
      <c r="H29" s="4" t="s">
        <v>597</v>
      </c>
      <c r="I29" s="4" t="s">
        <v>598</v>
      </c>
      <c r="J29" s="4">
        <v>44448</v>
      </c>
      <c r="K29" s="3" t="s">
        <v>23</v>
      </c>
      <c r="L29" s="1" t="s">
        <v>42</v>
      </c>
      <c r="M29" s="3">
        <v>430</v>
      </c>
      <c r="N29" s="1">
        <v>370</v>
      </c>
      <c r="O29" s="6">
        <v>159100</v>
      </c>
      <c r="P29" s="6">
        <v>2227</v>
      </c>
      <c r="Q29" s="3" t="s">
        <v>8</v>
      </c>
      <c r="R29" s="3" t="s">
        <v>17</v>
      </c>
      <c r="S29" s="1" t="s">
        <v>591</v>
      </c>
      <c r="T29" s="1">
        <v>140</v>
      </c>
      <c r="U29" s="1" t="s">
        <v>589</v>
      </c>
      <c r="W29" t="str">
        <v>JG-21-22-027</v>
      </c>
      <c r="X29" vm="64">
        <v>44307</v>
      </c>
      <c r="Y29" t="str">
        <v>Wed</v>
      </c>
      <c r="Z29" vm="65">
        <v>0.67241898148148149</v>
      </c>
      <c r="AA29" t="str">
        <v>CUS-025</v>
      </c>
      <c r="AB29" t="str">
        <v>NAME_013</v>
      </c>
      <c r="AC29" t="str">
        <v>06***********Z0</v>
      </c>
      <c r="AD29" t="str">
        <v>Ambala</v>
      </c>
      <c r="AE29" t="str">
        <v>Haryana</v>
      </c>
      <c r="AF29" vm="66">
        <v>44433</v>
      </c>
      <c r="AG29" t="str">
        <v>NAME_041</v>
      </c>
      <c r="AH29" t="str">
        <v>POWER BANK</v>
      </c>
      <c r="AI29">
        <v>161</v>
      </c>
      <c r="AJ29">
        <v>1120</v>
      </c>
      <c r="AK29" t="str">
        <v>18**20</v>
      </c>
      <c r="AL29">
        <v>2705</v>
      </c>
      <c r="AM29" t="str">
        <v>DELIVERED</v>
      </c>
      <c r="AN29" t="str">
        <v>Satelite</v>
      </c>
      <c r="AO29" t="str">
        <v>Q1</v>
      </c>
      <c r="AP29">
        <v>126</v>
      </c>
      <c r="AR29" t="s">
        <v>70</v>
      </c>
      <c r="AS29" vm="64">
        <v>44307</v>
      </c>
      <c r="AT29" t="s">
        <v>612</v>
      </c>
      <c r="AU29" vm="65">
        <v>0.67241898148148149</v>
      </c>
      <c r="AV29" t="s">
        <v>571</v>
      </c>
      <c r="AW29" t="s">
        <v>1334</v>
      </c>
      <c r="AX29" t="s">
        <v>1349</v>
      </c>
      <c r="AY29" t="s">
        <v>618</v>
      </c>
      <c r="AZ29" t="s">
        <v>615</v>
      </c>
      <c r="BA29" vm="66">
        <v>44433</v>
      </c>
      <c r="BB29" t="s">
        <v>1331</v>
      </c>
      <c r="BC29" t="s">
        <v>40</v>
      </c>
      <c r="BD29">
        <v>161</v>
      </c>
      <c r="BE29">
        <v>1120</v>
      </c>
      <c r="BF29" s="6">
        <v>180320</v>
      </c>
      <c r="BG29">
        <v>2705</v>
      </c>
      <c r="BH29" t="s">
        <v>7</v>
      </c>
      <c r="BI29" t="s">
        <v>18</v>
      </c>
      <c r="BJ29" t="s">
        <v>591</v>
      </c>
      <c r="BK29">
        <v>126</v>
      </c>
    </row>
    <row r="30" spans="1:63" x14ac:dyDescent="0.3">
      <c r="A30" s="1" t="s">
        <v>72</v>
      </c>
      <c r="B30" s="4">
        <v>44308</v>
      </c>
      <c r="C30" s="2" t="s">
        <v>595</v>
      </c>
      <c r="D30" s="7">
        <v>0.45510416666666664</v>
      </c>
      <c r="E30" s="4" t="s">
        <v>553</v>
      </c>
      <c r="F30" s="5" t="s">
        <v>616</v>
      </c>
      <c r="G30" s="3" t="s">
        <v>827</v>
      </c>
      <c r="H30" s="4" t="s">
        <v>597</v>
      </c>
      <c r="I30" s="4" t="s">
        <v>598</v>
      </c>
      <c r="J30" s="4">
        <v>44353</v>
      </c>
      <c r="K30" s="3" t="s">
        <v>24</v>
      </c>
      <c r="L30" s="1" t="s">
        <v>39</v>
      </c>
      <c r="M30" s="3">
        <v>176</v>
      </c>
      <c r="N30" s="1">
        <v>357</v>
      </c>
      <c r="O30" s="6">
        <v>62832</v>
      </c>
      <c r="P30" s="6">
        <v>660</v>
      </c>
      <c r="Q30" s="3" t="s">
        <v>7</v>
      </c>
      <c r="R30" s="3" t="s">
        <v>18</v>
      </c>
      <c r="S30" s="1" t="s">
        <v>591</v>
      </c>
      <c r="T30" s="1">
        <v>45</v>
      </c>
      <c r="U30" s="1" t="s">
        <v>586</v>
      </c>
      <c r="W30" t="str">
        <v>JG-21-22-028</v>
      </c>
      <c r="X30" vm="67">
        <v>44308</v>
      </c>
      <c r="Y30" t="str">
        <v>Thu</v>
      </c>
      <c r="Z30" vm="68">
        <v>0.48603009259259261</v>
      </c>
      <c r="AA30" t="str">
        <v>CUS-007</v>
      </c>
      <c r="AB30" t="str">
        <v>NAME_010</v>
      </c>
      <c r="AC30" t="str">
        <v>24***********Z1</v>
      </c>
      <c r="AD30" t="str">
        <v>Ahmedabad</v>
      </c>
      <c r="AE30" t="str">
        <v>Gujarat</v>
      </c>
      <c r="AF30" vm="69">
        <v>44448</v>
      </c>
      <c r="AG30" t="str">
        <v>NAME_042</v>
      </c>
      <c r="AH30" t="str">
        <v>TOUCH PAD</v>
      </c>
      <c r="AI30">
        <v>430</v>
      </c>
      <c r="AJ30">
        <v>370</v>
      </c>
      <c r="AK30" t="str">
        <v>15**00</v>
      </c>
      <c r="AL30">
        <v>2227</v>
      </c>
      <c r="AM30" t="str">
        <v>PENDING</v>
      </c>
      <c r="AN30" t="str">
        <v>Naranpura</v>
      </c>
      <c r="AO30" t="str">
        <v>Q1</v>
      </c>
      <c r="AP30">
        <v>140</v>
      </c>
      <c r="AR30" t="s">
        <v>71</v>
      </c>
      <c r="AS30" vm="67">
        <v>44308</v>
      </c>
      <c r="AT30" t="s">
        <v>595</v>
      </c>
      <c r="AU30" vm="68">
        <v>0.48603009259259261</v>
      </c>
      <c r="AV30" t="s">
        <v>553</v>
      </c>
      <c r="AW30" t="s">
        <v>1327</v>
      </c>
      <c r="AX30" t="s">
        <v>1301</v>
      </c>
      <c r="AY30" t="s">
        <v>597</v>
      </c>
      <c r="AZ30" t="s">
        <v>598</v>
      </c>
      <c r="BA30" vm="69">
        <v>44448</v>
      </c>
      <c r="BB30" t="s">
        <v>1350</v>
      </c>
      <c r="BC30" t="s">
        <v>42</v>
      </c>
      <c r="BD30">
        <v>430</v>
      </c>
      <c r="BE30">
        <v>370</v>
      </c>
      <c r="BF30" s="6">
        <v>159100</v>
      </c>
      <c r="BG30">
        <v>2227</v>
      </c>
      <c r="BH30" t="s">
        <v>8</v>
      </c>
      <c r="BI30" t="s">
        <v>17</v>
      </c>
      <c r="BJ30" t="s">
        <v>591</v>
      </c>
      <c r="BK30">
        <v>140</v>
      </c>
    </row>
    <row r="31" spans="1:63" x14ac:dyDescent="0.3">
      <c r="A31" s="1" t="s">
        <v>73</v>
      </c>
      <c r="B31" s="4">
        <v>44309</v>
      </c>
      <c r="C31" s="2" t="s">
        <v>628</v>
      </c>
      <c r="D31" s="7">
        <v>0.77738425925925936</v>
      </c>
      <c r="E31" s="4" t="s">
        <v>566</v>
      </c>
      <c r="F31" s="5" t="s">
        <v>629</v>
      </c>
      <c r="G31" s="3" t="s">
        <v>828</v>
      </c>
      <c r="H31" s="4" t="s">
        <v>621</v>
      </c>
      <c r="I31" s="4" t="s">
        <v>598</v>
      </c>
      <c r="J31" s="4">
        <v>44502</v>
      </c>
      <c r="K31" s="3" t="s">
        <v>9</v>
      </c>
      <c r="L31" s="1" t="s">
        <v>40</v>
      </c>
      <c r="M31" s="3">
        <v>218</v>
      </c>
      <c r="N31" s="1">
        <v>1110</v>
      </c>
      <c r="O31" s="6">
        <v>241980</v>
      </c>
      <c r="P31" s="6">
        <v>2904</v>
      </c>
      <c r="Q31" s="3" t="s">
        <v>8</v>
      </c>
      <c r="R31" s="3" t="s">
        <v>17</v>
      </c>
      <c r="S31" s="1" t="s">
        <v>591</v>
      </c>
      <c r="T31" s="1">
        <v>193</v>
      </c>
      <c r="U31" s="1" t="s">
        <v>589</v>
      </c>
      <c r="W31" t="str">
        <v>JG-21-22-029</v>
      </c>
      <c r="X31" vm="67">
        <v>44308</v>
      </c>
      <c r="Y31" t="str">
        <v>Thu</v>
      </c>
      <c r="Z31" vm="70">
        <v>0.45510416666666664</v>
      </c>
      <c r="AA31" t="str">
        <v>CUS-007</v>
      </c>
      <c r="AB31" t="str">
        <v>NAME_010</v>
      </c>
      <c r="AC31" t="str">
        <v>24***********Z2</v>
      </c>
      <c r="AD31" t="str">
        <v>Ahmedabad</v>
      </c>
      <c r="AE31" t="str">
        <v>Gujarat</v>
      </c>
      <c r="AF31" vm="71">
        <v>44353</v>
      </c>
      <c r="AG31" t="str">
        <v>NAME_037</v>
      </c>
      <c r="AH31" t="str">
        <v>BT SPEAKER</v>
      </c>
      <c r="AI31">
        <v>176</v>
      </c>
      <c r="AJ31">
        <v>357</v>
      </c>
      <c r="AK31">
        <v>62832</v>
      </c>
      <c r="AL31">
        <v>660</v>
      </c>
      <c r="AM31" t="str">
        <v>DELIVERED</v>
      </c>
      <c r="AN31" t="str">
        <v>Satelite</v>
      </c>
      <c r="AO31" t="str">
        <v>Q1</v>
      </c>
      <c r="AP31">
        <v>45</v>
      </c>
      <c r="AR31" t="s">
        <v>72</v>
      </c>
      <c r="AS31" vm="67">
        <v>44308</v>
      </c>
      <c r="AT31" t="s">
        <v>595</v>
      </c>
      <c r="AU31" vm="70">
        <v>0.45510416666666664</v>
      </c>
      <c r="AV31" t="s">
        <v>553</v>
      </c>
      <c r="AW31" t="s">
        <v>1327</v>
      </c>
      <c r="AX31" t="s">
        <v>1339</v>
      </c>
      <c r="AY31" t="s">
        <v>597</v>
      </c>
      <c r="AZ31" t="s">
        <v>598</v>
      </c>
      <c r="BA31" vm="71">
        <v>44353</v>
      </c>
      <c r="BB31" t="s">
        <v>1310</v>
      </c>
      <c r="BC31" t="s">
        <v>39</v>
      </c>
      <c r="BD31">
        <v>176</v>
      </c>
      <c r="BE31">
        <v>357</v>
      </c>
      <c r="BF31" s="6">
        <v>62832</v>
      </c>
      <c r="BG31">
        <v>660</v>
      </c>
      <c r="BH31" t="s">
        <v>7</v>
      </c>
      <c r="BI31" t="s">
        <v>18</v>
      </c>
      <c r="BJ31" t="s">
        <v>591</v>
      </c>
      <c r="BK31">
        <v>45</v>
      </c>
    </row>
    <row r="32" spans="1:63" x14ac:dyDescent="0.3">
      <c r="A32" s="1" t="s">
        <v>74</v>
      </c>
      <c r="B32" s="4">
        <v>44310</v>
      </c>
      <c r="C32" s="2" t="s">
        <v>600</v>
      </c>
      <c r="D32" s="7">
        <v>0.4403009259259259</v>
      </c>
      <c r="E32" s="4" t="s">
        <v>552</v>
      </c>
      <c r="F32" s="5" t="s">
        <v>630</v>
      </c>
      <c r="G32" s="3" t="s">
        <v>829</v>
      </c>
      <c r="H32" s="4" t="s">
        <v>618</v>
      </c>
      <c r="I32" s="4" t="s">
        <v>615</v>
      </c>
      <c r="J32" s="4">
        <v>44333</v>
      </c>
      <c r="K32" s="3" t="s">
        <v>23</v>
      </c>
      <c r="L32" s="1" t="s">
        <v>38</v>
      </c>
      <c r="M32" s="3">
        <v>436</v>
      </c>
      <c r="N32" s="1">
        <v>230</v>
      </c>
      <c r="O32" s="6">
        <v>100280</v>
      </c>
      <c r="P32" s="6">
        <v>1404</v>
      </c>
      <c r="Q32" s="3" t="s">
        <v>7</v>
      </c>
      <c r="R32" s="3" t="s">
        <v>18</v>
      </c>
      <c r="S32" s="1" t="s">
        <v>591</v>
      </c>
      <c r="T32" s="1">
        <v>23</v>
      </c>
      <c r="U32" s="1" t="s">
        <v>585</v>
      </c>
      <c r="W32" t="str">
        <v>JG-21-22-030</v>
      </c>
      <c r="X32" vm="72">
        <v>44309</v>
      </c>
      <c r="Y32" t="str">
        <v>Fri</v>
      </c>
      <c r="Z32" vm="73">
        <v>0.77738425925925925</v>
      </c>
      <c r="AA32" t="str">
        <v>CUS-020</v>
      </c>
      <c r="AB32" t="str">
        <v>NAME_021</v>
      </c>
      <c r="AC32" t="str">
        <v>24***********Z3</v>
      </c>
      <c r="AD32" t="str">
        <v>Bhavnagar</v>
      </c>
      <c r="AE32" t="str">
        <v>Gujarat</v>
      </c>
      <c r="AF32" vm="74">
        <v>44502</v>
      </c>
      <c r="AG32" t="str">
        <v>NAME_035</v>
      </c>
      <c r="AH32" t="str">
        <v>POWER BANK</v>
      </c>
      <c r="AI32">
        <v>218</v>
      </c>
      <c r="AJ32">
        <v>1110</v>
      </c>
      <c r="AK32" t="str">
        <v>24**80</v>
      </c>
      <c r="AL32">
        <v>2904</v>
      </c>
      <c r="AM32" t="str">
        <v>PENDING</v>
      </c>
      <c r="AN32" t="str">
        <v>Naranpura</v>
      </c>
      <c r="AO32" t="str">
        <v>Q1</v>
      </c>
      <c r="AP32">
        <v>193</v>
      </c>
      <c r="AR32" t="s">
        <v>73</v>
      </c>
      <c r="AS32" vm="72">
        <v>44309</v>
      </c>
      <c r="AT32" t="s">
        <v>628</v>
      </c>
      <c r="AU32" vm="73">
        <v>0.77738425925925925</v>
      </c>
      <c r="AV32" t="s">
        <v>566</v>
      </c>
      <c r="AW32" t="s">
        <v>1351</v>
      </c>
      <c r="AX32" t="s">
        <v>1341</v>
      </c>
      <c r="AY32" t="s">
        <v>621</v>
      </c>
      <c r="AZ32" t="s">
        <v>598</v>
      </c>
      <c r="BA32" vm="74">
        <v>44502</v>
      </c>
      <c r="BB32" t="s">
        <v>1302</v>
      </c>
      <c r="BC32" t="s">
        <v>40</v>
      </c>
      <c r="BD32">
        <v>218</v>
      </c>
      <c r="BE32">
        <v>1110</v>
      </c>
      <c r="BF32" s="6">
        <v>241980</v>
      </c>
      <c r="BG32">
        <v>2904</v>
      </c>
      <c r="BH32" t="s">
        <v>8</v>
      </c>
      <c r="BI32" t="s">
        <v>17</v>
      </c>
      <c r="BJ32" t="s">
        <v>591</v>
      </c>
      <c r="BK32">
        <v>193</v>
      </c>
    </row>
    <row r="33" spans="1:63" x14ac:dyDescent="0.3">
      <c r="A33" s="1" t="s">
        <v>75</v>
      </c>
      <c r="B33" s="4">
        <v>44311</v>
      </c>
      <c r="C33" s="2" t="s">
        <v>602</v>
      </c>
      <c r="D33" s="7">
        <v>0.71120370370370367</v>
      </c>
      <c r="E33" s="4" t="s">
        <v>573</v>
      </c>
      <c r="F33" s="5" t="s">
        <v>32</v>
      </c>
      <c r="G33" s="3" t="s">
        <v>830</v>
      </c>
      <c r="H33" s="4" t="s">
        <v>621</v>
      </c>
      <c r="I33" s="4" t="s">
        <v>598</v>
      </c>
      <c r="J33" s="4">
        <v>44480</v>
      </c>
      <c r="K33" s="3" t="s">
        <v>23</v>
      </c>
      <c r="L33" s="1" t="s">
        <v>40</v>
      </c>
      <c r="M33" s="3">
        <v>7</v>
      </c>
      <c r="N33" s="1">
        <v>844</v>
      </c>
      <c r="O33" s="6">
        <v>5908</v>
      </c>
      <c r="P33" s="6">
        <v>83</v>
      </c>
      <c r="Q33" s="3" t="s">
        <v>8</v>
      </c>
      <c r="R33" s="3" t="s">
        <v>16</v>
      </c>
      <c r="S33" s="1" t="s">
        <v>591</v>
      </c>
      <c r="T33" s="1">
        <v>169</v>
      </c>
      <c r="U33" s="1" t="s">
        <v>589</v>
      </c>
      <c r="W33" t="str">
        <v>JG-21-22-031</v>
      </c>
      <c r="X33" vm="75">
        <v>44310</v>
      </c>
      <c r="Y33" t="str">
        <v>Sat</v>
      </c>
      <c r="Z33" vm="76">
        <v>0.4403009259259259</v>
      </c>
      <c r="AA33" t="str">
        <v>CUS-006</v>
      </c>
      <c r="AB33" t="str">
        <v>NAME_022</v>
      </c>
      <c r="AC33" t="str">
        <v>06***********Z4</v>
      </c>
      <c r="AD33" t="str">
        <v>Ambala</v>
      </c>
      <c r="AE33" t="str">
        <v>Haryana</v>
      </c>
      <c r="AF33" vm="77">
        <v>44333</v>
      </c>
      <c r="AG33" t="str">
        <v>NAME_042</v>
      </c>
      <c r="AH33" t="str">
        <v>DISPLAY GUARD</v>
      </c>
      <c r="AI33">
        <v>436</v>
      </c>
      <c r="AJ33">
        <v>230</v>
      </c>
      <c r="AK33" t="str">
        <v>10**80</v>
      </c>
      <c r="AL33">
        <v>1404</v>
      </c>
      <c r="AM33" t="str">
        <v>DELIVERED</v>
      </c>
      <c r="AN33" t="str">
        <v>Satelite</v>
      </c>
      <c r="AO33" t="str">
        <v>Q1</v>
      </c>
      <c r="AP33">
        <v>23</v>
      </c>
      <c r="AR33" t="s">
        <v>74</v>
      </c>
      <c r="AS33" vm="75">
        <v>44310</v>
      </c>
      <c r="AT33" t="s">
        <v>600</v>
      </c>
      <c r="AU33" vm="76">
        <v>0.4403009259259259</v>
      </c>
      <c r="AV33" t="s">
        <v>552</v>
      </c>
      <c r="AW33" t="s">
        <v>1352</v>
      </c>
      <c r="AX33" t="s">
        <v>1353</v>
      </c>
      <c r="AY33" t="s">
        <v>618</v>
      </c>
      <c r="AZ33" t="s">
        <v>615</v>
      </c>
      <c r="BA33" vm="77">
        <v>44333</v>
      </c>
      <c r="BB33" t="s">
        <v>1350</v>
      </c>
      <c r="BC33" t="s">
        <v>38</v>
      </c>
      <c r="BD33">
        <v>436</v>
      </c>
      <c r="BE33">
        <v>230</v>
      </c>
      <c r="BF33" s="6">
        <v>100280</v>
      </c>
      <c r="BG33">
        <v>1404</v>
      </c>
      <c r="BH33" t="s">
        <v>7</v>
      </c>
      <c r="BI33" t="s">
        <v>18</v>
      </c>
      <c r="BJ33" t="s">
        <v>591</v>
      </c>
      <c r="BK33">
        <v>23</v>
      </c>
    </row>
    <row r="34" spans="1:63" x14ac:dyDescent="0.3">
      <c r="A34" s="1" t="s">
        <v>76</v>
      </c>
      <c r="B34" s="4">
        <v>44312</v>
      </c>
      <c r="C34" s="2" t="s">
        <v>606</v>
      </c>
      <c r="D34" s="7">
        <v>0.43504629629629626</v>
      </c>
      <c r="E34" s="4" t="s">
        <v>570</v>
      </c>
      <c r="F34" s="5" t="s">
        <v>31</v>
      </c>
      <c r="G34" s="3" t="s">
        <v>831</v>
      </c>
      <c r="H34" s="4" t="s">
        <v>607</v>
      </c>
      <c r="I34" s="4" t="s">
        <v>598</v>
      </c>
      <c r="J34" s="4">
        <v>44387</v>
      </c>
      <c r="K34" s="3" t="s">
        <v>12</v>
      </c>
      <c r="L34" s="1" t="s">
        <v>40</v>
      </c>
      <c r="M34" s="3">
        <v>141</v>
      </c>
      <c r="N34" s="1">
        <v>804</v>
      </c>
      <c r="O34" s="6">
        <v>113364</v>
      </c>
      <c r="P34" s="6">
        <v>1304</v>
      </c>
      <c r="Q34" s="3" t="s">
        <v>8</v>
      </c>
      <c r="R34" s="3" t="s">
        <v>18</v>
      </c>
      <c r="S34" s="1" t="s">
        <v>591</v>
      </c>
      <c r="T34" s="1">
        <v>75</v>
      </c>
      <c r="U34" s="1" t="s">
        <v>587</v>
      </c>
      <c r="W34" t="str">
        <v>JG-21-22-032</v>
      </c>
      <c r="X34" vm="78">
        <v>44311</v>
      </c>
      <c r="Y34" t="str">
        <v>Sun</v>
      </c>
      <c r="Z34" vm="79">
        <v>0.71120370370370367</v>
      </c>
      <c r="AA34" t="str">
        <v>CUS-027</v>
      </c>
      <c r="AB34" t="str">
        <v>NAME_015</v>
      </c>
      <c r="AC34" t="str">
        <v>24***********Z5</v>
      </c>
      <c r="AD34" t="str">
        <v>Bhavnagar</v>
      </c>
      <c r="AE34" t="str">
        <v>Gujarat</v>
      </c>
      <c r="AF34" vm="80">
        <v>44480</v>
      </c>
      <c r="AG34" t="str">
        <v>NAME_042</v>
      </c>
      <c r="AH34" t="str">
        <v>POWER BANK</v>
      </c>
      <c r="AI34">
        <v>7</v>
      </c>
      <c r="AJ34">
        <v>844</v>
      </c>
      <c r="AK34">
        <v>5908</v>
      </c>
      <c r="AL34">
        <v>83</v>
      </c>
      <c r="AM34" t="str">
        <v>PENDING</v>
      </c>
      <c r="AN34" t="str">
        <v>Katar Gam</v>
      </c>
      <c r="AO34" t="str">
        <v>Q1</v>
      </c>
      <c r="AP34">
        <v>169</v>
      </c>
      <c r="AR34" t="s">
        <v>75</v>
      </c>
      <c r="AS34" vm="78">
        <v>44311</v>
      </c>
      <c r="AT34" t="s">
        <v>602</v>
      </c>
      <c r="AU34" vm="79">
        <v>0.71120370370370367</v>
      </c>
      <c r="AV34" t="s">
        <v>573</v>
      </c>
      <c r="AW34" t="s">
        <v>1338</v>
      </c>
      <c r="AX34" t="s">
        <v>1330</v>
      </c>
      <c r="AY34" t="s">
        <v>621</v>
      </c>
      <c r="AZ34" t="s">
        <v>598</v>
      </c>
      <c r="BA34" vm="80">
        <v>44480</v>
      </c>
      <c r="BB34" t="s">
        <v>1350</v>
      </c>
      <c r="BC34" t="s">
        <v>40</v>
      </c>
      <c r="BD34">
        <v>7</v>
      </c>
      <c r="BE34">
        <v>844</v>
      </c>
      <c r="BF34" s="6">
        <v>5908</v>
      </c>
      <c r="BG34">
        <v>83</v>
      </c>
      <c r="BH34" t="s">
        <v>8</v>
      </c>
      <c r="BI34" t="s">
        <v>16</v>
      </c>
      <c r="BJ34" t="s">
        <v>591</v>
      </c>
      <c r="BK34">
        <v>169</v>
      </c>
    </row>
    <row r="35" spans="1:63" x14ac:dyDescent="0.3">
      <c r="A35" s="1" t="s">
        <v>77</v>
      </c>
      <c r="B35" s="4">
        <v>44315</v>
      </c>
      <c r="C35" s="2" t="s">
        <v>595</v>
      </c>
      <c r="D35" s="7">
        <v>0.56130787037037033</v>
      </c>
      <c r="E35" s="4" t="s">
        <v>550</v>
      </c>
      <c r="F35" s="5" t="s">
        <v>631</v>
      </c>
      <c r="G35" s="3" t="s">
        <v>832</v>
      </c>
      <c r="H35" s="4" t="s">
        <v>632</v>
      </c>
      <c r="I35" s="4" t="s">
        <v>615</v>
      </c>
      <c r="J35" s="4">
        <v>44344</v>
      </c>
      <c r="K35" s="3" t="s">
        <v>13</v>
      </c>
      <c r="L35" s="1" t="s">
        <v>39</v>
      </c>
      <c r="M35" s="3">
        <v>242</v>
      </c>
      <c r="N35" s="1">
        <v>418</v>
      </c>
      <c r="O35" s="6">
        <v>101156</v>
      </c>
      <c r="P35" s="6">
        <v>1467</v>
      </c>
      <c r="Q35" s="3" t="s">
        <v>7</v>
      </c>
      <c r="R35" s="3" t="s">
        <v>16</v>
      </c>
      <c r="S35" s="1" t="s">
        <v>591</v>
      </c>
      <c r="T35" s="1">
        <v>29</v>
      </c>
      <c r="U35" s="1" t="s">
        <v>585</v>
      </c>
      <c r="W35" t="str">
        <v>JG-21-22-033</v>
      </c>
      <c r="X35" vm="81">
        <v>44312</v>
      </c>
      <c r="Y35" t="str">
        <v>Mon</v>
      </c>
      <c r="Z35" vm="82">
        <v>0.43504629629629632</v>
      </c>
      <c r="AA35" t="str">
        <v>CUS-024</v>
      </c>
      <c r="AB35" t="str">
        <v>NAME_006</v>
      </c>
      <c r="AC35" t="str">
        <v>24***********Z6</v>
      </c>
      <c r="AD35" t="str">
        <v>Baroda</v>
      </c>
      <c r="AE35" t="str">
        <v>Gujarat</v>
      </c>
      <c r="AF35" vm="83">
        <v>44387</v>
      </c>
      <c r="AG35" t="str">
        <v>NAME_036</v>
      </c>
      <c r="AH35" t="str">
        <v>POWER BANK</v>
      </c>
      <c r="AI35">
        <v>141</v>
      </c>
      <c r="AJ35">
        <v>804</v>
      </c>
      <c r="AK35" t="str">
        <v>11**64</v>
      </c>
      <c r="AL35">
        <v>1304</v>
      </c>
      <c r="AM35" t="str">
        <v>PENDING</v>
      </c>
      <c r="AN35" t="str">
        <v>Satelite</v>
      </c>
      <c r="AO35" t="str">
        <v>Q1</v>
      </c>
      <c r="AP35">
        <v>75</v>
      </c>
      <c r="AR35" t="s">
        <v>76</v>
      </c>
      <c r="AS35" vm="81">
        <v>44312</v>
      </c>
      <c r="AT35" t="s">
        <v>606</v>
      </c>
      <c r="AU35" vm="82">
        <v>0.43504629629629632</v>
      </c>
      <c r="AV35" t="s">
        <v>570</v>
      </c>
      <c r="AW35" t="s">
        <v>1314</v>
      </c>
      <c r="AX35" t="s">
        <v>1315</v>
      </c>
      <c r="AY35" t="s">
        <v>607</v>
      </c>
      <c r="AZ35" t="s">
        <v>598</v>
      </c>
      <c r="BA35" vm="83">
        <v>44387</v>
      </c>
      <c r="BB35" t="s">
        <v>1305</v>
      </c>
      <c r="BC35" t="s">
        <v>40</v>
      </c>
      <c r="BD35">
        <v>141</v>
      </c>
      <c r="BE35">
        <v>804</v>
      </c>
      <c r="BF35" s="6">
        <v>113364</v>
      </c>
      <c r="BG35">
        <v>1304</v>
      </c>
      <c r="BH35" t="s">
        <v>8</v>
      </c>
      <c r="BI35" t="s">
        <v>18</v>
      </c>
      <c r="BJ35" t="s">
        <v>591</v>
      </c>
      <c r="BK35">
        <v>75</v>
      </c>
    </row>
    <row r="36" spans="1:63" x14ac:dyDescent="0.3">
      <c r="A36" s="1" t="s">
        <v>78</v>
      </c>
      <c r="B36" s="4">
        <v>44317</v>
      </c>
      <c r="C36" s="2" t="s">
        <v>600</v>
      </c>
      <c r="D36" s="7">
        <v>0.6956134259259259</v>
      </c>
      <c r="E36" s="4" t="s">
        <v>567</v>
      </c>
      <c r="F36" s="5" t="s">
        <v>30</v>
      </c>
      <c r="G36" s="3" t="s">
        <v>833</v>
      </c>
      <c r="H36" s="4" t="s">
        <v>608</v>
      </c>
      <c r="I36" s="4" t="s">
        <v>609</v>
      </c>
      <c r="J36" s="4">
        <v>44444</v>
      </c>
      <c r="K36" s="3" t="s">
        <v>10</v>
      </c>
      <c r="L36" s="1" t="s">
        <v>38</v>
      </c>
      <c r="M36" s="3">
        <v>409</v>
      </c>
      <c r="N36" s="1">
        <v>120</v>
      </c>
      <c r="O36" s="6">
        <v>49080</v>
      </c>
      <c r="P36" s="6">
        <v>736</v>
      </c>
      <c r="Q36" s="3" t="s">
        <v>8</v>
      </c>
      <c r="R36" s="3" t="s">
        <v>18</v>
      </c>
      <c r="S36" s="1" t="s">
        <v>591</v>
      </c>
      <c r="T36" s="1">
        <v>127</v>
      </c>
      <c r="U36" s="1" t="s">
        <v>589</v>
      </c>
      <c r="W36" t="str">
        <v>JG-21-22-034</v>
      </c>
      <c r="X36" vm="8">
        <v>44315</v>
      </c>
      <c r="Y36" t="str">
        <v>Thu</v>
      </c>
      <c r="Z36" vm="84">
        <v>0.56130787037037033</v>
      </c>
      <c r="AA36" t="str">
        <v>CUS-004</v>
      </c>
      <c r="AB36" t="str">
        <v>NAME_023</v>
      </c>
      <c r="AC36" t="str">
        <v>06***********Z7</v>
      </c>
      <c r="AD36" t="str">
        <v>Hisar</v>
      </c>
      <c r="AE36" t="str">
        <v>Haryana</v>
      </c>
      <c r="AF36" vm="85">
        <v>44344</v>
      </c>
      <c r="AG36" t="str">
        <v>NAME_040</v>
      </c>
      <c r="AH36" t="str">
        <v>BT SPEAKER</v>
      </c>
      <c r="AI36">
        <v>242</v>
      </c>
      <c r="AJ36">
        <v>418</v>
      </c>
      <c r="AK36" t="str">
        <v>10**56</v>
      </c>
      <c r="AL36">
        <v>1467</v>
      </c>
      <c r="AM36" t="str">
        <v>DELIVERED</v>
      </c>
      <c r="AN36" t="str">
        <v>Katar Gam</v>
      </c>
      <c r="AO36" t="str">
        <v>Q1</v>
      </c>
      <c r="AP36">
        <v>29</v>
      </c>
      <c r="AR36" t="s">
        <v>77</v>
      </c>
      <c r="AS36" vm="8">
        <v>44315</v>
      </c>
      <c r="AT36" t="s">
        <v>595</v>
      </c>
      <c r="AU36" vm="84">
        <v>0.56130787037037033</v>
      </c>
      <c r="AV36" t="s">
        <v>550</v>
      </c>
      <c r="AW36" t="s">
        <v>1354</v>
      </c>
      <c r="AX36" t="s">
        <v>1355</v>
      </c>
      <c r="AY36" t="s">
        <v>632</v>
      </c>
      <c r="AZ36" t="s">
        <v>615</v>
      </c>
      <c r="BA36" vm="85">
        <v>44344</v>
      </c>
      <c r="BB36" t="s">
        <v>1319</v>
      </c>
      <c r="BC36" t="s">
        <v>39</v>
      </c>
      <c r="BD36">
        <v>242</v>
      </c>
      <c r="BE36">
        <v>418</v>
      </c>
      <c r="BF36" s="6">
        <v>101156</v>
      </c>
      <c r="BG36">
        <v>1467</v>
      </c>
      <c r="BH36" t="s">
        <v>7</v>
      </c>
      <c r="BI36" t="s">
        <v>16</v>
      </c>
      <c r="BJ36" t="s">
        <v>591</v>
      </c>
      <c r="BK36">
        <v>29</v>
      </c>
    </row>
    <row r="37" spans="1:63" x14ac:dyDescent="0.3">
      <c r="A37" s="1" t="s">
        <v>79</v>
      </c>
      <c r="B37" s="4">
        <v>44317</v>
      </c>
      <c r="C37" s="2" t="s">
        <v>600</v>
      </c>
      <c r="D37" s="7">
        <v>0.55061342592592599</v>
      </c>
      <c r="E37" s="4" t="s">
        <v>555</v>
      </c>
      <c r="F37" s="5" t="s">
        <v>601</v>
      </c>
      <c r="G37" s="3" t="s">
        <v>834</v>
      </c>
      <c r="H37" s="4" t="s">
        <v>599</v>
      </c>
      <c r="I37" s="4" t="s">
        <v>599</v>
      </c>
      <c r="J37" s="4">
        <v>44470</v>
      </c>
      <c r="K37" s="3" t="s">
        <v>9</v>
      </c>
      <c r="L37" s="1" t="s">
        <v>39</v>
      </c>
      <c r="M37" s="3">
        <v>456</v>
      </c>
      <c r="N37" s="1">
        <v>393</v>
      </c>
      <c r="O37" s="6">
        <v>179208</v>
      </c>
      <c r="P37" s="6">
        <v>2150</v>
      </c>
      <c r="Q37" s="3" t="s">
        <v>8</v>
      </c>
      <c r="R37" s="3" t="s">
        <v>18</v>
      </c>
      <c r="S37" s="1" t="s">
        <v>591</v>
      </c>
      <c r="T37" s="1">
        <v>153</v>
      </c>
      <c r="U37" s="1" t="s">
        <v>589</v>
      </c>
      <c r="W37" t="str">
        <v>JG-21-22-035</v>
      </c>
      <c r="X37" vm="86">
        <v>44317</v>
      </c>
      <c r="Y37" t="str">
        <v>Sat</v>
      </c>
      <c r="Z37" vm="87">
        <v>0.6956134259259259</v>
      </c>
      <c r="AA37" t="str">
        <v>CUS-021</v>
      </c>
      <c r="AB37" t="str">
        <v>NAME_007</v>
      </c>
      <c r="AC37" t="str">
        <v>04***********Z8</v>
      </c>
      <c r="AD37" t="str">
        <v>Chandigarh</v>
      </c>
      <c r="AE37" t="str">
        <v>Punjab</v>
      </c>
      <c r="AF37" vm="88">
        <v>44444</v>
      </c>
      <c r="AG37" t="str">
        <v>NAME_041</v>
      </c>
      <c r="AH37" t="str">
        <v>DISPLAY GUARD</v>
      </c>
      <c r="AI37">
        <v>409</v>
      </c>
      <c r="AJ37">
        <v>120</v>
      </c>
      <c r="AK37">
        <v>49080</v>
      </c>
      <c r="AL37">
        <v>736</v>
      </c>
      <c r="AM37" t="str">
        <v>PENDING</v>
      </c>
      <c r="AN37" t="str">
        <v>Satelite</v>
      </c>
      <c r="AO37" t="str">
        <v>Q1</v>
      </c>
      <c r="AP37">
        <v>127</v>
      </c>
      <c r="AR37" t="s">
        <v>78</v>
      </c>
      <c r="AS37" vm="86">
        <v>44317</v>
      </c>
      <c r="AT37" t="s">
        <v>600</v>
      </c>
      <c r="AU37" vm="87">
        <v>0.6956134259259259</v>
      </c>
      <c r="AV37" t="s">
        <v>567</v>
      </c>
      <c r="AW37" t="s">
        <v>1317</v>
      </c>
      <c r="AX37" t="s">
        <v>1321</v>
      </c>
      <c r="AY37" t="s">
        <v>608</v>
      </c>
      <c r="AZ37" t="s">
        <v>609</v>
      </c>
      <c r="BA37" vm="88">
        <v>44444</v>
      </c>
      <c r="BB37" t="s">
        <v>1331</v>
      </c>
      <c r="BC37" t="s">
        <v>38</v>
      </c>
      <c r="BD37">
        <v>409</v>
      </c>
      <c r="BE37">
        <v>120</v>
      </c>
      <c r="BF37" s="6">
        <v>49080</v>
      </c>
      <c r="BG37">
        <v>736</v>
      </c>
      <c r="BH37" t="s">
        <v>8</v>
      </c>
      <c r="BI37" t="s">
        <v>18</v>
      </c>
      <c r="BJ37" t="s">
        <v>591</v>
      </c>
      <c r="BK37">
        <v>127</v>
      </c>
    </row>
    <row r="38" spans="1:63" x14ac:dyDescent="0.3">
      <c r="A38" s="1" t="s">
        <v>80</v>
      </c>
      <c r="B38" s="4">
        <v>44318</v>
      </c>
      <c r="C38" s="2" t="s">
        <v>602</v>
      </c>
      <c r="D38" s="7">
        <v>0.73902777777777784</v>
      </c>
      <c r="E38" s="4" t="s">
        <v>559</v>
      </c>
      <c r="F38" s="5" t="s">
        <v>633</v>
      </c>
      <c r="G38" s="3" t="s">
        <v>835</v>
      </c>
      <c r="H38" s="4" t="s">
        <v>608</v>
      </c>
      <c r="I38" s="4" t="s">
        <v>609</v>
      </c>
      <c r="J38" s="4">
        <v>44506</v>
      </c>
      <c r="K38" s="2" t="s">
        <v>24</v>
      </c>
      <c r="L38" s="1" t="s">
        <v>39</v>
      </c>
      <c r="M38" s="1">
        <v>172</v>
      </c>
      <c r="N38" s="1">
        <v>424</v>
      </c>
      <c r="O38" s="6">
        <v>72928</v>
      </c>
      <c r="P38" s="6">
        <v>766</v>
      </c>
      <c r="Q38" s="3" t="s">
        <v>7</v>
      </c>
      <c r="R38" s="3" t="s">
        <v>16</v>
      </c>
      <c r="S38" s="1" t="s">
        <v>591</v>
      </c>
      <c r="T38" s="1">
        <v>188</v>
      </c>
      <c r="U38" s="1" t="s">
        <v>589</v>
      </c>
      <c r="W38" t="str">
        <v>JG-21-22-036</v>
      </c>
      <c r="X38" vm="86">
        <v>44317</v>
      </c>
      <c r="Y38" t="str">
        <v>Sat</v>
      </c>
      <c r="Z38" vm="89">
        <v>0.55061342592592588</v>
      </c>
      <c r="AA38" t="str">
        <v>CUS-009</v>
      </c>
      <c r="AB38" t="str">
        <v>NAME_003</v>
      </c>
      <c r="AC38" t="str">
        <v>07***********Z0</v>
      </c>
      <c r="AD38" t="str">
        <v>Delhi</v>
      </c>
      <c r="AE38" t="str">
        <v>Delhi</v>
      </c>
      <c r="AF38" vm="90">
        <v>44470</v>
      </c>
      <c r="AG38" t="str">
        <v>NAME_035</v>
      </c>
      <c r="AH38" t="str">
        <v>BT SPEAKER</v>
      </c>
      <c r="AI38">
        <v>456</v>
      </c>
      <c r="AJ38">
        <v>393</v>
      </c>
      <c r="AK38" t="str">
        <v>17**08</v>
      </c>
      <c r="AL38">
        <v>2150</v>
      </c>
      <c r="AM38" t="str">
        <v>PENDING</v>
      </c>
      <c r="AN38" t="str">
        <v>Satelite</v>
      </c>
      <c r="AO38" t="str">
        <v>Q1</v>
      </c>
      <c r="AP38">
        <v>153</v>
      </c>
      <c r="AR38" t="s">
        <v>79</v>
      </c>
      <c r="AS38" vm="86">
        <v>44317</v>
      </c>
      <c r="AT38" t="s">
        <v>600</v>
      </c>
      <c r="AU38" vm="89">
        <v>0.55061342592592588</v>
      </c>
      <c r="AV38" t="s">
        <v>555</v>
      </c>
      <c r="AW38" t="s">
        <v>1306</v>
      </c>
      <c r="AX38" t="s">
        <v>1322</v>
      </c>
      <c r="AY38" t="s">
        <v>599</v>
      </c>
      <c r="AZ38" t="s">
        <v>599</v>
      </c>
      <c r="BA38" vm="90">
        <v>44470</v>
      </c>
      <c r="BB38" t="s">
        <v>1302</v>
      </c>
      <c r="BC38" t="s">
        <v>39</v>
      </c>
      <c r="BD38">
        <v>456</v>
      </c>
      <c r="BE38">
        <v>393</v>
      </c>
      <c r="BF38" s="6">
        <v>179208</v>
      </c>
      <c r="BG38">
        <v>2150</v>
      </c>
      <c r="BH38" t="s">
        <v>8</v>
      </c>
      <c r="BI38" t="s">
        <v>18</v>
      </c>
      <c r="BJ38" t="s">
        <v>591</v>
      </c>
      <c r="BK38">
        <v>153</v>
      </c>
    </row>
    <row r="39" spans="1:63" x14ac:dyDescent="0.3">
      <c r="A39" s="1" t="s">
        <v>81</v>
      </c>
      <c r="B39" s="4">
        <v>44318</v>
      </c>
      <c r="C39" s="2" t="s">
        <v>602</v>
      </c>
      <c r="D39" s="7">
        <v>0.48715277777777777</v>
      </c>
      <c r="E39" s="4" t="s">
        <v>555</v>
      </c>
      <c r="F39" s="5" t="s">
        <v>601</v>
      </c>
      <c r="G39" s="3" t="s">
        <v>836</v>
      </c>
      <c r="H39" s="4" t="s">
        <v>599</v>
      </c>
      <c r="I39" s="4" t="s">
        <v>599</v>
      </c>
      <c r="J39" s="4">
        <v>44357</v>
      </c>
      <c r="K39" s="3" t="s">
        <v>13</v>
      </c>
      <c r="L39" s="1" t="s">
        <v>39</v>
      </c>
      <c r="M39" s="3">
        <v>421</v>
      </c>
      <c r="N39" s="1">
        <v>386</v>
      </c>
      <c r="O39" s="6">
        <v>162506</v>
      </c>
      <c r="P39" s="6">
        <v>2356</v>
      </c>
      <c r="Q39" s="3" t="s">
        <v>7</v>
      </c>
      <c r="R39" s="3" t="s">
        <v>18</v>
      </c>
      <c r="S39" s="1" t="s">
        <v>591</v>
      </c>
      <c r="T39" s="1">
        <v>39</v>
      </c>
      <c r="U39" s="1" t="s">
        <v>586</v>
      </c>
      <c r="W39" t="str">
        <v>JG-21-22-037</v>
      </c>
      <c r="X39" vm="91">
        <v>44318</v>
      </c>
      <c r="Y39" t="str">
        <v>Sun</v>
      </c>
      <c r="Z39" vm="92">
        <v>0.73902777777777773</v>
      </c>
      <c r="AA39" t="str">
        <v>CUS-013</v>
      </c>
      <c r="AB39" t="str">
        <v>NAME_024</v>
      </c>
      <c r="AC39" t="str">
        <v>04***********Z1</v>
      </c>
      <c r="AD39" t="str">
        <v>Chandigarh</v>
      </c>
      <c r="AE39" t="str">
        <v>Punjab</v>
      </c>
      <c r="AF39" vm="93">
        <v>44506</v>
      </c>
      <c r="AG39" t="str">
        <v>NAME_037</v>
      </c>
      <c r="AH39" t="str">
        <v>BT SPEAKER</v>
      </c>
      <c r="AI39">
        <v>172</v>
      </c>
      <c r="AJ39">
        <v>424</v>
      </c>
      <c r="AK39">
        <v>72928</v>
      </c>
      <c r="AL39">
        <v>766</v>
      </c>
      <c r="AM39" t="str">
        <v>DELIVERED</v>
      </c>
      <c r="AN39" t="str">
        <v>Katar Gam</v>
      </c>
      <c r="AO39" t="str">
        <v>Q1</v>
      </c>
      <c r="AP39">
        <v>188</v>
      </c>
      <c r="AR39" t="s">
        <v>80</v>
      </c>
      <c r="AS39" vm="91">
        <v>44318</v>
      </c>
      <c r="AT39" t="s">
        <v>602</v>
      </c>
      <c r="AU39" vm="92">
        <v>0.73902777777777773</v>
      </c>
      <c r="AV39" t="s">
        <v>559</v>
      </c>
      <c r="AW39" t="s">
        <v>1356</v>
      </c>
      <c r="AX39" t="s">
        <v>1357</v>
      </c>
      <c r="AY39" t="s">
        <v>608</v>
      </c>
      <c r="AZ39" t="s">
        <v>609</v>
      </c>
      <c r="BA39" vm="93">
        <v>44506</v>
      </c>
      <c r="BB39" t="s">
        <v>1310</v>
      </c>
      <c r="BC39" t="s">
        <v>39</v>
      </c>
      <c r="BD39">
        <v>172</v>
      </c>
      <c r="BE39">
        <v>424</v>
      </c>
      <c r="BF39" s="6">
        <v>72928</v>
      </c>
      <c r="BG39">
        <v>766</v>
      </c>
      <c r="BH39" t="s">
        <v>7</v>
      </c>
      <c r="BI39" t="s">
        <v>16</v>
      </c>
      <c r="BJ39" t="s">
        <v>591</v>
      </c>
      <c r="BK39">
        <v>188</v>
      </c>
    </row>
    <row r="40" spans="1:63" x14ac:dyDescent="0.3">
      <c r="A40" s="1" t="s">
        <v>82</v>
      </c>
      <c r="B40" s="4">
        <v>44319</v>
      </c>
      <c r="C40" s="2" t="s">
        <v>606</v>
      </c>
      <c r="D40" s="7">
        <v>0.70156249999999998</v>
      </c>
      <c r="E40" s="4" t="s">
        <v>567</v>
      </c>
      <c r="F40" s="5" t="s">
        <v>30</v>
      </c>
      <c r="G40" s="3" t="s">
        <v>837</v>
      </c>
      <c r="H40" s="4" t="s">
        <v>608</v>
      </c>
      <c r="I40" s="4" t="s">
        <v>609</v>
      </c>
      <c r="J40" s="4">
        <v>44506</v>
      </c>
      <c r="K40" s="3" t="s">
        <v>13</v>
      </c>
      <c r="L40" s="1" t="s">
        <v>39</v>
      </c>
      <c r="M40" s="3">
        <v>455</v>
      </c>
      <c r="N40" s="1">
        <v>434</v>
      </c>
      <c r="O40" s="6">
        <v>197470</v>
      </c>
      <c r="P40" s="6">
        <v>2863</v>
      </c>
      <c r="Q40" s="3" t="s">
        <v>8</v>
      </c>
      <c r="R40" s="3" t="s">
        <v>18</v>
      </c>
      <c r="S40" s="1" t="s">
        <v>591</v>
      </c>
      <c r="T40" s="1">
        <v>187</v>
      </c>
      <c r="U40" s="1" t="s">
        <v>589</v>
      </c>
      <c r="W40" t="str">
        <v>JG-21-22-038</v>
      </c>
      <c r="X40" vm="91">
        <v>44318</v>
      </c>
      <c r="Y40" t="str">
        <v>Sun</v>
      </c>
      <c r="Z40" vm="94">
        <v>0.48715277777777777</v>
      </c>
      <c r="AA40" t="str">
        <v>CUS-009</v>
      </c>
      <c r="AB40" t="str">
        <v>NAME_003</v>
      </c>
      <c r="AC40" t="str">
        <v>07***********Z2</v>
      </c>
      <c r="AD40" t="str">
        <v>Delhi</v>
      </c>
      <c r="AE40" t="str">
        <v>Delhi</v>
      </c>
      <c r="AF40" vm="95">
        <v>44357</v>
      </c>
      <c r="AG40" t="str">
        <v>NAME_040</v>
      </c>
      <c r="AH40" t="str">
        <v>BT SPEAKER</v>
      </c>
      <c r="AI40">
        <v>421</v>
      </c>
      <c r="AJ40">
        <v>386</v>
      </c>
      <c r="AK40" t="str">
        <v>16**06</v>
      </c>
      <c r="AL40">
        <v>2356</v>
      </c>
      <c r="AM40" t="str">
        <v>DELIVERED</v>
      </c>
      <c r="AN40" t="str">
        <v>Satelite</v>
      </c>
      <c r="AO40" t="str">
        <v>Q1</v>
      </c>
      <c r="AP40">
        <v>39</v>
      </c>
      <c r="AR40" t="s">
        <v>81</v>
      </c>
      <c r="AS40" vm="91">
        <v>44318</v>
      </c>
      <c r="AT40" t="s">
        <v>602</v>
      </c>
      <c r="AU40" vm="94">
        <v>0.48715277777777777</v>
      </c>
      <c r="AV40" t="s">
        <v>555</v>
      </c>
      <c r="AW40" t="s">
        <v>1306</v>
      </c>
      <c r="AX40" t="s">
        <v>1304</v>
      </c>
      <c r="AY40" t="s">
        <v>599</v>
      </c>
      <c r="AZ40" t="s">
        <v>599</v>
      </c>
      <c r="BA40" vm="95">
        <v>44357</v>
      </c>
      <c r="BB40" t="s">
        <v>1319</v>
      </c>
      <c r="BC40" t="s">
        <v>39</v>
      </c>
      <c r="BD40">
        <v>421</v>
      </c>
      <c r="BE40">
        <v>386</v>
      </c>
      <c r="BF40" s="6">
        <v>162506</v>
      </c>
      <c r="BG40">
        <v>2356</v>
      </c>
      <c r="BH40" t="s">
        <v>7</v>
      </c>
      <c r="BI40" t="s">
        <v>18</v>
      </c>
      <c r="BJ40" t="s">
        <v>591</v>
      </c>
      <c r="BK40">
        <v>39</v>
      </c>
    </row>
    <row r="41" spans="1:63" x14ac:dyDescent="0.3">
      <c r="A41" s="1" t="s">
        <v>83</v>
      </c>
      <c r="B41" s="4">
        <v>44321</v>
      </c>
      <c r="C41" s="2" t="s">
        <v>612</v>
      </c>
      <c r="D41" s="7">
        <v>0.46098379629629632</v>
      </c>
      <c r="E41" s="4" t="s">
        <v>565</v>
      </c>
      <c r="F41" s="5" t="s">
        <v>634</v>
      </c>
      <c r="G41" s="3" t="s">
        <v>838</v>
      </c>
      <c r="H41" s="4" t="s">
        <v>627</v>
      </c>
      <c r="I41" s="4" t="s">
        <v>624</v>
      </c>
      <c r="J41" s="4">
        <v>44392</v>
      </c>
      <c r="K41" s="3" t="s">
        <v>12</v>
      </c>
      <c r="L41" s="1" t="s">
        <v>39</v>
      </c>
      <c r="M41" s="3">
        <v>192</v>
      </c>
      <c r="N41" s="1">
        <v>433</v>
      </c>
      <c r="O41" s="6">
        <v>83136</v>
      </c>
      <c r="P41" s="6">
        <v>956</v>
      </c>
      <c r="Q41" s="3" t="s">
        <v>8</v>
      </c>
      <c r="R41" s="3" t="s">
        <v>18</v>
      </c>
      <c r="S41" s="1" t="s">
        <v>591</v>
      </c>
      <c r="T41" s="1">
        <v>71</v>
      </c>
      <c r="U41" s="1" t="s">
        <v>587</v>
      </c>
      <c r="W41" t="str">
        <v>JG-21-22-039</v>
      </c>
      <c r="X41" vm="3">
        <v>44319</v>
      </c>
      <c r="Y41" t="str">
        <v>Mon</v>
      </c>
      <c r="Z41" vm="96">
        <v>0.70156249999999998</v>
      </c>
      <c r="AA41" t="str">
        <v>CUS-021</v>
      </c>
      <c r="AB41" t="str">
        <v>NAME_007</v>
      </c>
      <c r="AC41" t="str">
        <v>04***********Z3</v>
      </c>
      <c r="AD41" t="str">
        <v>Chandigarh</v>
      </c>
      <c r="AE41" t="str">
        <v>Punjab</v>
      </c>
      <c r="AF41" vm="93">
        <v>44506</v>
      </c>
      <c r="AG41" t="str">
        <v>NAME_040</v>
      </c>
      <c r="AH41" t="str">
        <v>BT SPEAKER</v>
      </c>
      <c r="AI41">
        <v>455</v>
      </c>
      <c r="AJ41">
        <v>434</v>
      </c>
      <c r="AK41" t="str">
        <v>19**70</v>
      </c>
      <c r="AL41">
        <v>2863</v>
      </c>
      <c r="AM41" t="str">
        <v>PENDING</v>
      </c>
      <c r="AN41" t="str">
        <v>Satelite</v>
      </c>
      <c r="AO41" t="str">
        <v>Q1</v>
      </c>
      <c r="AP41">
        <v>187</v>
      </c>
      <c r="AR41" t="s">
        <v>82</v>
      </c>
      <c r="AS41" vm="3">
        <v>44319</v>
      </c>
      <c r="AT41" t="s">
        <v>606</v>
      </c>
      <c r="AU41" vm="96">
        <v>0.70156249999999998</v>
      </c>
      <c r="AV41" t="s">
        <v>567</v>
      </c>
      <c r="AW41" t="s">
        <v>1317</v>
      </c>
      <c r="AX41" t="s">
        <v>1326</v>
      </c>
      <c r="AY41" t="s">
        <v>608</v>
      </c>
      <c r="AZ41" t="s">
        <v>609</v>
      </c>
      <c r="BA41" vm="93">
        <v>44506</v>
      </c>
      <c r="BB41" t="s">
        <v>1319</v>
      </c>
      <c r="BC41" t="s">
        <v>39</v>
      </c>
      <c r="BD41">
        <v>455</v>
      </c>
      <c r="BE41">
        <v>434</v>
      </c>
      <c r="BF41" s="6">
        <v>197470</v>
      </c>
      <c r="BG41">
        <v>2863</v>
      </c>
      <c r="BH41" t="s">
        <v>8</v>
      </c>
      <c r="BI41" t="s">
        <v>18</v>
      </c>
      <c r="BJ41" t="s">
        <v>591</v>
      </c>
      <c r="BK41">
        <v>187</v>
      </c>
    </row>
    <row r="42" spans="1:63" x14ac:dyDescent="0.3">
      <c r="A42" s="1" t="s">
        <v>84</v>
      </c>
      <c r="B42" s="4">
        <v>44321</v>
      </c>
      <c r="C42" s="2" t="s">
        <v>612</v>
      </c>
      <c r="D42" s="7">
        <v>0.72296296296296303</v>
      </c>
      <c r="E42" s="4" t="s">
        <v>576</v>
      </c>
      <c r="F42" s="5" t="s">
        <v>33</v>
      </c>
      <c r="G42" s="3" t="s">
        <v>839</v>
      </c>
      <c r="H42" s="4" t="s">
        <v>597</v>
      </c>
      <c r="I42" s="4" t="s">
        <v>598</v>
      </c>
      <c r="J42" s="4">
        <v>44342</v>
      </c>
      <c r="K42" s="3" t="s">
        <v>23</v>
      </c>
      <c r="L42" s="1" t="s">
        <v>40</v>
      </c>
      <c r="M42" s="3">
        <v>382</v>
      </c>
      <c r="N42" s="1">
        <v>881</v>
      </c>
      <c r="O42" s="6">
        <v>336542</v>
      </c>
      <c r="P42" s="6">
        <v>4712</v>
      </c>
      <c r="Q42" s="3" t="s">
        <v>7</v>
      </c>
      <c r="R42" s="3" t="s">
        <v>18</v>
      </c>
      <c r="S42" s="1" t="s">
        <v>591</v>
      </c>
      <c r="T42" s="1">
        <v>21</v>
      </c>
      <c r="U42" s="1" t="s">
        <v>585</v>
      </c>
      <c r="W42" t="str">
        <v>JG-21-22-040</v>
      </c>
      <c r="X42" vm="97">
        <v>44321</v>
      </c>
      <c r="Y42" t="str">
        <v>Wed</v>
      </c>
      <c r="Z42" vm="98">
        <v>0.46098379629629632</v>
      </c>
      <c r="AA42" t="str">
        <v>CUS-019</v>
      </c>
      <c r="AB42" t="str">
        <v>NAME_025</v>
      </c>
      <c r="AC42" t="str">
        <v>27***********Z4</v>
      </c>
      <c r="AD42" t="str">
        <v>Mumbai</v>
      </c>
      <c r="AE42" t="str">
        <v>Maharastra</v>
      </c>
      <c r="AF42" vm="35">
        <v>44392</v>
      </c>
      <c r="AG42" t="str">
        <v>NAME_036</v>
      </c>
      <c r="AH42" t="str">
        <v>BT SPEAKER</v>
      </c>
      <c r="AI42">
        <v>192</v>
      </c>
      <c r="AJ42">
        <v>433</v>
      </c>
      <c r="AK42">
        <v>83136</v>
      </c>
      <c r="AL42">
        <v>956</v>
      </c>
      <c r="AM42" t="str">
        <v>PENDING</v>
      </c>
      <c r="AN42" t="str">
        <v>Satelite</v>
      </c>
      <c r="AO42" t="str">
        <v>Q1</v>
      </c>
      <c r="AP42">
        <v>71</v>
      </c>
      <c r="AR42" t="s">
        <v>83</v>
      </c>
      <c r="AS42" vm="97">
        <v>44321</v>
      </c>
      <c r="AT42" t="s">
        <v>612</v>
      </c>
      <c r="AU42" vm="98">
        <v>0.46098379629629632</v>
      </c>
      <c r="AV42" t="s">
        <v>565</v>
      </c>
      <c r="AW42" t="s">
        <v>1358</v>
      </c>
      <c r="AX42" t="s">
        <v>1343</v>
      </c>
      <c r="AY42" t="s">
        <v>627</v>
      </c>
      <c r="AZ42" t="s">
        <v>624</v>
      </c>
      <c r="BA42" vm="35">
        <v>44392</v>
      </c>
      <c r="BB42" t="s">
        <v>1305</v>
      </c>
      <c r="BC42" t="s">
        <v>39</v>
      </c>
      <c r="BD42">
        <v>192</v>
      </c>
      <c r="BE42">
        <v>433</v>
      </c>
      <c r="BF42" s="6">
        <v>83136</v>
      </c>
      <c r="BG42">
        <v>956</v>
      </c>
      <c r="BH42" t="s">
        <v>8</v>
      </c>
      <c r="BI42" t="s">
        <v>18</v>
      </c>
      <c r="BJ42" t="s">
        <v>591</v>
      </c>
      <c r="BK42">
        <v>71</v>
      </c>
    </row>
    <row r="43" spans="1:63" x14ac:dyDescent="0.3">
      <c r="A43" s="1" t="s">
        <v>85</v>
      </c>
      <c r="B43" s="4">
        <v>44324</v>
      </c>
      <c r="C43" s="2" t="s">
        <v>600</v>
      </c>
      <c r="D43" s="7">
        <v>0.58770833333333339</v>
      </c>
      <c r="E43" s="4" t="s">
        <v>556</v>
      </c>
      <c r="F43" s="5" t="s">
        <v>625</v>
      </c>
      <c r="G43" s="3" t="s">
        <v>840</v>
      </c>
      <c r="H43" s="4" t="s">
        <v>605</v>
      </c>
      <c r="I43" s="4" t="s">
        <v>599</v>
      </c>
      <c r="J43" s="4">
        <v>44476</v>
      </c>
      <c r="K43" s="3" t="s">
        <v>9</v>
      </c>
      <c r="L43" s="1" t="s">
        <v>38</v>
      </c>
      <c r="M43" s="3">
        <v>245</v>
      </c>
      <c r="N43" s="1">
        <v>172</v>
      </c>
      <c r="O43" s="6">
        <v>42140</v>
      </c>
      <c r="P43" s="6">
        <v>506</v>
      </c>
      <c r="Q43" s="3" t="s">
        <v>8</v>
      </c>
      <c r="R43" s="3" t="s">
        <v>18</v>
      </c>
      <c r="S43" s="1" t="s">
        <v>591</v>
      </c>
      <c r="T43" s="1">
        <v>152</v>
      </c>
      <c r="U43" s="1" t="s">
        <v>589</v>
      </c>
      <c r="W43" t="str">
        <v>JG-21-22-041</v>
      </c>
      <c r="X43" vm="97">
        <v>44321</v>
      </c>
      <c r="Y43" t="str">
        <v>Wed</v>
      </c>
      <c r="Z43" vm="99">
        <v>0.72296296296296292</v>
      </c>
      <c r="AA43" t="str">
        <v>CUS-030</v>
      </c>
      <c r="AB43" t="str">
        <v>NAME_016</v>
      </c>
      <c r="AC43" t="str">
        <v>24***********Z5</v>
      </c>
      <c r="AD43" t="str">
        <v>Ahmedabad</v>
      </c>
      <c r="AE43" t="str">
        <v>Gujarat</v>
      </c>
      <c r="AF43" vm="100">
        <v>44342</v>
      </c>
      <c r="AG43" t="str">
        <v>NAME_042</v>
      </c>
      <c r="AH43" t="str">
        <v>POWER BANK</v>
      </c>
      <c r="AI43">
        <v>382</v>
      </c>
      <c r="AJ43">
        <v>881</v>
      </c>
      <c r="AK43" t="str">
        <v>33**42</v>
      </c>
      <c r="AL43">
        <v>4712</v>
      </c>
      <c r="AM43" t="str">
        <v>DELIVERED</v>
      </c>
      <c r="AN43" t="str">
        <v>Satelite</v>
      </c>
      <c r="AO43" t="str">
        <v>Q1</v>
      </c>
      <c r="AP43">
        <v>21</v>
      </c>
      <c r="AR43" t="s">
        <v>84</v>
      </c>
      <c r="AS43" vm="97">
        <v>44321</v>
      </c>
      <c r="AT43" t="s">
        <v>612</v>
      </c>
      <c r="AU43" vm="99">
        <v>0.72296296296296292</v>
      </c>
      <c r="AV43" t="s">
        <v>576</v>
      </c>
      <c r="AW43" t="s">
        <v>1340</v>
      </c>
      <c r="AX43" t="s">
        <v>1330</v>
      </c>
      <c r="AY43" t="s">
        <v>597</v>
      </c>
      <c r="AZ43" t="s">
        <v>598</v>
      </c>
      <c r="BA43" vm="100">
        <v>44342</v>
      </c>
      <c r="BB43" t="s">
        <v>1350</v>
      </c>
      <c r="BC43" t="s">
        <v>40</v>
      </c>
      <c r="BD43">
        <v>382</v>
      </c>
      <c r="BE43">
        <v>881</v>
      </c>
      <c r="BF43" s="6">
        <v>336542</v>
      </c>
      <c r="BG43">
        <v>4712</v>
      </c>
      <c r="BH43" t="s">
        <v>7</v>
      </c>
      <c r="BI43" t="s">
        <v>18</v>
      </c>
      <c r="BJ43" t="s">
        <v>591</v>
      </c>
      <c r="BK43">
        <v>21</v>
      </c>
    </row>
    <row r="44" spans="1:63" x14ac:dyDescent="0.3">
      <c r="A44" s="1" t="s">
        <v>86</v>
      </c>
      <c r="B44" s="4">
        <v>44325</v>
      </c>
      <c r="C44" s="2" t="s">
        <v>602</v>
      </c>
      <c r="D44" s="7">
        <v>0.39281250000000001</v>
      </c>
      <c r="E44" s="4" t="s">
        <v>548</v>
      </c>
      <c r="F44" s="5" t="s">
        <v>25</v>
      </c>
      <c r="G44" s="3" t="s">
        <v>841</v>
      </c>
      <c r="H44" s="4" t="s">
        <v>627</v>
      </c>
      <c r="I44" s="4" t="s">
        <v>624</v>
      </c>
      <c r="J44" s="4">
        <v>44340</v>
      </c>
      <c r="K44" s="3" t="s">
        <v>9</v>
      </c>
      <c r="L44" s="1" t="s">
        <v>39</v>
      </c>
      <c r="M44" s="3">
        <v>243</v>
      </c>
      <c r="N44" s="1">
        <v>381</v>
      </c>
      <c r="O44" s="6">
        <v>92583</v>
      </c>
      <c r="P44" s="6">
        <v>1111</v>
      </c>
      <c r="Q44" s="3" t="s">
        <v>8</v>
      </c>
      <c r="R44" s="3" t="s">
        <v>18</v>
      </c>
      <c r="S44" s="1" t="s">
        <v>591</v>
      </c>
      <c r="T44" s="1">
        <v>15</v>
      </c>
      <c r="U44" s="1" t="s">
        <v>585</v>
      </c>
      <c r="W44" t="str">
        <v>JG-21-22-042</v>
      </c>
      <c r="X44" vm="101">
        <v>44324</v>
      </c>
      <c r="Y44" t="str">
        <v>Sat</v>
      </c>
      <c r="Z44" vm="102">
        <v>0.58770833333333339</v>
      </c>
      <c r="AA44" t="str">
        <v>CUS-010</v>
      </c>
      <c r="AB44" t="str">
        <v>NAME_018</v>
      </c>
      <c r="AC44" t="str">
        <v>09***********Z6</v>
      </c>
      <c r="AD44" t="str">
        <v>Noida</v>
      </c>
      <c r="AE44" t="str">
        <v>Delhi</v>
      </c>
      <c r="AF44" vm="58">
        <v>44476</v>
      </c>
      <c r="AG44" t="str">
        <v>NAME_035</v>
      </c>
      <c r="AH44" t="str">
        <v>DISPLAY GUARD</v>
      </c>
      <c r="AI44">
        <v>245</v>
      </c>
      <c r="AJ44">
        <v>172</v>
      </c>
      <c r="AK44">
        <v>42140</v>
      </c>
      <c r="AL44">
        <v>506</v>
      </c>
      <c r="AM44" t="str">
        <v>PENDING</v>
      </c>
      <c r="AN44" t="str">
        <v>Satelite</v>
      </c>
      <c r="AO44" t="str">
        <v>Q1</v>
      </c>
      <c r="AP44">
        <v>152</v>
      </c>
      <c r="AR44" t="s">
        <v>85</v>
      </c>
      <c r="AS44" vm="101">
        <v>44324</v>
      </c>
      <c r="AT44" t="s">
        <v>600</v>
      </c>
      <c r="AU44" vm="102">
        <v>0.58770833333333339</v>
      </c>
      <c r="AV44" t="s">
        <v>556</v>
      </c>
      <c r="AW44" t="s">
        <v>1344</v>
      </c>
      <c r="AX44" t="s">
        <v>1359</v>
      </c>
      <c r="AY44" t="s">
        <v>605</v>
      </c>
      <c r="AZ44" t="s">
        <v>599</v>
      </c>
      <c r="BA44" vm="58">
        <v>44476</v>
      </c>
      <c r="BB44" t="s">
        <v>1302</v>
      </c>
      <c r="BC44" t="s">
        <v>38</v>
      </c>
      <c r="BD44">
        <v>245</v>
      </c>
      <c r="BE44">
        <v>172</v>
      </c>
      <c r="BF44" s="6">
        <v>42140</v>
      </c>
      <c r="BG44">
        <v>506</v>
      </c>
      <c r="BH44" t="s">
        <v>8</v>
      </c>
      <c r="BI44" t="s">
        <v>18</v>
      </c>
      <c r="BJ44" t="s">
        <v>591</v>
      </c>
      <c r="BK44">
        <v>152</v>
      </c>
    </row>
    <row r="45" spans="1:63" x14ac:dyDescent="0.3">
      <c r="A45" s="1" t="s">
        <v>87</v>
      </c>
      <c r="B45" s="4">
        <v>44325</v>
      </c>
      <c r="C45" s="2" t="s">
        <v>602</v>
      </c>
      <c r="D45" s="7">
        <v>0.57207175925925924</v>
      </c>
      <c r="E45" s="4" t="s">
        <v>572</v>
      </c>
      <c r="F45" s="5" t="s">
        <v>603</v>
      </c>
      <c r="G45" s="3" t="s">
        <v>842</v>
      </c>
      <c r="H45" s="4" t="s">
        <v>599</v>
      </c>
      <c r="I45" s="4" t="s">
        <v>599</v>
      </c>
      <c r="J45" s="4">
        <v>44359</v>
      </c>
      <c r="K45" s="3" t="s">
        <v>9</v>
      </c>
      <c r="L45" s="1" t="s">
        <v>38</v>
      </c>
      <c r="M45" s="3">
        <v>468</v>
      </c>
      <c r="N45" s="1">
        <v>96</v>
      </c>
      <c r="O45" s="6">
        <v>44928</v>
      </c>
      <c r="P45" s="6">
        <v>539</v>
      </c>
      <c r="Q45" s="3" t="s">
        <v>7</v>
      </c>
      <c r="R45" s="3" t="s">
        <v>18</v>
      </c>
      <c r="S45" s="1" t="s">
        <v>591</v>
      </c>
      <c r="T45" s="1">
        <v>34</v>
      </c>
      <c r="U45" s="1" t="s">
        <v>586</v>
      </c>
      <c r="W45" t="str">
        <v>JG-21-22-043</v>
      </c>
      <c r="X45" vm="103">
        <v>44325</v>
      </c>
      <c r="Y45" t="str">
        <v>Sun</v>
      </c>
      <c r="Z45" vm="104">
        <v>0.39281250000000001</v>
      </c>
      <c r="AA45" t="str">
        <v>CUS-002</v>
      </c>
      <c r="AB45" t="str">
        <v>NAME_020</v>
      </c>
      <c r="AC45" t="str">
        <v>27***********Z7</v>
      </c>
      <c r="AD45" t="str">
        <v>Mumbai</v>
      </c>
      <c r="AE45" t="str">
        <v>Maharastra</v>
      </c>
      <c r="AF45" vm="25">
        <v>44340</v>
      </c>
      <c r="AG45" t="str">
        <v>NAME_035</v>
      </c>
      <c r="AH45" t="str">
        <v>BT SPEAKER</v>
      </c>
      <c r="AI45">
        <v>243</v>
      </c>
      <c r="AJ45">
        <v>381</v>
      </c>
      <c r="AK45">
        <v>92583</v>
      </c>
      <c r="AL45">
        <v>1111</v>
      </c>
      <c r="AM45" t="str">
        <v>PENDING</v>
      </c>
      <c r="AN45" t="str">
        <v>Satelite</v>
      </c>
      <c r="AO45" t="str">
        <v>Q1</v>
      </c>
      <c r="AP45">
        <v>15</v>
      </c>
      <c r="AR45" t="s">
        <v>86</v>
      </c>
      <c r="AS45" vm="103">
        <v>44325</v>
      </c>
      <c r="AT45" t="s">
        <v>602</v>
      </c>
      <c r="AU45" vm="104">
        <v>0.39281250000000001</v>
      </c>
      <c r="AV45" t="s">
        <v>548</v>
      </c>
      <c r="AW45" t="s">
        <v>1347</v>
      </c>
      <c r="AX45" t="s">
        <v>1360</v>
      </c>
      <c r="AY45" t="s">
        <v>627</v>
      </c>
      <c r="AZ45" t="s">
        <v>624</v>
      </c>
      <c r="BA45" vm="25">
        <v>44340</v>
      </c>
      <c r="BB45" t="s">
        <v>1302</v>
      </c>
      <c r="BC45" t="s">
        <v>39</v>
      </c>
      <c r="BD45">
        <v>243</v>
      </c>
      <c r="BE45">
        <v>381</v>
      </c>
      <c r="BF45" s="6">
        <v>92583</v>
      </c>
      <c r="BG45">
        <v>1111</v>
      </c>
      <c r="BH45" t="s">
        <v>8</v>
      </c>
      <c r="BI45" t="s">
        <v>18</v>
      </c>
      <c r="BJ45" t="s">
        <v>591</v>
      </c>
      <c r="BK45">
        <v>15</v>
      </c>
    </row>
    <row r="46" spans="1:63" x14ac:dyDescent="0.3">
      <c r="A46" s="1" t="s">
        <v>88</v>
      </c>
      <c r="B46" s="4">
        <v>44326</v>
      </c>
      <c r="C46" s="2" t="s">
        <v>606</v>
      </c>
      <c r="D46" s="7">
        <v>0.77</v>
      </c>
      <c r="E46" s="4" t="s">
        <v>573</v>
      </c>
      <c r="F46" s="5" t="s">
        <v>32</v>
      </c>
      <c r="G46" s="3" t="s">
        <v>843</v>
      </c>
      <c r="H46" s="4" t="s">
        <v>621</v>
      </c>
      <c r="I46" s="4" t="s">
        <v>598</v>
      </c>
      <c r="J46" s="4">
        <v>44428</v>
      </c>
      <c r="K46" s="2" t="s">
        <v>9</v>
      </c>
      <c r="L46" s="1" t="s">
        <v>39</v>
      </c>
      <c r="M46" s="1">
        <v>179</v>
      </c>
      <c r="N46" s="1">
        <v>394</v>
      </c>
      <c r="O46" s="6">
        <v>70526</v>
      </c>
      <c r="P46" s="6">
        <v>846</v>
      </c>
      <c r="Q46" s="3" t="s">
        <v>7</v>
      </c>
      <c r="R46" s="3" t="s">
        <v>16</v>
      </c>
      <c r="S46" s="1" t="s">
        <v>591</v>
      </c>
      <c r="T46" s="1">
        <v>102</v>
      </c>
      <c r="U46" s="1" t="s">
        <v>588</v>
      </c>
      <c r="W46" t="str">
        <v>JG-21-22-044</v>
      </c>
      <c r="X46" vm="103">
        <v>44325</v>
      </c>
      <c r="Y46" t="str">
        <v>Sun</v>
      </c>
      <c r="Z46" vm="105">
        <v>0.57207175925925924</v>
      </c>
      <c r="AA46" t="str">
        <v>CUS-026</v>
      </c>
      <c r="AB46" t="str">
        <v>NAME_004</v>
      </c>
      <c r="AC46" t="str">
        <v>07***********Z8</v>
      </c>
      <c r="AD46" t="str">
        <v>Delhi</v>
      </c>
      <c r="AE46" t="str">
        <v>Delhi</v>
      </c>
      <c r="AF46" vm="106">
        <v>44359</v>
      </c>
      <c r="AG46" t="str">
        <v>NAME_035</v>
      </c>
      <c r="AH46" t="str">
        <v>DISPLAY GUARD</v>
      </c>
      <c r="AI46">
        <v>468</v>
      </c>
      <c r="AJ46">
        <v>96</v>
      </c>
      <c r="AK46">
        <v>44928</v>
      </c>
      <c r="AL46">
        <v>539</v>
      </c>
      <c r="AM46" t="str">
        <v>DELIVERED</v>
      </c>
      <c r="AN46" t="str">
        <v>Satelite</v>
      </c>
      <c r="AO46" t="str">
        <v>Q1</v>
      </c>
      <c r="AP46">
        <v>34</v>
      </c>
      <c r="AR46" t="s">
        <v>87</v>
      </c>
      <c r="AS46" vm="103">
        <v>44325</v>
      </c>
      <c r="AT46" t="s">
        <v>602</v>
      </c>
      <c r="AU46" vm="105">
        <v>0.57207175925925924</v>
      </c>
      <c r="AV46" t="s">
        <v>572</v>
      </c>
      <c r="AW46" t="s">
        <v>1308</v>
      </c>
      <c r="AX46" t="s">
        <v>1361</v>
      </c>
      <c r="AY46" t="s">
        <v>599</v>
      </c>
      <c r="AZ46" t="s">
        <v>599</v>
      </c>
      <c r="BA46" vm="106">
        <v>44359</v>
      </c>
      <c r="BB46" t="s">
        <v>1302</v>
      </c>
      <c r="BC46" t="s">
        <v>38</v>
      </c>
      <c r="BD46">
        <v>468</v>
      </c>
      <c r="BE46">
        <v>96</v>
      </c>
      <c r="BF46" s="6">
        <v>44928</v>
      </c>
      <c r="BG46">
        <v>539</v>
      </c>
      <c r="BH46" t="s">
        <v>7</v>
      </c>
      <c r="BI46" t="s">
        <v>18</v>
      </c>
      <c r="BJ46" t="s">
        <v>591</v>
      </c>
      <c r="BK46">
        <v>34</v>
      </c>
    </row>
    <row r="47" spans="1:63" x14ac:dyDescent="0.3">
      <c r="A47" s="1" t="s">
        <v>89</v>
      </c>
      <c r="B47" s="4">
        <v>44327</v>
      </c>
      <c r="C47" s="2" t="s">
        <v>610</v>
      </c>
      <c r="D47" s="7">
        <v>0.6522916666666666</v>
      </c>
      <c r="E47" s="4" t="s">
        <v>553</v>
      </c>
      <c r="F47" s="5" t="s">
        <v>616</v>
      </c>
      <c r="G47" s="3" t="s">
        <v>844</v>
      </c>
      <c r="H47" s="4" t="s">
        <v>597</v>
      </c>
      <c r="I47" s="4" t="s">
        <v>598</v>
      </c>
      <c r="J47" s="4">
        <v>44380</v>
      </c>
      <c r="K47" s="3" t="s">
        <v>9</v>
      </c>
      <c r="L47" s="1" t="s">
        <v>40</v>
      </c>
      <c r="M47" s="3">
        <v>411</v>
      </c>
      <c r="N47" s="1">
        <v>1156</v>
      </c>
      <c r="O47" s="6">
        <v>475116</v>
      </c>
      <c r="P47" s="6">
        <v>5701</v>
      </c>
      <c r="Q47" s="3" t="s">
        <v>7</v>
      </c>
      <c r="R47" s="3" t="s">
        <v>17</v>
      </c>
      <c r="S47" s="1" t="s">
        <v>591</v>
      </c>
      <c r="T47" s="1">
        <v>53</v>
      </c>
      <c r="U47" s="1" t="s">
        <v>586</v>
      </c>
      <c r="W47" t="str">
        <v>JG-21-22-045</v>
      </c>
      <c r="X47" vm="38">
        <v>44326</v>
      </c>
      <c r="Y47" t="str">
        <v>Mon</v>
      </c>
      <c r="Z47" vm="107">
        <v>0.77</v>
      </c>
      <c r="AA47" t="str">
        <v>CUS-027</v>
      </c>
      <c r="AB47" t="str">
        <v>NAME_015</v>
      </c>
      <c r="AC47" t="str">
        <v>24***********Z0</v>
      </c>
      <c r="AD47" t="str">
        <v>Bhavnagar</v>
      </c>
      <c r="AE47" t="str">
        <v>Gujarat</v>
      </c>
      <c r="AF47" vm="108">
        <v>44428</v>
      </c>
      <c r="AG47" t="str">
        <v>NAME_035</v>
      </c>
      <c r="AH47" t="str">
        <v>BT SPEAKER</v>
      </c>
      <c r="AI47">
        <v>179</v>
      </c>
      <c r="AJ47">
        <v>394</v>
      </c>
      <c r="AK47">
        <v>70526</v>
      </c>
      <c r="AL47">
        <v>846</v>
      </c>
      <c r="AM47" t="str">
        <v>DELIVERED</v>
      </c>
      <c r="AN47" t="str">
        <v>Katar Gam</v>
      </c>
      <c r="AO47" t="str">
        <v>Q1</v>
      </c>
      <c r="AP47">
        <v>102</v>
      </c>
      <c r="AR47" t="s">
        <v>88</v>
      </c>
      <c r="AS47" vm="38">
        <v>44326</v>
      </c>
      <c r="AT47" t="s">
        <v>606</v>
      </c>
      <c r="AU47" vm="107">
        <v>0.77</v>
      </c>
      <c r="AV47" t="s">
        <v>573</v>
      </c>
      <c r="AW47" t="s">
        <v>1338</v>
      </c>
      <c r="AX47" t="s">
        <v>1336</v>
      </c>
      <c r="AY47" t="s">
        <v>621</v>
      </c>
      <c r="AZ47" t="s">
        <v>598</v>
      </c>
      <c r="BA47" vm="108">
        <v>44428</v>
      </c>
      <c r="BB47" t="s">
        <v>1302</v>
      </c>
      <c r="BC47" t="s">
        <v>39</v>
      </c>
      <c r="BD47">
        <v>179</v>
      </c>
      <c r="BE47">
        <v>394</v>
      </c>
      <c r="BF47" s="6">
        <v>70526</v>
      </c>
      <c r="BG47">
        <v>846</v>
      </c>
      <c r="BH47" t="s">
        <v>7</v>
      </c>
      <c r="BI47" t="s">
        <v>16</v>
      </c>
      <c r="BJ47" t="s">
        <v>591</v>
      </c>
      <c r="BK47">
        <v>102</v>
      </c>
    </row>
    <row r="48" spans="1:63" x14ac:dyDescent="0.3">
      <c r="A48" s="1" t="s">
        <v>90</v>
      </c>
      <c r="B48" s="4">
        <v>44327</v>
      </c>
      <c r="C48" s="2" t="s">
        <v>610</v>
      </c>
      <c r="D48" s="7">
        <v>0.66787037037037045</v>
      </c>
      <c r="E48" s="4" t="s">
        <v>573</v>
      </c>
      <c r="F48" s="5" t="s">
        <v>32</v>
      </c>
      <c r="G48" s="3" t="s">
        <v>845</v>
      </c>
      <c r="H48" s="4" t="s">
        <v>621</v>
      </c>
      <c r="I48" s="4" t="s">
        <v>598</v>
      </c>
      <c r="J48" s="4">
        <v>44327</v>
      </c>
      <c r="K48" s="3" t="s">
        <v>9</v>
      </c>
      <c r="L48" s="1" t="s">
        <v>37</v>
      </c>
      <c r="M48" s="3">
        <v>234</v>
      </c>
      <c r="N48" s="1">
        <v>245</v>
      </c>
      <c r="O48" s="6">
        <v>57330</v>
      </c>
      <c r="P48" s="6">
        <v>688</v>
      </c>
      <c r="Q48" s="3" t="s">
        <v>7</v>
      </c>
      <c r="R48" s="3" t="s">
        <v>18</v>
      </c>
      <c r="S48" s="1" t="s">
        <v>591</v>
      </c>
      <c r="T48" s="1">
        <v>0</v>
      </c>
      <c r="U48" s="1" t="s">
        <v>585</v>
      </c>
      <c r="W48" t="str">
        <v>JG-21-22-046</v>
      </c>
      <c r="X48" vm="109">
        <v>44327</v>
      </c>
      <c r="Y48" t="str">
        <v>Tue</v>
      </c>
      <c r="Z48" vm="110">
        <v>0.65229166666666671</v>
      </c>
      <c r="AA48" t="str">
        <v>CUS-007</v>
      </c>
      <c r="AB48" t="str">
        <v>NAME_010</v>
      </c>
      <c r="AC48" t="str">
        <v>24***********Z1</v>
      </c>
      <c r="AD48" t="str">
        <v>Ahmedabad</v>
      </c>
      <c r="AE48" t="str">
        <v>Gujarat</v>
      </c>
      <c r="AF48" vm="5">
        <v>44380</v>
      </c>
      <c r="AG48" t="str">
        <v>NAME_035</v>
      </c>
      <c r="AH48" t="str">
        <v>POWER BANK</v>
      </c>
      <c r="AI48">
        <v>411</v>
      </c>
      <c r="AJ48">
        <v>1156</v>
      </c>
      <c r="AK48" t="str">
        <v>47**16</v>
      </c>
      <c r="AL48">
        <v>5701</v>
      </c>
      <c r="AM48" t="str">
        <v>DELIVERED</v>
      </c>
      <c r="AN48" t="str">
        <v>Naranpura</v>
      </c>
      <c r="AO48" t="str">
        <v>Q1</v>
      </c>
      <c r="AP48">
        <v>53</v>
      </c>
      <c r="AR48" t="s">
        <v>89</v>
      </c>
      <c r="AS48" vm="109">
        <v>44327</v>
      </c>
      <c r="AT48" t="s">
        <v>610</v>
      </c>
      <c r="AU48" vm="110">
        <v>0.65229166666666671</v>
      </c>
      <c r="AV48" t="s">
        <v>553</v>
      </c>
      <c r="AW48" t="s">
        <v>1327</v>
      </c>
      <c r="AX48" t="s">
        <v>1301</v>
      </c>
      <c r="AY48" t="s">
        <v>597</v>
      </c>
      <c r="AZ48" t="s">
        <v>598</v>
      </c>
      <c r="BA48" vm="5">
        <v>44380</v>
      </c>
      <c r="BB48" t="s">
        <v>1302</v>
      </c>
      <c r="BC48" t="s">
        <v>40</v>
      </c>
      <c r="BD48">
        <v>411</v>
      </c>
      <c r="BE48">
        <v>1156</v>
      </c>
      <c r="BF48" s="6">
        <v>475116</v>
      </c>
      <c r="BG48">
        <v>5701</v>
      </c>
      <c r="BH48" t="s">
        <v>7</v>
      </c>
      <c r="BI48" t="s">
        <v>17</v>
      </c>
      <c r="BJ48" t="s">
        <v>591</v>
      </c>
      <c r="BK48">
        <v>53</v>
      </c>
    </row>
    <row r="49" spans="1:63" x14ac:dyDescent="0.3">
      <c r="A49" s="1" t="s">
        <v>91</v>
      </c>
      <c r="B49" s="4">
        <v>44328</v>
      </c>
      <c r="C49" s="2" t="s">
        <v>612</v>
      </c>
      <c r="D49" s="7">
        <v>0.52612268518518512</v>
      </c>
      <c r="E49" s="4" t="s">
        <v>577</v>
      </c>
      <c r="F49" s="5" t="s">
        <v>34</v>
      </c>
      <c r="G49" s="3" t="s">
        <v>846</v>
      </c>
      <c r="H49" s="4" t="s">
        <v>597</v>
      </c>
      <c r="I49" s="4" t="s">
        <v>598</v>
      </c>
      <c r="J49" s="4">
        <v>44469</v>
      </c>
      <c r="K49" s="3" t="s">
        <v>23</v>
      </c>
      <c r="L49" s="1" t="s">
        <v>38</v>
      </c>
      <c r="M49" s="3">
        <v>245</v>
      </c>
      <c r="N49" s="1">
        <v>273</v>
      </c>
      <c r="O49" s="6">
        <v>66885</v>
      </c>
      <c r="P49" s="6">
        <v>936</v>
      </c>
      <c r="Q49" s="3" t="s">
        <v>7</v>
      </c>
      <c r="R49" s="3" t="s">
        <v>18</v>
      </c>
      <c r="S49" s="1" t="s">
        <v>591</v>
      </c>
      <c r="T49" s="1">
        <v>141</v>
      </c>
      <c r="U49" s="1" t="s">
        <v>589</v>
      </c>
      <c r="W49" t="str">
        <v>JG-21-22-047</v>
      </c>
      <c r="X49" vm="109">
        <v>44327</v>
      </c>
      <c r="Y49" t="str">
        <v>Tue</v>
      </c>
      <c r="Z49" vm="111">
        <v>0.66787037037037034</v>
      </c>
      <c r="AA49" t="str">
        <v>CUS-027</v>
      </c>
      <c r="AB49" t="str">
        <v>NAME_015</v>
      </c>
      <c r="AC49" t="str">
        <v>24***********Z2</v>
      </c>
      <c r="AD49" t="str">
        <v>Bhavnagar</v>
      </c>
      <c r="AE49" t="str">
        <v>Gujarat</v>
      </c>
      <c r="AF49" vm="109">
        <v>44327</v>
      </c>
      <c r="AG49" t="str">
        <v>NAME_035</v>
      </c>
      <c r="AH49" t="str">
        <v>COVER</v>
      </c>
      <c r="AI49">
        <v>234</v>
      </c>
      <c r="AJ49">
        <v>245</v>
      </c>
      <c r="AK49">
        <v>57330</v>
      </c>
      <c r="AL49">
        <v>688</v>
      </c>
      <c r="AM49" t="str">
        <v>DELIVERED</v>
      </c>
      <c r="AN49" t="str">
        <v>Satelite</v>
      </c>
      <c r="AO49" t="str">
        <v>Q1</v>
      </c>
      <c r="AP49">
        <v>0</v>
      </c>
      <c r="AR49" t="s">
        <v>90</v>
      </c>
      <c r="AS49" vm="109">
        <v>44327</v>
      </c>
      <c r="AT49" t="s">
        <v>610</v>
      </c>
      <c r="AU49" vm="111">
        <v>0.66787037037037034</v>
      </c>
      <c r="AV49" t="s">
        <v>573</v>
      </c>
      <c r="AW49" t="s">
        <v>1338</v>
      </c>
      <c r="AX49" t="s">
        <v>1339</v>
      </c>
      <c r="AY49" t="s">
        <v>621</v>
      </c>
      <c r="AZ49" t="s">
        <v>598</v>
      </c>
      <c r="BA49" vm="109">
        <v>44327</v>
      </c>
      <c r="BB49" t="s">
        <v>1302</v>
      </c>
      <c r="BC49" t="s">
        <v>37</v>
      </c>
      <c r="BD49">
        <v>234</v>
      </c>
      <c r="BE49">
        <v>245</v>
      </c>
      <c r="BF49" s="6">
        <v>57330</v>
      </c>
      <c r="BG49">
        <v>688</v>
      </c>
      <c r="BH49" t="s">
        <v>7</v>
      </c>
      <c r="BI49" t="s">
        <v>18</v>
      </c>
      <c r="BJ49" t="s">
        <v>591</v>
      </c>
      <c r="BK49">
        <v>0</v>
      </c>
    </row>
    <row r="50" spans="1:63" x14ac:dyDescent="0.3">
      <c r="A50" s="1" t="s">
        <v>92</v>
      </c>
      <c r="B50" s="4">
        <v>44329</v>
      </c>
      <c r="C50" s="2" t="s">
        <v>595</v>
      </c>
      <c r="D50" s="7">
        <v>0.44025462962962963</v>
      </c>
      <c r="E50" s="4" t="s">
        <v>568</v>
      </c>
      <c r="F50" s="5" t="s">
        <v>622</v>
      </c>
      <c r="G50" s="3" t="s">
        <v>847</v>
      </c>
      <c r="H50" s="4" t="s">
        <v>623</v>
      </c>
      <c r="I50" s="4" t="s">
        <v>624</v>
      </c>
      <c r="J50" s="4">
        <v>44421</v>
      </c>
      <c r="K50" s="3" t="s">
        <v>24</v>
      </c>
      <c r="L50" s="1" t="s">
        <v>39</v>
      </c>
      <c r="M50" s="3">
        <v>368</v>
      </c>
      <c r="N50" s="1">
        <v>446</v>
      </c>
      <c r="O50" s="6">
        <v>164128</v>
      </c>
      <c r="P50" s="6">
        <v>1723</v>
      </c>
      <c r="Q50" s="3" t="s">
        <v>8</v>
      </c>
      <c r="R50" s="3" t="s">
        <v>17</v>
      </c>
      <c r="S50" s="1" t="s">
        <v>591</v>
      </c>
      <c r="T50" s="1">
        <v>92</v>
      </c>
      <c r="U50" s="1" t="s">
        <v>588</v>
      </c>
      <c r="W50" t="str">
        <v>JG-21-22-048</v>
      </c>
      <c r="X50" vm="112">
        <v>44328</v>
      </c>
      <c r="Y50" t="str">
        <v>Wed</v>
      </c>
      <c r="Z50" vm="113">
        <v>0.52612268518518523</v>
      </c>
      <c r="AA50" t="str">
        <v>CUS-031</v>
      </c>
      <c r="AB50" t="str">
        <v>NAME_026</v>
      </c>
      <c r="AC50" t="str">
        <v>24***********Z3</v>
      </c>
      <c r="AD50" t="str">
        <v>Ahmedabad</v>
      </c>
      <c r="AE50" t="str">
        <v>Gujarat</v>
      </c>
      <c r="AF50" vm="114">
        <v>44469</v>
      </c>
      <c r="AG50" t="str">
        <v>NAME_042</v>
      </c>
      <c r="AH50" t="str">
        <v>DISPLAY GUARD</v>
      </c>
      <c r="AI50">
        <v>245</v>
      </c>
      <c r="AJ50">
        <v>273</v>
      </c>
      <c r="AK50">
        <v>66885</v>
      </c>
      <c r="AL50">
        <v>936</v>
      </c>
      <c r="AM50" t="str">
        <v>DELIVERED</v>
      </c>
      <c r="AN50" t="str">
        <v>Satelite</v>
      </c>
      <c r="AO50" t="str">
        <v>Q1</v>
      </c>
      <c r="AP50">
        <v>141</v>
      </c>
      <c r="AR50" t="s">
        <v>91</v>
      </c>
      <c r="AS50" vm="112">
        <v>44328</v>
      </c>
      <c r="AT50" t="s">
        <v>612</v>
      </c>
      <c r="AU50" vm="113">
        <v>0.52612268518518523</v>
      </c>
      <c r="AV50" t="s">
        <v>577</v>
      </c>
      <c r="AW50" t="s">
        <v>1362</v>
      </c>
      <c r="AX50" t="s">
        <v>1341</v>
      </c>
      <c r="AY50" t="s">
        <v>597</v>
      </c>
      <c r="AZ50" t="s">
        <v>598</v>
      </c>
      <c r="BA50" vm="114">
        <v>44469</v>
      </c>
      <c r="BB50" t="s">
        <v>1350</v>
      </c>
      <c r="BC50" t="s">
        <v>38</v>
      </c>
      <c r="BD50">
        <v>245</v>
      </c>
      <c r="BE50">
        <v>273</v>
      </c>
      <c r="BF50" s="6">
        <v>66885</v>
      </c>
      <c r="BG50">
        <v>936</v>
      </c>
      <c r="BH50" t="s">
        <v>7</v>
      </c>
      <c r="BI50" t="s">
        <v>18</v>
      </c>
      <c r="BJ50" t="s">
        <v>591</v>
      </c>
      <c r="BK50">
        <v>141</v>
      </c>
    </row>
    <row r="51" spans="1:63" x14ac:dyDescent="0.3">
      <c r="A51" s="1" t="s">
        <v>93</v>
      </c>
      <c r="B51" s="4">
        <v>44331</v>
      </c>
      <c r="C51" s="2" t="s">
        <v>600</v>
      </c>
      <c r="D51" s="7">
        <v>0.56988425925925923</v>
      </c>
      <c r="E51" s="4" t="s">
        <v>574</v>
      </c>
      <c r="F51" s="5" t="s">
        <v>635</v>
      </c>
      <c r="G51" s="3" t="s">
        <v>848</v>
      </c>
      <c r="H51" s="4" t="s">
        <v>620</v>
      </c>
      <c r="I51" s="4" t="s">
        <v>598</v>
      </c>
      <c r="J51" s="4">
        <v>44356</v>
      </c>
      <c r="K51" s="3" t="s">
        <v>24</v>
      </c>
      <c r="L51" s="1" t="s">
        <v>42</v>
      </c>
      <c r="M51" s="3">
        <v>236</v>
      </c>
      <c r="N51" s="1">
        <v>321</v>
      </c>
      <c r="O51" s="6">
        <v>75756</v>
      </c>
      <c r="P51" s="6">
        <v>795</v>
      </c>
      <c r="Q51" s="3" t="s">
        <v>7</v>
      </c>
      <c r="R51" s="3" t="s">
        <v>17</v>
      </c>
      <c r="S51" s="1" t="s">
        <v>591</v>
      </c>
      <c r="T51" s="1">
        <v>25</v>
      </c>
      <c r="U51" s="1" t="s">
        <v>585</v>
      </c>
      <c r="W51" t="str">
        <v>JG-21-22-049</v>
      </c>
      <c r="X51" vm="115">
        <v>44329</v>
      </c>
      <c r="Y51" t="str">
        <v>Thu</v>
      </c>
      <c r="Z51" vm="116">
        <v>0.44025462962962963</v>
      </c>
      <c r="AA51" t="str">
        <v>CUS-022</v>
      </c>
      <c r="AB51" t="str">
        <v>NAME_017</v>
      </c>
      <c r="AC51" t="str">
        <v>27***********Z4</v>
      </c>
      <c r="AD51" t="str">
        <v>Nagpur</v>
      </c>
      <c r="AE51" t="str">
        <v>Maharastra</v>
      </c>
      <c r="AF51" vm="117">
        <v>44421</v>
      </c>
      <c r="AG51" t="str">
        <v>NAME_037</v>
      </c>
      <c r="AH51" t="str">
        <v>BT SPEAKER</v>
      </c>
      <c r="AI51">
        <v>368</v>
      </c>
      <c r="AJ51">
        <v>446</v>
      </c>
      <c r="AK51" t="str">
        <v>16**28</v>
      </c>
      <c r="AL51">
        <v>1723</v>
      </c>
      <c r="AM51" t="str">
        <v>PENDING</v>
      </c>
      <c r="AN51" t="str">
        <v>Naranpura</v>
      </c>
      <c r="AO51" t="str">
        <v>Q1</v>
      </c>
      <c r="AP51">
        <v>92</v>
      </c>
      <c r="AR51" t="s">
        <v>92</v>
      </c>
      <c r="AS51" vm="115">
        <v>44329</v>
      </c>
      <c r="AT51" t="s">
        <v>595</v>
      </c>
      <c r="AU51" vm="116">
        <v>0.44025462962962963</v>
      </c>
      <c r="AV51" t="s">
        <v>568</v>
      </c>
      <c r="AW51" t="s">
        <v>1342</v>
      </c>
      <c r="AX51" t="s">
        <v>1343</v>
      </c>
      <c r="AY51" t="s">
        <v>623</v>
      </c>
      <c r="AZ51" t="s">
        <v>624</v>
      </c>
      <c r="BA51" vm="117">
        <v>44421</v>
      </c>
      <c r="BB51" t="s">
        <v>1310</v>
      </c>
      <c r="BC51" t="s">
        <v>39</v>
      </c>
      <c r="BD51">
        <v>368</v>
      </c>
      <c r="BE51">
        <v>446</v>
      </c>
      <c r="BF51" s="6">
        <v>164128</v>
      </c>
      <c r="BG51">
        <v>1723</v>
      </c>
      <c r="BH51" t="s">
        <v>8</v>
      </c>
      <c r="BI51" t="s">
        <v>17</v>
      </c>
      <c r="BJ51" t="s">
        <v>591</v>
      </c>
      <c r="BK51">
        <v>92</v>
      </c>
    </row>
    <row r="52" spans="1:63" x14ac:dyDescent="0.3">
      <c r="A52" s="1" t="s">
        <v>94</v>
      </c>
      <c r="B52" s="4">
        <v>44332</v>
      </c>
      <c r="C52" s="2" t="s">
        <v>602</v>
      </c>
      <c r="D52" s="7">
        <v>0.51009259259259265</v>
      </c>
      <c r="E52" s="4" t="s">
        <v>578</v>
      </c>
      <c r="F52" s="5" t="s">
        <v>604</v>
      </c>
      <c r="G52" s="3" t="s">
        <v>849</v>
      </c>
      <c r="H52" s="4" t="s">
        <v>605</v>
      </c>
      <c r="I52" s="4" t="s">
        <v>599</v>
      </c>
      <c r="J52" s="4">
        <v>44489</v>
      </c>
      <c r="K52" s="2" t="s">
        <v>24</v>
      </c>
      <c r="L52" s="1" t="s">
        <v>41</v>
      </c>
      <c r="M52" s="1">
        <v>192</v>
      </c>
      <c r="N52" s="1">
        <v>377</v>
      </c>
      <c r="O52" s="6">
        <v>72384</v>
      </c>
      <c r="P52" s="6">
        <v>760</v>
      </c>
      <c r="Q52" s="3" t="s">
        <v>7</v>
      </c>
      <c r="R52" s="3" t="s">
        <v>18</v>
      </c>
      <c r="S52" s="1" t="s">
        <v>591</v>
      </c>
      <c r="T52" s="1">
        <v>157</v>
      </c>
      <c r="U52" s="1" t="s">
        <v>589</v>
      </c>
      <c r="W52" t="str">
        <v>JG-21-22-050</v>
      </c>
      <c r="X52" vm="118">
        <v>44331</v>
      </c>
      <c r="Y52" t="str">
        <v>Sat</v>
      </c>
      <c r="Z52" vm="119">
        <v>0.56988425925925923</v>
      </c>
      <c r="AA52" t="str">
        <v>CUS-028</v>
      </c>
      <c r="AB52" t="str">
        <v>NAME_027</v>
      </c>
      <c r="AC52" t="str">
        <v>24***********Z5</v>
      </c>
      <c r="AD52" t="str">
        <v>Surat</v>
      </c>
      <c r="AE52" t="str">
        <v>Gujarat</v>
      </c>
      <c r="AF52" vm="120">
        <v>44356</v>
      </c>
      <c r="AG52" t="str">
        <v>NAME_037</v>
      </c>
      <c r="AH52" t="str">
        <v>TOUCH PAD</v>
      </c>
      <c r="AI52">
        <v>236</v>
      </c>
      <c r="AJ52">
        <v>321</v>
      </c>
      <c r="AK52">
        <v>75756</v>
      </c>
      <c r="AL52">
        <v>795</v>
      </c>
      <c r="AM52" t="str">
        <v>DELIVERED</v>
      </c>
      <c r="AN52" t="str">
        <v>Naranpura</v>
      </c>
      <c r="AO52" t="str">
        <v>Q1</v>
      </c>
      <c r="AP52">
        <v>25</v>
      </c>
      <c r="AR52" t="s">
        <v>93</v>
      </c>
      <c r="AS52" vm="118">
        <v>44331</v>
      </c>
      <c r="AT52" t="s">
        <v>600</v>
      </c>
      <c r="AU52" vm="119">
        <v>0.56988425925925923</v>
      </c>
      <c r="AV52" t="s">
        <v>574</v>
      </c>
      <c r="AW52" t="s">
        <v>1363</v>
      </c>
      <c r="AX52" t="s">
        <v>1330</v>
      </c>
      <c r="AY52" t="s">
        <v>620</v>
      </c>
      <c r="AZ52" t="s">
        <v>598</v>
      </c>
      <c r="BA52" vm="120">
        <v>44356</v>
      </c>
      <c r="BB52" t="s">
        <v>1310</v>
      </c>
      <c r="BC52" t="s">
        <v>42</v>
      </c>
      <c r="BD52">
        <v>236</v>
      </c>
      <c r="BE52">
        <v>321</v>
      </c>
      <c r="BF52" s="6">
        <v>75756</v>
      </c>
      <c r="BG52">
        <v>795</v>
      </c>
      <c r="BH52" t="s">
        <v>7</v>
      </c>
      <c r="BI52" t="s">
        <v>17</v>
      </c>
      <c r="BJ52" t="s">
        <v>591</v>
      </c>
      <c r="BK52">
        <v>25</v>
      </c>
    </row>
    <row r="53" spans="1:63" x14ac:dyDescent="0.3">
      <c r="A53" s="1" t="s">
        <v>95</v>
      </c>
      <c r="B53" s="4">
        <v>44332</v>
      </c>
      <c r="C53" s="2" t="s">
        <v>602</v>
      </c>
      <c r="D53" s="7">
        <v>0.73244212962962962</v>
      </c>
      <c r="E53" s="4" t="s">
        <v>558</v>
      </c>
      <c r="F53" s="5" t="s">
        <v>28</v>
      </c>
      <c r="G53" s="3" t="s">
        <v>850</v>
      </c>
      <c r="H53" s="4" t="s">
        <v>599</v>
      </c>
      <c r="I53" s="4" t="s">
        <v>599</v>
      </c>
      <c r="J53" s="4">
        <v>44361</v>
      </c>
      <c r="K53" s="2" t="s">
        <v>10</v>
      </c>
      <c r="L53" s="1" t="s">
        <v>39</v>
      </c>
      <c r="M53" s="3">
        <v>304</v>
      </c>
      <c r="N53" s="1">
        <v>424</v>
      </c>
      <c r="O53" s="6">
        <v>128896</v>
      </c>
      <c r="P53" s="6">
        <v>1933</v>
      </c>
      <c r="Q53" s="3" t="s">
        <v>7</v>
      </c>
      <c r="R53" s="3" t="s">
        <v>17</v>
      </c>
      <c r="S53" s="1" t="s">
        <v>591</v>
      </c>
      <c r="T53" s="1">
        <v>29</v>
      </c>
      <c r="U53" s="1" t="s">
        <v>585</v>
      </c>
      <c r="W53" t="str">
        <v>JG-21-22-051</v>
      </c>
      <c r="X53" vm="121">
        <v>44332</v>
      </c>
      <c r="Y53" t="str">
        <v>Sun</v>
      </c>
      <c r="Z53" vm="122">
        <v>0.51009259259259254</v>
      </c>
      <c r="AA53" t="str">
        <v>CUS-032</v>
      </c>
      <c r="AB53" t="str">
        <v>NAME_005</v>
      </c>
      <c r="AC53" t="str">
        <v>09***********Z6</v>
      </c>
      <c r="AD53" t="str">
        <v>Noida</v>
      </c>
      <c r="AE53" t="str">
        <v>Delhi</v>
      </c>
      <c r="AF53" vm="123">
        <v>44489</v>
      </c>
      <c r="AG53" t="str">
        <v>NAME_037</v>
      </c>
      <c r="AH53" t="str">
        <v>CHARGER</v>
      </c>
      <c r="AI53">
        <v>192</v>
      </c>
      <c r="AJ53">
        <v>377</v>
      </c>
      <c r="AK53">
        <v>72384</v>
      </c>
      <c r="AL53">
        <v>760</v>
      </c>
      <c r="AM53" t="str">
        <v>DELIVERED</v>
      </c>
      <c r="AN53" t="str">
        <v>Satelite</v>
      </c>
      <c r="AO53" t="str">
        <v>Q1</v>
      </c>
      <c r="AP53">
        <v>157</v>
      </c>
      <c r="AR53" t="s">
        <v>94</v>
      </c>
      <c r="AS53" vm="121">
        <v>44332</v>
      </c>
      <c r="AT53" t="s">
        <v>602</v>
      </c>
      <c r="AU53" vm="122">
        <v>0.51009259259259254</v>
      </c>
      <c r="AV53" t="s">
        <v>578</v>
      </c>
      <c r="AW53" t="s">
        <v>1311</v>
      </c>
      <c r="AX53" t="s">
        <v>1359</v>
      </c>
      <c r="AY53" t="s">
        <v>605</v>
      </c>
      <c r="AZ53" t="s">
        <v>599</v>
      </c>
      <c r="BA53" vm="123">
        <v>44489</v>
      </c>
      <c r="BB53" t="s">
        <v>1310</v>
      </c>
      <c r="BC53" t="s">
        <v>41</v>
      </c>
      <c r="BD53">
        <v>192</v>
      </c>
      <c r="BE53">
        <v>377</v>
      </c>
      <c r="BF53" s="6">
        <v>72384</v>
      </c>
      <c r="BG53">
        <v>760</v>
      </c>
      <c r="BH53" t="s">
        <v>7</v>
      </c>
      <c r="BI53" t="s">
        <v>18</v>
      </c>
      <c r="BJ53" t="s">
        <v>591</v>
      </c>
      <c r="BK53">
        <v>157</v>
      </c>
    </row>
    <row r="54" spans="1:63" x14ac:dyDescent="0.3">
      <c r="A54" s="1" t="s">
        <v>96</v>
      </c>
      <c r="B54" s="4">
        <v>44332</v>
      </c>
      <c r="C54" s="2" t="s">
        <v>602</v>
      </c>
      <c r="D54" s="7">
        <v>0.68267361111111102</v>
      </c>
      <c r="E54" s="4" t="s">
        <v>571</v>
      </c>
      <c r="F54" s="5" t="s">
        <v>617</v>
      </c>
      <c r="G54" s="3" t="s">
        <v>851</v>
      </c>
      <c r="H54" s="4" t="s">
        <v>618</v>
      </c>
      <c r="I54" s="4" t="s">
        <v>615</v>
      </c>
      <c r="J54" s="4">
        <v>44334</v>
      </c>
      <c r="K54" s="2" t="s">
        <v>24</v>
      </c>
      <c r="L54" s="1" t="s">
        <v>38</v>
      </c>
      <c r="M54" s="3">
        <v>124</v>
      </c>
      <c r="N54" s="1">
        <v>149</v>
      </c>
      <c r="O54" s="6">
        <v>18476</v>
      </c>
      <c r="P54" s="6">
        <v>194</v>
      </c>
      <c r="Q54" s="3" t="s">
        <v>8</v>
      </c>
      <c r="R54" s="3" t="s">
        <v>16</v>
      </c>
      <c r="S54" s="1" t="s">
        <v>591</v>
      </c>
      <c r="T54" s="1">
        <v>2</v>
      </c>
      <c r="U54" s="1" t="s">
        <v>585</v>
      </c>
      <c r="W54" t="str">
        <v>JG-21-22-052</v>
      </c>
      <c r="X54" vm="121">
        <v>44332</v>
      </c>
      <c r="Y54" t="str">
        <v>Sun</v>
      </c>
      <c r="Z54" vm="124">
        <v>0.73244212962962962</v>
      </c>
      <c r="AA54" t="str">
        <v>CUS-012</v>
      </c>
      <c r="AB54" t="str">
        <v>NAME_002</v>
      </c>
      <c r="AC54" t="str">
        <v>07***********Z7</v>
      </c>
      <c r="AD54" t="str">
        <v>Delhi</v>
      </c>
      <c r="AE54" t="str">
        <v>Delhi</v>
      </c>
      <c r="AF54" vm="125">
        <v>44361</v>
      </c>
      <c r="AG54" t="str">
        <v>NAME_041</v>
      </c>
      <c r="AH54" t="str">
        <v>BT SPEAKER</v>
      </c>
      <c r="AI54">
        <v>304</v>
      </c>
      <c r="AJ54">
        <v>424</v>
      </c>
      <c r="AK54" t="str">
        <v>12**96</v>
      </c>
      <c r="AL54">
        <v>1933</v>
      </c>
      <c r="AM54" t="str">
        <v>DELIVERED</v>
      </c>
      <c r="AN54" t="str">
        <v>Naranpura</v>
      </c>
      <c r="AO54" t="str">
        <v>Q1</v>
      </c>
      <c r="AP54">
        <v>29</v>
      </c>
      <c r="AR54" t="s">
        <v>95</v>
      </c>
      <c r="AS54" vm="121">
        <v>44332</v>
      </c>
      <c r="AT54" t="s">
        <v>602</v>
      </c>
      <c r="AU54" vm="124">
        <v>0.73244212962962962</v>
      </c>
      <c r="AV54" t="s">
        <v>558</v>
      </c>
      <c r="AW54" t="s">
        <v>1303</v>
      </c>
      <c r="AX54" t="s">
        <v>1364</v>
      </c>
      <c r="AY54" t="s">
        <v>599</v>
      </c>
      <c r="AZ54" t="s">
        <v>599</v>
      </c>
      <c r="BA54" vm="125">
        <v>44361</v>
      </c>
      <c r="BB54" t="s">
        <v>1331</v>
      </c>
      <c r="BC54" t="s">
        <v>39</v>
      </c>
      <c r="BD54">
        <v>304</v>
      </c>
      <c r="BE54">
        <v>424</v>
      </c>
      <c r="BF54" s="6">
        <v>128896</v>
      </c>
      <c r="BG54">
        <v>1933</v>
      </c>
      <c r="BH54" t="s">
        <v>7</v>
      </c>
      <c r="BI54" t="s">
        <v>17</v>
      </c>
      <c r="BJ54" t="s">
        <v>591</v>
      </c>
      <c r="BK54">
        <v>29</v>
      </c>
    </row>
    <row r="55" spans="1:63" x14ac:dyDescent="0.3">
      <c r="A55" s="1" t="s">
        <v>97</v>
      </c>
      <c r="B55" s="4">
        <v>44332</v>
      </c>
      <c r="C55" s="2" t="s">
        <v>602</v>
      </c>
      <c r="D55" s="7">
        <v>0.75114583333333329</v>
      </c>
      <c r="E55" s="4" t="s">
        <v>571</v>
      </c>
      <c r="F55" s="5" t="s">
        <v>617</v>
      </c>
      <c r="G55" s="3" t="s">
        <v>852</v>
      </c>
      <c r="H55" s="4" t="s">
        <v>618</v>
      </c>
      <c r="I55" s="4" t="s">
        <v>615</v>
      </c>
      <c r="J55" s="4">
        <v>44489</v>
      </c>
      <c r="K55" s="3" t="s">
        <v>12</v>
      </c>
      <c r="L55" s="1" t="s">
        <v>41</v>
      </c>
      <c r="M55" s="3">
        <v>458</v>
      </c>
      <c r="N55" s="1">
        <v>608</v>
      </c>
      <c r="O55" s="6">
        <v>278464</v>
      </c>
      <c r="P55" s="6">
        <v>3202</v>
      </c>
      <c r="Q55" s="3" t="s">
        <v>7</v>
      </c>
      <c r="R55" s="3" t="s">
        <v>17</v>
      </c>
      <c r="S55" s="1" t="s">
        <v>591</v>
      </c>
      <c r="T55" s="1">
        <v>157</v>
      </c>
      <c r="U55" s="1" t="s">
        <v>589</v>
      </c>
      <c r="W55" t="str">
        <v>JG-21-22-053</v>
      </c>
      <c r="X55" vm="121">
        <v>44332</v>
      </c>
      <c r="Y55" t="str">
        <v>Sun</v>
      </c>
      <c r="Z55" vm="126">
        <v>0.68267361111111113</v>
      </c>
      <c r="AA55" t="str">
        <v>CUS-025</v>
      </c>
      <c r="AB55" t="str">
        <v>NAME_013</v>
      </c>
      <c r="AC55" t="str">
        <v>06***********Z8</v>
      </c>
      <c r="AD55" t="str">
        <v>Ambala</v>
      </c>
      <c r="AE55" t="str">
        <v>Haryana</v>
      </c>
      <c r="AF55" vm="13">
        <v>44334</v>
      </c>
      <c r="AG55" t="str">
        <v>NAME_037</v>
      </c>
      <c r="AH55" t="str">
        <v>DISPLAY GUARD</v>
      </c>
      <c r="AI55">
        <v>124</v>
      </c>
      <c r="AJ55">
        <v>149</v>
      </c>
      <c r="AK55">
        <v>18476</v>
      </c>
      <c r="AL55">
        <v>194</v>
      </c>
      <c r="AM55" t="str">
        <v>PENDING</v>
      </c>
      <c r="AN55" t="str">
        <v>Katar Gam</v>
      </c>
      <c r="AO55" t="str">
        <v>Q1</v>
      </c>
      <c r="AP55">
        <v>2</v>
      </c>
      <c r="AR55" t="s">
        <v>96</v>
      </c>
      <c r="AS55" vm="121">
        <v>44332</v>
      </c>
      <c r="AT55" t="s">
        <v>602</v>
      </c>
      <c r="AU55" vm="126">
        <v>0.68267361111111113</v>
      </c>
      <c r="AV55" t="s">
        <v>571</v>
      </c>
      <c r="AW55" t="s">
        <v>1334</v>
      </c>
      <c r="AX55" t="s">
        <v>1335</v>
      </c>
      <c r="AY55" t="s">
        <v>618</v>
      </c>
      <c r="AZ55" t="s">
        <v>615</v>
      </c>
      <c r="BA55" vm="13">
        <v>44334</v>
      </c>
      <c r="BB55" t="s">
        <v>1310</v>
      </c>
      <c r="BC55" t="s">
        <v>38</v>
      </c>
      <c r="BD55">
        <v>124</v>
      </c>
      <c r="BE55">
        <v>149</v>
      </c>
      <c r="BF55" s="6">
        <v>18476</v>
      </c>
      <c r="BG55">
        <v>194</v>
      </c>
      <c r="BH55" t="s">
        <v>8</v>
      </c>
      <c r="BI55" t="s">
        <v>16</v>
      </c>
      <c r="BJ55" t="s">
        <v>591</v>
      </c>
      <c r="BK55">
        <v>2</v>
      </c>
    </row>
    <row r="56" spans="1:63" x14ac:dyDescent="0.3">
      <c r="A56" s="1" t="s">
        <v>98</v>
      </c>
      <c r="B56" s="4">
        <v>44333</v>
      </c>
      <c r="C56" s="2" t="s">
        <v>606</v>
      </c>
      <c r="D56" s="7">
        <v>0.80016203703703714</v>
      </c>
      <c r="E56" s="4" t="s">
        <v>566</v>
      </c>
      <c r="F56" s="5" t="s">
        <v>629</v>
      </c>
      <c r="G56" s="3" t="s">
        <v>853</v>
      </c>
      <c r="H56" s="4" t="s">
        <v>621</v>
      </c>
      <c r="I56" s="4" t="s">
        <v>598</v>
      </c>
      <c r="J56" s="4">
        <v>44333</v>
      </c>
      <c r="K56" s="3" t="s">
        <v>9</v>
      </c>
      <c r="L56" s="1" t="s">
        <v>43</v>
      </c>
      <c r="M56" s="3">
        <v>439</v>
      </c>
      <c r="N56" s="1">
        <v>579</v>
      </c>
      <c r="O56" s="6">
        <v>254181</v>
      </c>
      <c r="P56" s="6">
        <v>3050</v>
      </c>
      <c r="Q56" s="3" t="s">
        <v>8</v>
      </c>
      <c r="R56" s="3" t="s">
        <v>18</v>
      </c>
      <c r="S56" s="1" t="s">
        <v>591</v>
      </c>
      <c r="T56" s="1">
        <v>0</v>
      </c>
      <c r="U56" s="1" t="s">
        <v>585</v>
      </c>
      <c r="W56" t="str">
        <v>JG-21-22-054</v>
      </c>
      <c r="X56" vm="121">
        <v>44332</v>
      </c>
      <c r="Y56" t="str">
        <v>Sun</v>
      </c>
      <c r="Z56" vm="127">
        <v>0.75114583333333329</v>
      </c>
      <c r="AA56" t="str">
        <v>CUS-025</v>
      </c>
      <c r="AB56" t="str">
        <v>NAME_013</v>
      </c>
      <c r="AC56" t="str">
        <v>06***********Z0</v>
      </c>
      <c r="AD56" t="str">
        <v>Ambala</v>
      </c>
      <c r="AE56" t="str">
        <v>Haryana</v>
      </c>
      <c r="AF56" vm="123">
        <v>44489</v>
      </c>
      <c r="AG56" t="str">
        <v>NAME_036</v>
      </c>
      <c r="AH56" t="str">
        <v>CHARGER</v>
      </c>
      <c r="AI56">
        <v>458</v>
      </c>
      <c r="AJ56">
        <v>608</v>
      </c>
      <c r="AK56" t="str">
        <v>27**64</v>
      </c>
      <c r="AL56">
        <v>3202</v>
      </c>
      <c r="AM56" t="str">
        <v>DELIVERED</v>
      </c>
      <c r="AN56" t="str">
        <v>Naranpura</v>
      </c>
      <c r="AO56" t="str">
        <v>Q1</v>
      </c>
      <c r="AP56">
        <v>157</v>
      </c>
      <c r="AR56" t="s">
        <v>97</v>
      </c>
      <c r="AS56" vm="121">
        <v>44332</v>
      </c>
      <c r="AT56" t="s">
        <v>602</v>
      </c>
      <c r="AU56" vm="127">
        <v>0.75114583333333329</v>
      </c>
      <c r="AV56" t="s">
        <v>571</v>
      </c>
      <c r="AW56" t="s">
        <v>1334</v>
      </c>
      <c r="AX56" t="s">
        <v>1349</v>
      </c>
      <c r="AY56" t="s">
        <v>618</v>
      </c>
      <c r="AZ56" t="s">
        <v>615</v>
      </c>
      <c r="BA56" vm="123">
        <v>44489</v>
      </c>
      <c r="BB56" t="s">
        <v>1305</v>
      </c>
      <c r="BC56" t="s">
        <v>41</v>
      </c>
      <c r="BD56">
        <v>458</v>
      </c>
      <c r="BE56">
        <v>608</v>
      </c>
      <c r="BF56" s="6">
        <v>278464</v>
      </c>
      <c r="BG56">
        <v>3202</v>
      </c>
      <c r="BH56" t="s">
        <v>7</v>
      </c>
      <c r="BI56" t="s">
        <v>17</v>
      </c>
      <c r="BJ56" t="s">
        <v>591</v>
      </c>
      <c r="BK56">
        <v>157</v>
      </c>
    </row>
    <row r="57" spans="1:63" x14ac:dyDescent="0.3">
      <c r="A57" s="1" t="s">
        <v>99</v>
      </c>
      <c r="B57" s="4">
        <v>44334</v>
      </c>
      <c r="C57" s="2" t="s">
        <v>610</v>
      </c>
      <c r="D57" s="7">
        <v>0.43239583333333331</v>
      </c>
      <c r="E57" s="4" t="s">
        <v>550</v>
      </c>
      <c r="F57" s="5" t="s">
        <v>631</v>
      </c>
      <c r="G57" s="3" t="s">
        <v>854</v>
      </c>
      <c r="H57" s="4" t="s">
        <v>632</v>
      </c>
      <c r="I57" s="4" t="s">
        <v>615</v>
      </c>
      <c r="J57" s="4">
        <v>44490</v>
      </c>
      <c r="K57" s="3" t="s">
        <v>13</v>
      </c>
      <c r="L57" s="1" t="s">
        <v>37</v>
      </c>
      <c r="M57" s="3">
        <v>362</v>
      </c>
      <c r="N57" s="1">
        <v>319</v>
      </c>
      <c r="O57" s="6">
        <v>115478</v>
      </c>
      <c r="P57" s="6">
        <v>1674</v>
      </c>
      <c r="Q57" s="3" t="s">
        <v>8</v>
      </c>
      <c r="R57" s="3" t="s">
        <v>16</v>
      </c>
      <c r="S57" s="1" t="s">
        <v>591</v>
      </c>
      <c r="T57" s="1">
        <v>156</v>
      </c>
      <c r="U57" s="1" t="s">
        <v>589</v>
      </c>
      <c r="W57" t="str">
        <v>JG-21-22-055</v>
      </c>
      <c r="X57" vm="77">
        <v>44333</v>
      </c>
      <c r="Y57" t="str">
        <v>Mon</v>
      </c>
      <c r="Z57" vm="128">
        <v>0.80016203703703703</v>
      </c>
      <c r="AA57" t="str">
        <v>CUS-020</v>
      </c>
      <c r="AB57" t="str">
        <v>NAME_021</v>
      </c>
      <c r="AC57" t="str">
        <v>24***********Z1</v>
      </c>
      <c r="AD57" t="str">
        <v>Bhavnagar</v>
      </c>
      <c r="AE57" t="str">
        <v>Gujarat</v>
      </c>
      <c r="AF57" vm="77">
        <v>44333</v>
      </c>
      <c r="AG57" t="str">
        <v>NAME_035</v>
      </c>
      <c r="AH57" t="str">
        <v>BATTERY</v>
      </c>
      <c r="AI57">
        <v>439</v>
      </c>
      <c r="AJ57">
        <v>579</v>
      </c>
      <c r="AK57" t="str">
        <v>25**81</v>
      </c>
      <c r="AL57">
        <v>3050</v>
      </c>
      <c r="AM57" t="str">
        <v>PENDING</v>
      </c>
      <c r="AN57" t="str">
        <v>Satelite</v>
      </c>
      <c r="AO57" t="str">
        <v>Q1</v>
      </c>
      <c r="AP57">
        <v>0</v>
      </c>
      <c r="AR57" t="s">
        <v>98</v>
      </c>
      <c r="AS57" vm="77">
        <v>44333</v>
      </c>
      <c r="AT57" t="s">
        <v>606</v>
      </c>
      <c r="AU57" vm="128">
        <v>0.80016203703703703</v>
      </c>
      <c r="AV57" t="s">
        <v>566</v>
      </c>
      <c r="AW57" t="s">
        <v>1351</v>
      </c>
      <c r="AX57" t="s">
        <v>1301</v>
      </c>
      <c r="AY57" t="s">
        <v>621</v>
      </c>
      <c r="AZ57" t="s">
        <v>598</v>
      </c>
      <c r="BA57" vm="77">
        <v>44333</v>
      </c>
      <c r="BB57" t="s">
        <v>1302</v>
      </c>
      <c r="BC57" t="s">
        <v>43</v>
      </c>
      <c r="BD57">
        <v>439</v>
      </c>
      <c r="BE57">
        <v>579</v>
      </c>
      <c r="BF57" s="6">
        <v>254181</v>
      </c>
      <c r="BG57">
        <v>3050</v>
      </c>
      <c r="BH57" t="s">
        <v>8</v>
      </c>
      <c r="BI57" t="s">
        <v>18</v>
      </c>
      <c r="BJ57" t="s">
        <v>591</v>
      </c>
      <c r="BK57">
        <v>0</v>
      </c>
    </row>
    <row r="58" spans="1:63" x14ac:dyDescent="0.3">
      <c r="A58" s="1" t="s">
        <v>100</v>
      </c>
      <c r="B58" s="4">
        <v>44334</v>
      </c>
      <c r="C58" s="2" t="s">
        <v>610</v>
      </c>
      <c r="D58" s="7">
        <v>0.55203703703703699</v>
      </c>
      <c r="E58" s="4" t="s">
        <v>579</v>
      </c>
      <c r="F58" s="5" t="s">
        <v>35</v>
      </c>
      <c r="G58" s="3" t="s">
        <v>855</v>
      </c>
      <c r="H58" s="4" t="s">
        <v>636</v>
      </c>
      <c r="I58" s="4" t="s">
        <v>609</v>
      </c>
      <c r="J58" s="4">
        <v>44460</v>
      </c>
      <c r="K58" s="3" t="s">
        <v>9</v>
      </c>
      <c r="L58" s="1" t="s">
        <v>40</v>
      </c>
      <c r="M58" s="3">
        <v>138</v>
      </c>
      <c r="N58" s="1">
        <v>1242</v>
      </c>
      <c r="O58" s="6">
        <v>171396</v>
      </c>
      <c r="P58" s="6">
        <v>2057</v>
      </c>
      <c r="Q58" s="3" t="s">
        <v>7</v>
      </c>
      <c r="R58" s="3" t="s">
        <v>18</v>
      </c>
      <c r="S58" s="1" t="s">
        <v>591</v>
      </c>
      <c r="T58" s="1">
        <v>126</v>
      </c>
      <c r="U58" s="1" t="s">
        <v>589</v>
      </c>
      <c r="W58" t="str">
        <v>JG-21-22-056</v>
      </c>
      <c r="X58" vm="13">
        <v>44334</v>
      </c>
      <c r="Y58" t="str">
        <v>Tue</v>
      </c>
      <c r="Z58" vm="129">
        <v>0.43239583333333331</v>
      </c>
      <c r="AA58" t="str">
        <v>CUS-004</v>
      </c>
      <c r="AB58" t="str">
        <v>NAME_023</v>
      </c>
      <c r="AC58" t="str">
        <v>06***********Z2</v>
      </c>
      <c r="AD58" t="str">
        <v>Hisar</v>
      </c>
      <c r="AE58" t="str">
        <v>Haryana</v>
      </c>
      <c r="AF58" vm="130">
        <v>44490</v>
      </c>
      <c r="AG58" t="str">
        <v>NAME_040</v>
      </c>
      <c r="AH58" t="str">
        <v>COVER</v>
      </c>
      <c r="AI58">
        <v>362</v>
      </c>
      <c r="AJ58">
        <v>319</v>
      </c>
      <c r="AK58" t="str">
        <v>11**78</v>
      </c>
      <c r="AL58">
        <v>1674</v>
      </c>
      <c r="AM58" t="str">
        <v>PENDING</v>
      </c>
      <c r="AN58" t="str">
        <v>Katar Gam</v>
      </c>
      <c r="AO58" t="str">
        <v>Q1</v>
      </c>
      <c r="AP58">
        <v>156</v>
      </c>
      <c r="AR58" t="s">
        <v>99</v>
      </c>
      <c r="AS58" vm="13">
        <v>44334</v>
      </c>
      <c r="AT58" t="s">
        <v>610</v>
      </c>
      <c r="AU58" vm="129">
        <v>0.43239583333333331</v>
      </c>
      <c r="AV58" t="s">
        <v>550</v>
      </c>
      <c r="AW58" t="s">
        <v>1354</v>
      </c>
      <c r="AX58" t="s">
        <v>1365</v>
      </c>
      <c r="AY58" t="s">
        <v>632</v>
      </c>
      <c r="AZ58" t="s">
        <v>615</v>
      </c>
      <c r="BA58" vm="130">
        <v>44490</v>
      </c>
      <c r="BB58" t="s">
        <v>1319</v>
      </c>
      <c r="BC58" t="s">
        <v>37</v>
      </c>
      <c r="BD58">
        <v>362</v>
      </c>
      <c r="BE58">
        <v>319</v>
      </c>
      <c r="BF58" s="6">
        <v>115478</v>
      </c>
      <c r="BG58">
        <v>1674</v>
      </c>
      <c r="BH58" t="s">
        <v>8</v>
      </c>
      <c r="BI58" t="s">
        <v>16</v>
      </c>
      <c r="BJ58" t="s">
        <v>591</v>
      </c>
      <c r="BK58">
        <v>156</v>
      </c>
    </row>
    <row r="59" spans="1:63" x14ac:dyDescent="0.3">
      <c r="A59" s="1" t="s">
        <v>101</v>
      </c>
      <c r="B59" s="4">
        <v>44335</v>
      </c>
      <c r="C59" s="2" t="s">
        <v>612</v>
      </c>
      <c r="D59" s="7">
        <v>0.47605324074074074</v>
      </c>
      <c r="E59" s="4" t="s">
        <v>549</v>
      </c>
      <c r="F59" s="5" t="s">
        <v>26</v>
      </c>
      <c r="G59" s="3" t="s">
        <v>856</v>
      </c>
      <c r="H59" s="4" t="s">
        <v>637</v>
      </c>
      <c r="I59" s="4" t="s">
        <v>598</v>
      </c>
      <c r="J59" s="4">
        <v>44383</v>
      </c>
      <c r="K59" s="3" t="s">
        <v>12</v>
      </c>
      <c r="L59" s="1" t="s">
        <v>38</v>
      </c>
      <c r="M59" s="3">
        <v>482</v>
      </c>
      <c r="N59" s="1">
        <v>157</v>
      </c>
      <c r="O59" s="6">
        <v>75674</v>
      </c>
      <c r="P59" s="6">
        <v>870</v>
      </c>
      <c r="Q59" s="3" t="s">
        <v>8</v>
      </c>
      <c r="R59" s="3" t="s">
        <v>17</v>
      </c>
      <c r="S59" s="1" t="s">
        <v>591</v>
      </c>
      <c r="T59" s="1">
        <v>48</v>
      </c>
      <c r="U59" s="1" t="s">
        <v>586</v>
      </c>
      <c r="W59" t="str">
        <v>JG-21-22-057</v>
      </c>
      <c r="X59" vm="13">
        <v>44334</v>
      </c>
      <c r="Y59" t="str">
        <v>Tue</v>
      </c>
      <c r="Z59" vm="131">
        <v>0.55203703703703699</v>
      </c>
      <c r="AA59" t="str">
        <v>CUS-033</v>
      </c>
      <c r="AB59" t="str">
        <v>NAME_028</v>
      </c>
      <c r="AC59" t="str">
        <v>03***********Z3</v>
      </c>
      <c r="AD59" t="str">
        <v>Bhatinda</v>
      </c>
      <c r="AE59" t="str">
        <v>Punjab</v>
      </c>
      <c r="AF59" vm="132">
        <v>44460</v>
      </c>
      <c r="AG59" t="str">
        <v>NAME_035</v>
      </c>
      <c r="AH59" t="str">
        <v>POWER BANK</v>
      </c>
      <c r="AI59">
        <v>138</v>
      </c>
      <c r="AJ59">
        <v>1242</v>
      </c>
      <c r="AK59" t="str">
        <v>17**96</v>
      </c>
      <c r="AL59">
        <v>2057</v>
      </c>
      <c r="AM59" t="str">
        <v>DELIVERED</v>
      </c>
      <c r="AN59" t="str">
        <v>Satelite</v>
      </c>
      <c r="AO59" t="str">
        <v>Q1</v>
      </c>
      <c r="AP59">
        <v>126</v>
      </c>
      <c r="AR59" t="s">
        <v>100</v>
      </c>
      <c r="AS59" vm="13">
        <v>44334</v>
      </c>
      <c r="AT59" t="s">
        <v>610</v>
      </c>
      <c r="AU59" vm="131">
        <v>0.55203703703703699</v>
      </c>
      <c r="AV59" t="s">
        <v>579</v>
      </c>
      <c r="AW59" t="s">
        <v>1366</v>
      </c>
      <c r="AX59" t="s">
        <v>1367</v>
      </c>
      <c r="AY59" t="s">
        <v>636</v>
      </c>
      <c r="AZ59" t="s">
        <v>609</v>
      </c>
      <c r="BA59" vm="132">
        <v>44460</v>
      </c>
      <c r="BB59" t="s">
        <v>1302</v>
      </c>
      <c r="BC59" t="s">
        <v>40</v>
      </c>
      <c r="BD59">
        <v>138</v>
      </c>
      <c r="BE59">
        <v>1242</v>
      </c>
      <c r="BF59" s="6">
        <v>171396</v>
      </c>
      <c r="BG59">
        <v>2057</v>
      </c>
      <c r="BH59" t="s">
        <v>7</v>
      </c>
      <c r="BI59" t="s">
        <v>18</v>
      </c>
      <c r="BJ59" t="s">
        <v>591</v>
      </c>
      <c r="BK59">
        <v>126</v>
      </c>
    </row>
    <row r="60" spans="1:63" x14ac:dyDescent="0.3">
      <c r="A60" s="1" t="s">
        <v>102</v>
      </c>
      <c r="B60" s="4">
        <v>44336</v>
      </c>
      <c r="C60" s="2" t="s">
        <v>595</v>
      </c>
      <c r="D60" s="7">
        <v>0.74107638888888883</v>
      </c>
      <c r="E60" s="4" t="s">
        <v>560</v>
      </c>
      <c r="F60" s="5" t="s">
        <v>626</v>
      </c>
      <c r="G60" s="3" t="s">
        <v>857</v>
      </c>
      <c r="H60" s="4" t="s">
        <v>605</v>
      </c>
      <c r="I60" s="4" t="s">
        <v>599</v>
      </c>
      <c r="J60" s="4">
        <v>44486</v>
      </c>
      <c r="K60" s="3" t="s">
        <v>22</v>
      </c>
      <c r="L60" s="1" t="s">
        <v>40</v>
      </c>
      <c r="M60" s="3">
        <v>336</v>
      </c>
      <c r="N60" s="1">
        <v>867</v>
      </c>
      <c r="O60" s="6">
        <v>291312</v>
      </c>
      <c r="P60" s="6">
        <v>3059</v>
      </c>
      <c r="Q60" s="3" t="s">
        <v>8</v>
      </c>
      <c r="R60" s="3" t="s">
        <v>16</v>
      </c>
      <c r="S60" s="1" t="s">
        <v>591</v>
      </c>
      <c r="T60" s="1">
        <v>150</v>
      </c>
      <c r="U60" s="1" t="s">
        <v>589</v>
      </c>
      <c r="W60" t="str">
        <v>JG-21-22-058</v>
      </c>
      <c r="X60" vm="133">
        <v>44335</v>
      </c>
      <c r="Y60" t="str">
        <v>Wed</v>
      </c>
      <c r="Z60" vm="134">
        <v>0.47605324074074074</v>
      </c>
      <c r="AA60" t="str">
        <v>CUS-003</v>
      </c>
      <c r="AB60" t="str">
        <v>NAME_029</v>
      </c>
      <c r="AC60" t="str">
        <v>24***********Z4</v>
      </c>
      <c r="AD60" t="str">
        <v>Rajkot</v>
      </c>
      <c r="AE60" t="str">
        <v>Gujarat</v>
      </c>
      <c r="AF60" vm="135">
        <v>44383</v>
      </c>
      <c r="AG60" t="str">
        <v>NAME_036</v>
      </c>
      <c r="AH60" t="str">
        <v>DISPLAY GUARD</v>
      </c>
      <c r="AI60">
        <v>482</v>
      </c>
      <c r="AJ60">
        <v>157</v>
      </c>
      <c r="AK60">
        <v>75674</v>
      </c>
      <c r="AL60">
        <v>870</v>
      </c>
      <c r="AM60" t="str">
        <v>PENDING</v>
      </c>
      <c r="AN60" t="str">
        <v>Naranpura</v>
      </c>
      <c r="AO60" t="str">
        <v>Q1</v>
      </c>
      <c r="AP60">
        <v>48</v>
      </c>
      <c r="AR60" t="s">
        <v>101</v>
      </c>
      <c r="AS60" vm="133">
        <v>44335</v>
      </c>
      <c r="AT60" t="s">
        <v>612</v>
      </c>
      <c r="AU60" vm="134">
        <v>0.47605324074074074</v>
      </c>
      <c r="AV60" t="s">
        <v>549</v>
      </c>
      <c r="AW60" t="s">
        <v>1368</v>
      </c>
      <c r="AX60" t="s">
        <v>1328</v>
      </c>
      <c r="AY60" t="s">
        <v>637</v>
      </c>
      <c r="AZ60" t="s">
        <v>598</v>
      </c>
      <c r="BA60" vm="135">
        <v>44383</v>
      </c>
      <c r="BB60" t="s">
        <v>1305</v>
      </c>
      <c r="BC60" t="s">
        <v>38</v>
      </c>
      <c r="BD60">
        <v>482</v>
      </c>
      <c r="BE60">
        <v>157</v>
      </c>
      <c r="BF60" s="6">
        <v>75674</v>
      </c>
      <c r="BG60">
        <v>870</v>
      </c>
      <c r="BH60" t="s">
        <v>8</v>
      </c>
      <c r="BI60" t="s">
        <v>17</v>
      </c>
      <c r="BJ60" t="s">
        <v>591</v>
      </c>
      <c r="BK60">
        <v>48</v>
      </c>
    </row>
    <row r="61" spans="1:63" x14ac:dyDescent="0.3">
      <c r="A61" s="1" t="s">
        <v>103</v>
      </c>
      <c r="B61" s="4">
        <v>44338</v>
      </c>
      <c r="C61" s="2" t="s">
        <v>600</v>
      </c>
      <c r="D61" s="7">
        <v>0.45476851851851857</v>
      </c>
      <c r="E61" s="4" t="s">
        <v>577</v>
      </c>
      <c r="F61" s="5" t="s">
        <v>34</v>
      </c>
      <c r="G61" s="3" t="s">
        <v>858</v>
      </c>
      <c r="H61" s="4" t="s">
        <v>597</v>
      </c>
      <c r="I61" s="4" t="s">
        <v>598</v>
      </c>
      <c r="J61" s="4">
        <v>44488</v>
      </c>
      <c r="K61" s="3" t="s">
        <v>12</v>
      </c>
      <c r="L61" s="1" t="s">
        <v>43</v>
      </c>
      <c r="M61" s="3">
        <v>483</v>
      </c>
      <c r="N61" s="1">
        <v>644</v>
      </c>
      <c r="O61" s="6">
        <v>311052</v>
      </c>
      <c r="P61" s="6">
        <v>3577</v>
      </c>
      <c r="Q61" s="3" t="s">
        <v>7</v>
      </c>
      <c r="R61" s="3" t="s">
        <v>17</v>
      </c>
      <c r="S61" s="1" t="s">
        <v>591</v>
      </c>
      <c r="T61" s="1">
        <v>150</v>
      </c>
      <c r="U61" s="1" t="s">
        <v>589</v>
      </c>
      <c r="W61" t="str">
        <v>JG-21-22-059</v>
      </c>
      <c r="X61" vm="136">
        <v>44336</v>
      </c>
      <c r="Y61" t="str">
        <v>Thu</v>
      </c>
      <c r="Z61" vm="137">
        <v>0.74107638888888894</v>
      </c>
      <c r="AA61" t="str">
        <v>CUS-014</v>
      </c>
      <c r="AB61" t="str">
        <v>NAME_019</v>
      </c>
      <c r="AC61" t="str">
        <v>09***********Z5</v>
      </c>
      <c r="AD61" t="str">
        <v>Noida</v>
      </c>
      <c r="AE61" t="str">
        <v>Delhi</v>
      </c>
      <c r="AF61" vm="138">
        <v>44486</v>
      </c>
      <c r="AG61" t="str">
        <v>NAME_039</v>
      </c>
      <c r="AH61" t="str">
        <v>POWER BANK</v>
      </c>
      <c r="AI61">
        <v>336</v>
      </c>
      <c r="AJ61">
        <v>867</v>
      </c>
      <c r="AK61" t="str">
        <v>29**12</v>
      </c>
      <c r="AL61">
        <v>3059</v>
      </c>
      <c r="AM61" t="str">
        <v>PENDING</v>
      </c>
      <c r="AN61" t="str">
        <v>Katar Gam</v>
      </c>
      <c r="AO61" t="str">
        <v>Q1</v>
      </c>
      <c r="AP61">
        <v>150</v>
      </c>
      <c r="AR61" t="s">
        <v>102</v>
      </c>
      <c r="AS61" vm="136">
        <v>44336</v>
      </c>
      <c r="AT61" t="s">
        <v>595</v>
      </c>
      <c r="AU61" vm="137">
        <v>0.74107638888888894</v>
      </c>
      <c r="AV61" t="s">
        <v>560</v>
      </c>
      <c r="AW61" t="s">
        <v>1346</v>
      </c>
      <c r="AX61" t="s">
        <v>1312</v>
      </c>
      <c r="AY61" t="s">
        <v>605</v>
      </c>
      <c r="AZ61" t="s">
        <v>599</v>
      </c>
      <c r="BA61" vm="138">
        <v>44486</v>
      </c>
      <c r="BB61" t="s">
        <v>1316</v>
      </c>
      <c r="BC61" t="s">
        <v>40</v>
      </c>
      <c r="BD61">
        <v>336</v>
      </c>
      <c r="BE61">
        <v>867</v>
      </c>
      <c r="BF61" s="6">
        <v>291312</v>
      </c>
      <c r="BG61">
        <v>3059</v>
      </c>
      <c r="BH61" t="s">
        <v>8</v>
      </c>
      <c r="BI61" t="s">
        <v>16</v>
      </c>
      <c r="BJ61" t="s">
        <v>591</v>
      </c>
      <c r="BK61">
        <v>150</v>
      </c>
    </row>
    <row r="62" spans="1:63" x14ac:dyDescent="0.3">
      <c r="A62" s="1" t="s">
        <v>104</v>
      </c>
      <c r="B62" s="4">
        <v>44339</v>
      </c>
      <c r="C62" s="2" t="s">
        <v>602</v>
      </c>
      <c r="D62" s="7">
        <v>0.69555555555555559</v>
      </c>
      <c r="E62" s="4" t="s">
        <v>568</v>
      </c>
      <c r="F62" s="5" t="s">
        <v>622</v>
      </c>
      <c r="G62" s="3" t="s">
        <v>859</v>
      </c>
      <c r="H62" s="4" t="s">
        <v>623</v>
      </c>
      <c r="I62" s="4" t="s">
        <v>624</v>
      </c>
      <c r="J62" s="4">
        <v>44539</v>
      </c>
      <c r="K62" s="3" t="s">
        <v>23</v>
      </c>
      <c r="L62" s="1" t="s">
        <v>42</v>
      </c>
      <c r="M62" s="3">
        <v>193</v>
      </c>
      <c r="N62" s="1">
        <v>542</v>
      </c>
      <c r="O62" s="6">
        <v>104606</v>
      </c>
      <c r="P62" s="6">
        <v>1464</v>
      </c>
      <c r="Q62" s="3" t="s">
        <v>8</v>
      </c>
      <c r="R62" s="3" t="s">
        <v>18</v>
      </c>
      <c r="S62" s="1" t="s">
        <v>591</v>
      </c>
      <c r="T62" s="1">
        <v>200</v>
      </c>
      <c r="U62" s="1" t="s">
        <v>589</v>
      </c>
      <c r="W62" t="str">
        <v>JG-21-22-060</v>
      </c>
      <c r="X62" vm="139">
        <v>44338</v>
      </c>
      <c r="Y62" t="str">
        <v>Sat</v>
      </c>
      <c r="Z62" vm="140">
        <v>0.45476851851851852</v>
      </c>
      <c r="AA62" t="str">
        <v>CUS-031</v>
      </c>
      <c r="AB62" t="str">
        <v>NAME_026</v>
      </c>
      <c r="AC62" t="str">
        <v>24***********Z6</v>
      </c>
      <c r="AD62" t="str">
        <v>Ahmedabad</v>
      </c>
      <c r="AE62" t="str">
        <v>Gujarat</v>
      </c>
      <c r="AF62" vm="141">
        <v>44488</v>
      </c>
      <c r="AG62" t="str">
        <v>NAME_036</v>
      </c>
      <c r="AH62" t="str">
        <v>BATTERY</v>
      </c>
      <c r="AI62">
        <v>483</v>
      </c>
      <c r="AJ62">
        <v>644</v>
      </c>
      <c r="AK62" t="str">
        <v>31**52</v>
      </c>
      <c r="AL62">
        <v>3577</v>
      </c>
      <c r="AM62" t="str">
        <v>DELIVERED</v>
      </c>
      <c r="AN62" t="str">
        <v>Naranpura</v>
      </c>
      <c r="AO62" t="str">
        <v>Q1</v>
      </c>
      <c r="AP62">
        <v>150</v>
      </c>
      <c r="AR62" t="s">
        <v>103</v>
      </c>
      <c r="AS62" vm="139">
        <v>44338</v>
      </c>
      <c r="AT62" t="s">
        <v>600</v>
      </c>
      <c r="AU62" vm="140">
        <v>0.45476851851851852</v>
      </c>
      <c r="AV62" t="s">
        <v>577</v>
      </c>
      <c r="AW62" t="s">
        <v>1362</v>
      </c>
      <c r="AX62" t="s">
        <v>1315</v>
      </c>
      <c r="AY62" t="s">
        <v>597</v>
      </c>
      <c r="AZ62" t="s">
        <v>598</v>
      </c>
      <c r="BA62" vm="141">
        <v>44488</v>
      </c>
      <c r="BB62" t="s">
        <v>1305</v>
      </c>
      <c r="BC62" t="s">
        <v>43</v>
      </c>
      <c r="BD62">
        <v>483</v>
      </c>
      <c r="BE62">
        <v>644</v>
      </c>
      <c r="BF62" s="6">
        <v>311052</v>
      </c>
      <c r="BG62">
        <v>3577</v>
      </c>
      <c r="BH62" t="s">
        <v>7</v>
      </c>
      <c r="BI62" t="s">
        <v>17</v>
      </c>
      <c r="BJ62" t="s">
        <v>591</v>
      </c>
      <c r="BK62">
        <v>150</v>
      </c>
    </row>
    <row r="63" spans="1:63" x14ac:dyDescent="0.3">
      <c r="A63" s="1" t="s">
        <v>105</v>
      </c>
      <c r="B63" s="4">
        <v>44340</v>
      </c>
      <c r="C63" s="2" t="s">
        <v>606</v>
      </c>
      <c r="D63" s="7">
        <v>0.7415856481481482</v>
      </c>
      <c r="E63" s="4" t="s">
        <v>551</v>
      </c>
      <c r="F63" s="5" t="s">
        <v>27</v>
      </c>
      <c r="G63" s="3" t="s">
        <v>860</v>
      </c>
      <c r="H63" s="4" t="s">
        <v>607</v>
      </c>
      <c r="I63" s="4" t="s">
        <v>598</v>
      </c>
      <c r="J63" s="4">
        <v>44435</v>
      </c>
      <c r="K63" s="3" t="s">
        <v>13</v>
      </c>
      <c r="L63" s="1" t="s">
        <v>39</v>
      </c>
      <c r="M63" s="3">
        <v>372</v>
      </c>
      <c r="N63" s="1">
        <v>418</v>
      </c>
      <c r="O63" s="6">
        <v>155496</v>
      </c>
      <c r="P63" s="6">
        <v>2255</v>
      </c>
      <c r="Q63" s="3" t="s">
        <v>8</v>
      </c>
      <c r="R63" s="3" t="s">
        <v>18</v>
      </c>
      <c r="S63" s="1" t="s">
        <v>591</v>
      </c>
      <c r="T63" s="1">
        <v>95</v>
      </c>
      <c r="U63" s="1" t="s">
        <v>588</v>
      </c>
      <c r="W63" t="str">
        <v>JG-21-22-061</v>
      </c>
      <c r="X63" vm="142">
        <v>44339</v>
      </c>
      <c r="Y63" t="str">
        <v>Sun</v>
      </c>
      <c r="Z63" vm="143">
        <v>0.69555555555555559</v>
      </c>
      <c r="AA63" t="str">
        <v>CUS-022</v>
      </c>
      <c r="AB63" t="str">
        <v>NAME_017</v>
      </c>
      <c r="AC63" t="str">
        <v>27***********Z7</v>
      </c>
      <c r="AD63" t="str">
        <v>Nagpur</v>
      </c>
      <c r="AE63" t="str">
        <v>Maharastra</v>
      </c>
      <c r="AF63" vm="144">
        <v>44539</v>
      </c>
      <c r="AG63" t="str">
        <v>NAME_042</v>
      </c>
      <c r="AH63" t="str">
        <v>TOUCH PAD</v>
      </c>
      <c r="AI63">
        <v>193</v>
      </c>
      <c r="AJ63">
        <v>542</v>
      </c>
      <c r="AK63" t="str">
        <v>10**06</v>
      </c>
      <c r="AL63">
        <v>1464</v>
      </c>
      <c r="AM63" t="str">
        <v>PENDING</v>
      </c>
      <c r="AN63" t="str">
        <v>Satelite</v>
      </c>
      <c r="AO63" t="str">
        <v>Q1</v>
      </c>
      <c r="AP63">
        <v>200</v>
      </c>
      <c r="AR63" t="s">
        <v>104</v>
      </c>
      <c r="AS63" vm="142">
        <v>44339</v>
      </c>
      <c r="AT63" t="s">
        <v>602</v>
      </c>
      <c r="AU63" vm="143">
        <v>0.69555555555555559</v>
      </c>
      <c r="AV63" t="s">
        <v>568</v>
      </c>
      <c r="AW63" t="s">
        <v>1342</v>
      </c>
      <c r="AX63" t="s">
        <v>1360</v>
      </c>
      <c r="AY63" t="s">
        <v>623</v>
      </c>
      <c r="AZ63" t="s">
        <v>624</v>
      </c>
      <c r="BA63" vm="144">
        <v>44539</v>
      </c>
      <c r="BB63" t="s">
        <v>1350</v>
      </c>
      <c r="BC63" t="s">
        <v>42</v>
      </c>
      <c r="BD63">
        <v>193</v>
      </c>
      <c r="BE63">
        <v>542</v>
      </c>
      <c r="BF63" s="6">
        <v>104606</v>
      </c>
      <c r="BG63">
        <v>1464</v>
      </c>
      <c r="BH63" t="s">
        <v>8</v>
      </c>
      <c r="BI63" t="s">
        <v>18</v>
      </c>
      <c r="BJ63" t="s">
        <v>591</v>
      </c>
      <c r="BK63">
        <v>200</v>
      </c>
    </row>
    <row r="64" spans="1:63" x14ac:dyDescent="0.3">
      <c r="A64" s="1" t="s">
        <v>106</v>
      </c>
      <c r="B64" s="4">
        <v>44340</v>
      </c>
      <c r="C64" s="2" t="s">
        <v>606</v>
      </c>
      <c r="D64" s="7">
        <v>0.57306712962962958</v>
      </c>
      <c r="E64" s="4" t="s">
        <v>550</v>
      </c>
      <c r="F64" s="5" t="s">
        <v>631</v>
      </c>
      <c r="G64" s="3" t="s">
        <v>861</v>
      </c>
      <c r="H64" s="4" t="s">
        <v>632</v>
      </c>
      <c r="I64" s="4" t="s">
        <v>615</v>
      </c>
      <c r="J64" s="4">
        <v>44421</v>
      </c>
      <c r="K64" s="3" t="s">
        <v>22</v>
      </c>
      <c r="L64" s="1" t="s">
        <v>37</v>
      </c>
      <c r="M64" s="3">
        <v>251</v>
      </c>
      <c r="N64" s="1">
        <v>118</v>
      </c>
      <c r="O64" s="6">
        <v>29618</v>
      </c>
      <c r="P64" s="6">
        <v>311</v>
      </c>
      <c r="Q64" s="3" t="s">
        <v>8</v>
      </c>
      <c r="R64" s="3" t="s">
        <v>18</v>
      </c>
      <c r="S64" s="1" t="s">
        <v>591</v>
      </c>
      <c r="T64" s="1">
        <v>81</v>
      </c>
      <c r="U64" s="1" t="s">
        <v>587</v>
      </c>
      <c r="W64" t="str">
        <v>JG-21-22-062</v>
      </c>
      <c r="X64" vm="25">
        <v>44340</v>
      </c>
      <c r="Y64" t="str">
        <v>Mon</v>
      </c>
      <c r="Z64" vm="145">
        <v>0.7415856481481482</v>
      </c>
      <c r="AA64" t="str">
        <v>CUS-005</v>
      </c>
      <c r="AB64" t="str">
        <v>NAME_012</v>
      </c>
      <c r="AC64" t="str">
        <v>24***********Z8</v>
      </c>
      <c r="AD64" t="str">
        <v>Baroda</v>
      </c>
      <c r="AE64" t="str">
        <v>Gujarat</v>
      </c>
      <c r="AF64" vm="46">
        <v>44435</v>
      </c>
      <c r="AG64" t="str">
        <v>NAME_040</v>
      </c>
      <c r="AH64" t="str">
        <v>BT SPEAKER</v>
      </c>
      <c r="AI64">
        <v>372</v>
      </c>
      <c r="AJ64">
        <v>418</v>
      </c>
      <c r="AK64" t="str">
        <v>15**96</v>
      </c>
      <c r="AL64">
        <v>2255</v>
      </c>
      <c r="AM64" t="str">
        <v>PENDING</v>
      </c>
      <c r="AN64" t="str">
        <v>Satelite</v>
      </c>
      <c r="AO64" t="str">
        <v>Q1</v>
      </c>
      <c r="AP64">
        <v>95</v>
      </c>
      <c r="AR64" t="s">
        <v>105</v>
      </c>
      <c r="AS64" vm="25">
        <v>44340</v>
      </c>
      <c r="AT64" t="s">
        <v>606</v>
      </c>
      <c r="AU64" vm="145">
        <v>0.7415856481481482</v>
      </c>
      <c r="AV64" t="s">
        <v>551</v>
      </c>
      <c r="AW64" t="s">
        <v>1332</v>
      </c>
      <c r="AX64" t="s">
        <v>1369</v>
      </c>
      <c r="AY64" t="s">
        <v>607</v>
      </c>
      <c r="AZ64" t="s">
        <v>598</v>
      </c>
      <c r="BA64" vm="46">
        <v>44435</v>
      </c>
      <c r="BB64" t="s">
        <v>1319</v>
      </c>
      <c r="BC64" t="s">
        <v>39</v>
      </c>
      <c r="BD64">
        <v>372</v>
      </c>
      <c r="BE64">
        <v>418</v>
      </c>
      <c r="BF64" s="6">
        <v>155496</v>
      </c>
      <c r="BG64">
        <v>2255</v>
      </c>
      <c r="BH64" t="s">
        <v>8</v>
      </c>
      <c r="BI64" t="s">
        <v>18</v>
      </c>
      <c r="BJ64" t="s">
        <v>591</v>
      </c>
      <c r="BK64">
        <v>95</v>
      </c>
    </row>
    <row r="65" spans="1:63" x14ac:dyDescent="0.3">
      <c r="A65" s="1" t="s">
        <v>107</v>
      </c>
      <c r="B65" s="4">
        <v>44341</v>
      </c>
      <c r="C65" s="2" t="s">
        <v>610</v>
      </c>
      <c r="D65" s="7">
        <v>0.5577199074074074</v>
      </c>
      <c r="E65" s="4" t="s">
        <v>554</v>
      </c>
      <c r="F65" s="5" t="s">
        <v>638</v>
      </c>
      <c r="G65" s="3" t="s">
        <v>862</v>
      </c>
      <c r="H65" s="4" t="s">
        <v>597</v>
      </c>
      <c r="I65" s="4" t="s">
        <v>598</v>
      </c>
      <c r="J65" s="4">
        <v>44375</v>
      </c>
      <c r="K65" s="2" t="s">
        <v>9</v>
      </c>
      <c r="L65" s="1" t="s">
        <v>38</v>
      </c>
      <c r="M65" s="3">
        <v>484</v>
      </c>
      <c r="N65" s="1">
        <v>146</v>
      </c>
      <c r="O65" s="6">
        <v>70664</v>
      </c>
      <c r="P65" s="6">
        <v>848</v>
      </c>
      <c r="Q65" s="3" t="s">
        <v>7</v>
      </c>
      <c r="R65" s="3" t="s">
        <v>17</v>
      </c>
      <c r="S65" s="1" t="s">
        <v>591</v>
      </c>
      <c r="T65" s="1">
        <v>34</v>
      </c>
      <c r="U65" s="1" t="s">
        <v>586</v>
      </c>
      <c r="W65" t="str">
        <v>JG-21-22-063</v>
      </c>
      <c r="X65" vm="25">
        <v>44340</v>
      </c>
      <c r="Y65" t="str">
        <v>Mon</v>
      </c>
      <c r="Z65" vm="146">
        <v>0.57306712962962958</v>
      </c>
      <c r="AA65" t="str">
        <v>CUS-004</v>
      </c>
      <c r="AB65" t="str">
        <v>NAME_023</v>
      </c>
      <c r="AC65" t="str">
        <v>06***********Z0</v>
      </c>
      <c r="AD65" t="str">
        <v>Hisar</v>
      </c>
      <c r="AE65" t="str">
        <v>Haryana</v>
      </c>
      <c r="AF65" vm="117">
        <v>44421</v>
      </c>
      <c r="AG65" t="str">
        <v>NAME_039</v>
      </c>
      <c r="AH65" t="str">
        <v>COVER</v>
      </c>
      <c r="AI65">
        <v>251</v>
      </c>
      <c r="AJ65">
        <v>118</v>
      </c>
      <c r="AK65">
        <v>29618</v>
      </c>
      <c r="AL65">
        <v>311</v>
      </c>
      <c r="AM65" t="str">
        <v>PENDING</v>
      </c>
      <c r="AN65" t="str">
        <v>Satelite</v>
      </c>
      <c r="AO65" t="str">
        <v>Q1</v>
      </c>
      <c r="AP65">
        <v>81</v>
      </c>
      <c r="AR65" t="s">
        <v>106</v>
      </c>
      <c r="AS65" vm="25">
        <v>44340</v>
      </c>
      <c r="AT65" t="s">
        <v>606</v>
      </c>
      <c r="AU65" vm="146">
        <v>0.57306712962962958</v>
      </c>
      <c r="AV65" t="s">
        <v>550</v>
      </c>
      <c r="AW65" t="s">
        <v>1354</v>
      </c>
      <c r="AX65" t="s">
        <v>1349</v>
      </c>
      <c r="AY65" t="s">
        <v>632</v>
      </c>
      <c r="AZ65" t="s">
        <v>615</v>
      </c>
      <c r="BA65" vm="117">
        <v>44421</v>
      </c>
      <c r="BB65" t="s">
        <v>1316</v>
      </c>
      <c r="BC65" t="s">
        <v>37</v>
      </c>
      <c r="BD65">
        <v>251</v>
      </c>
      <c r="BE65">
        <v>118</v>
      </c>
      <c r="BF65" s="6">
        <v>29618</v>
      </c>
      <c r="BG65">
        <v>311</v>
      </c>
      <c r="BH65" t="s">
        <v>8</v>
      </c>
      <c r="BI65" t="s">
        <v>18</v>
      </c>
      <c r="BJ65" t="s">
        <v>591</v>
      </c>
      <c r="BK65">
        <v>81</v>
      </c>
    </row>
    <row r="66" spans="1:63" x14ac:dyDescent="0.3">
      <c r="A66" s="1" t="s">
        <v>108</v>
      </c>
      <c r="B66" s="4">
        <v>44343</v>
      </c>
      <c r="C66" s="2" t="s">
        <v>595</v>
      </c>
      <c r="D66" s="7">
        <v>0.74803240740740751</v>
      </c>
      <c r="E66" s="4" t="s">
        <v>570</v>
      </c>
      <c r="F66" s="5" t="s">
        <v>31</v>
      </c>
      <c r="G66" s="3" t="s">
        <v>863</v>
      </c>
      <c r="H66" s="4" t="s">
        <v>607</v>
      </c>
      <c r="I66" s="4" t="s">
        <v>598</v>
      </c>
      <c r="J66" s="4">
        <v>44527</v>
      </c>
      <c r="K66" s="3" t="s">
        <v>24</v>
      </c>
      <c r="L66" s="1" t="s">
        <v>39</v>
      </c>
      <c r="M66" s="3">
        <v>465</v>
      </c>
      <c r="N66" s="1">
        <v>363</v>
      </c>
      <c r="O66" s="6">
        <v>168795</v>
      </c>
      <c r="P66" s="6">
        <v>1772</v>
      </c>
      <c r="Q66" s="3" t="s">
        <v>8</v>
      </c>
      <c r="R66" s="3" t="s">
        <v>16</v>
      </c>
      <c r="S66" s="1" t="s">
        <v>591</v>
      </c>
      <c r="T66" s="1">
        <v>184</v>
      </c>
      <c r="U66" s="1" t="s">
        <v>589</v>
      </c>
      <c r="W66" t="str">
        <v>JG-21-22-064</v>
      </c>
      <c r="X66" vm="147">
        <v>44341</v>
      </c>
      <c r="Y66" t="str">
        <v>Tue</v>
      </c>
      <c r="Z66" vm="148">
        <v>0.5577199074074074</v>
      </c>
      <c r="AA66" t="str">
        <v>CUS-008</v>
      </c>
      <c r="AB66" t="str">
        <v>NAME_030</v>
      </c>
      <c r="AC66" t="str">
        <v>24***********Z1</v>
      </c>
      <c r="AD66" t="str">
        <v>Ahmedabad</v>
      </c>
      <c r="AE66" t="str">
        <v>Gujarat</v>
      </c>
      <c r="AF66" vm="149">
        <v>44375</v>
      </c>
      <c r="AG66" t="str">
        <v>NAME_035</v>
      </c>
      <c r="AH66" t="str">
        <v>DISPLAY GUARD</v>
      </c>
      <c r="AI66">
        <v>484</v>
      </c>
      <c r="AJ66">
        <v>146</v>
      </c>
      <c r="AK66">
        <v>70664</v>
      </c>
      <c r="AL66">
        <v>848</v>
      </c>
      <c r="AM66" t="str">
        <v>DELIVERED</v>
      </c>
      <c r="AN66" t="str">
        <v>Naranpura</v>
      </c>
      <c r="AO66" t="str">
        <v>Q1</v>
      </c>
      <c r="AP66">
        <v>34</v>
      </c>
      <c r="AR66" t="s">
        <v>107</v>
      </c>
      <c r="AS66" vm="147">
        <v>44341</v>
      </c>
      <c r="AT66" t="s">
        <v>610</v>
      </c>
      <c r="AU66" vm="148">
        <v>0.5577199074074074</v>
      </c>
      <c r="AV66" t="s">
        <v>554</v>
      </c>
      <c r="AW66" t="s">
        <v>1370</v>
      </c>
      <c r="AX66" t="s">
        <v>1301</v>
      </c>
      <c r="AY66" t="s">
        <v>597</v>
      </c>
      <c r="AZ66" t="s">
        <v>598</v>
      </c>
      <c r="BA66" vm="149">
        <v>44375</v>
      </c>
      <c r="BB66" t="s">
        <v>1302</v>
      </c>
      <c r="BC66" t="s">
        <v>38</v>
      </c>
      <c r="BD66">
        <v>484</v>
      </c>
      <c r="BE66">
        <v>146</v>
      </c>
      <c r="BF66" s="6">
        <v>70664</v>
      </c>
      <c r="BG66">
        <v>848</v>
      </c>
      <c r="BH66" t="s">
        <v>7</v>
      </c>
      <c r="BI66" t="s">
        <v>17</v>
      </c>
      <c r="BJ66" t="s">
        <v>591</v>
      </c>
      <c r="BK66">
        <v>34</v>
      </c>
    </row>
    <row r="67" spans="1:63" x14ac:dyDescent="0.3">
      <c r="A67" s="1" t="s">
        <v>109</v>
      </c>
      <c r="B67" s="4">
        <v>44344</v>
      </c>
      <c r="C67" s="2" t="s">
        <v>628</v>
      </c>
      <c r="D67" s="7">
        <v>0.39596064814814813</v>
      </c>
      <c r="E67" s="4" t="s">
        <v>572</v>
      </c>
      <c r="F67" s="5" t="s">
        <v>603</v>
      </c>
      <c r="G67" s="3" t="s">
        <v>864</v>
      </c>
      <c r="H67" s="4" t="s">
        <v>599</v>
      </c>
      <c r="I67" s="4" t="s">
        <v>599</v>
      </c>
      <c r="J67" s="4">
        <v>44458</v>
      </c>
      <c r="K67" s="2" t="s">
        <v>24</v>
      </c>
      <c r="L67" s="1" t="s">
        <v>37</v>
      </c>
      <c r="M67" s="1">
        <v>216</v>
      </c>
      <c r="N67" s="1">
        <v>338</v>
      </c>
      <c r="O67" s="6">
        <v>73008</v>
      </c>
      <c r="P67" s="6">
        <v>767</v>
      </c>
      <c r="Q67" s="3" t="s">
        <v>7</v>
      </c>
      <c r="R67" s="3" t="s">
        <v>16</v>
      </c>
      <c r="S67" s="1" t="s">
        <v>591</v>
      </c>
      <c r="T67" s="1">
        <v>114</v>
      </c>
      <c r="U67" s="1" t="s">
        <v>588</v>
      </c>
      <c r="W67" t="str">
        <v>JG-21-22-065</v>
      </c>
      <c r="X67" vm="150">
        <v>44343</v>
      </c>
      <c r="Y67" t="str">
        <v>Thu</v>
      </c>
      <c r="Z67" vm="151">
        <v>0.7480324074074074</v>
      </c>
      <c r="AA67" t="str">
        <v>CUS-024</v>
      </c>
      <c r="AB67" t="str">
        <v>NAME_006</v>
      </c>
      <c r="AC67" t="str">
        <v>24***********Z2</v>
      </c>
      <c r="AD67" t="str">
        <v>Baroda</v>
      </c>
      <c r="AE67" t="str">
        <v>Gujarat</v>
      </c>
      <c r="AF67" vm="152">
        <v>44527</v>
      </c>
      <c r="AG67" t="str">
        <v>NAME_037</v>
      </c>
      <c r="AH67" t="str">
        <v>BT SPEAKER</v>
      </c>
      <c r="AI67">
        <v>465</v>
      </c>
      <c r="AJ67">
        <v>363</v>
      </c>
      <c r="AK67" t="str">
        <v>16**95</v>
      </c>
      <c r="AL67">
        <v>1772</v>
      </c>
      <c r="AM67" t="str">
        <v>PENDING</v>
      </c>
      <c r="AN67" t="str">
        <v>Katar Gam</v>
      </c>
      <c r="AO67" t="str">
        <v>Q1</v>
      </c>
      <c r="AP67">
        <v>184</v>
      </c>
      <c r="AR67" t="s">
        <v>108</v>
      </c>
      <c r="AS67" vm="150">
        <v>44343</v>
      </c>
      <c r="AT67" t="s">
        <v>595</v>
      </c>
      <c r="AU67" vm="151">
        <v>0.7480324074074074</v>
      </c>
      <c r="AV67" t="s">
        <v>570</v>
      </c>
      <c r="AW67" t="s">
        <v>1314</v>
      </c>
      <c r="AX67" t="s">
        <v>1339</v>
      </c>
      <c r="AY67" t="s">
        <v>607</v>
      </c>
      <c r="AZ67" t="s">
        <v>598</v>
      </c>
      <c r="BA67" vm="152">
        <v>44527</v>
      </c>
      <c r="BB67" t="s">
        <v>1310</v>
      </c>
      <c r="BC67" t="s">
        <v>39</v>
      </c>
      <c r="BD67">
        <v>465</v>
      </c>
      <c r="BE67">
        <v>363</v>
      </c>
      <c r="BF67" s="6">
        <v>168795</v>
      </c>
      <c r="BG67">
        <v>1772</v>
      </c>
      <c r="BH67" t="s">
        <v>8</v>
      </c>
      <c r="BI67" t="s">
        <v>16</v>
      </c>
      <c r="BJ67" t="s">
        <v>591</v>
      </c>
      <c r="BK67">
        <v>184</v>
      </c>
    </row>
    <row r="68" spans="1:63" x14ac:dyDescent="0.3">
      <c r="A68" s="1" t="s">
        <v>110</v>
      </c>
      <c r="B68" s="4">
        <v>44344</v>
      </c>
      <c r="C68" s="2" t="s">
        <v>628</v>
      </c>
      <c r="D68" s="7">
        <v>0.47784722222222226</v>
      </c>
      <c r="E68" s="4" t="s">
        <v>559</v>
      </c>
      <c r="F68" s="5" t="s">
        <v>633</v>
      </c>
      <c r="G68" s="3" t="s">
        <v>865</v>
      </c>
      <c r="H68" s="4" t="s">
        <v>608</v>
      </c>
      <c r="I68" s="4" t="s">
        <v>609</v>
      </c>
      <c r="J68" s="4">
        <v>44389</v>
      </c>
      <c r="K68" s="3" t="s">
        <v>12</v>
      </c>
      <c r="L68" s="1" t="s">
        <v>42</v>
      </c>
      <c r="M68" s="3">
        <v>464</v>
      </c>
      <c r="N68" s="1">
        <v>794</v>
      </c>
      <c r="O68" s="6">
        <v>368416</v>
      </c>
      <c r="P68" s="6">
        <v>4237</v>
      </c>
      <c r="Q68" s="3" t="s">
        <v>7</v>
      </c>
      <c r="R68" s="3" t="s">
        <v>18</v>
      </c>
      <c r="S68" s="1" t="s">
        <v>591</v>
      </c>
      <c r="T68" s="1">
        <v>45</v>
      </c>
      <c r="U68" s="1" t="s">
        <v>586</v>
      </c>
      <c r="W68" t="str">
        <v>JG-21-22-066</v>
      </c>
      <c r="X68" vm="85">
        <v>44344</v>
      </c>
      <c r="Y68" t="str">
        <v>Fri</v>
      </c>
      <c r="Z68" vm="153">
        <v>0.39596064814814813</v>
      </c>
      <c r="AA68" t="str">
        <v>CUS-026</v>
      </c>
      <c r="AB68" t="str">
        <v>NAME_004</v>
      </c>
      <c r="AC68" t="str">
        <v>07***********Z3</v>
      </c>
      <c r="AD68" t="str">
        <v>Delhi</v>
      </c>
      <c r="AE68" t="str">
        <v>Delhi</v>
      </c>
      <c r="AF68" vm="154">
        <v>44458</v>
      </c>
      <c r="AG68" t="str">
        <v>NAME_037</v>
      </c>
      <c r="AH68" t="str">
        <v>COVER</v>
      </c>
      <c r="AI68">
        <v>216</v>
      </c>
      <c r="AJ68">
        <v>338</v>
      </c>
      <c r="AK68">
        <v>73008</v>
      </c>
      <c r="AL68">
        <v>767</v>
      </c>
      <c r="AM68" t="str">
        <v>DELIVERED</v>
      </c>
      <c r="AN68" t="str">
        <v>Katar Gam</v>
      </c>
      <c r="AO68" t="str">
        <v>Q1</v>
      </c>
      <c r="AP68">
        <v>114</v>
      </c>
      <c r="AR68" t="s">
        <v>109</v>
      </c>
      <c r="AS68" vm="85">
        <v>44344</v>
      </c>
      <c r="AT68" t="s">
        <v>628</v>
      </c>
      <c r="AU68" vm="153">
        <v>0.39596064814814813</v>
      </c>
      <c r="AV68" t="s">
        <v>572</v>
      </c>
      <c r="AW68" t="s">
        <v>1308</v>
      </c>
      <c r="AX68" t="s">
        <v>1307</v>
      </c>
      <c r="AY68" t="s">
        <v>599</v>
      </c>
      <c r="AZ68" t="s">
        <v>599</v>
      </c>
      <c r="BA68" vm="154">
        <v>44458</v>
      </c>
      <c r="BB68" t="s">
        <v>1310</v>
      </c>
      <c r="BC68" t="s">
        <v>37</v>
      </c>
      <c r="BD68">
        <v>216</v>
      </c>
      <c r="BE68">
        <v>338</v>
      </c>
      <c r="BF68" s="6">
        <v>73008</v>
      </c>
      <c r="BG68">
        <v>767</v>
      </c>
      <c r="BH68" t="s">
        <v>7</v>
      </c>
      <c r="BI68" t="s">
        <v>16</v>
      </c>
      <c r="BJ68" t="s">
        <v>591</v>
      </c>
      <c r="BK68">
        <v>114</v>
      </c>
    </row>
    <row r="69" spans="1:63" x14ac:dyDescent="0.3">
      <c r="A69" s="1" t="s">
        <v>111</v>
      </c>
      <c r="B69" s="4">
        <v>44344</v>
      </c>
      <c r="C69" s="2" t="s">
        <v>628</v>
      </c>
      <c r="D69" s="7">
        <v>0.6956134259259259</v>
      </c>
      <c r="E69" s="4" t="s">
        <v>573</v>
      </c>
      <c r="F69" s="5" t="s">
        <v>32</v>
      </c>
      <c r="G69" s="3" t="s">
        <v>866</v>
      </c>
      <c r="H69" s="4" t="s">
        <v>621</v>
      </c>
      <c r="I69" s="4" t="s">
        <v>598</v>
      </c>
      <c r="J69" s="4">
        <v>44420</v>
      </c>
      <c r="K69" s="3" t="s">
        <v>22</v>
      </c>
      <c r="L69" s="1" t="s">
        <v>41</v>
      </c>
      <c r="M69" s="3">
        <v>243</v>
      </c>
      <c r="N69" s="1">
        <v>259</v>
      </c>
      <c r="O69" s="6">
        <v>62937</v>
      </c>
      <c r="P69" s="6">
        <v>661</v>
      </c>
      <c r="Q69" s="3" t="s">
        <v>8</v>
      </c>
      <c r="R69" s="3" t="s">
        <v>18</v>
      </c>
      <c r="S69" s="1" t="s">
        <v>591</v>
      </c>
      <c r="T69" s="1">
        <v>76</v>
      </c>
      <c r="U69" s="1" t="s">
        <v>587</v>
      </c>
      <c r="W69" t="str">
        <v>JG-21-22-067</v>
      </c>
      <c r="X69" vm="85">
        <v>44344</v>
      </c>
      <c r="Y69" t="str">
        <v>Fri</v>
      </c>
      <c r="Z69" vm="155">
        <v>0.4778472222222222</v>
      </c>
      <c r="AA69" t="str">
        <v>CUS-013</v>
      </c>
      <c r="AB69" t="str">
        <v>NAME_024</v>
      </c>
      <c r="AC69" t="str">
        <v>04***********Z4</v>
      </c>
      <c r="AD69" t="str">
        <v>Chandigarh</v>
      </c>
      <c r="AE69" t="str">
        <v>Punjab</v>
      </c>
      <c r="AF69" vm="156">
        <v>44389</v>
      </c>
      <c r="AG69" t="str">
        <v>NAME_036</v>
      </c>
      <c r="AH69" t="str">
        <v>TOUCH PAD</v>
      </c>
      <c r="AI69">
        <v>464</v>
      </c>
      <c r="AJ69">
        <v>794</v>
      </c>
      <c r="AK69" t="str">
        <v>36**16</v>
      </c>
      <c r="AL69">
        <v>4237</v>
      </c>
      <c r="AM69" t="str">
        <v>DELIVERED</v>
      </c>
      <c r="AN69" t="str">
        <v>Satelite</v>
      </c>
      <c r="AO69" t="str">
        <v>Q1</v>
      </c>
      <c r="AP69">
        <v>45</v>
      </c>
      <c r="AR69" t="s">
        <v>110</v>
      </c>
      <c r="AS69" vm="85">
        <v>44344</v>
      </c>
      <c r="AT69" t="s">
        <v>628</v>
      </c>
      <c r="AU69" vm="155">
        <v>0.4778472222222222</v>
      </c>
      <c r="AV69" t="s">
        <v>559</v>
      </c>
      <c r="AW69" t="s">
        <v>1356</v>
      </c>
      <c r="AX69" t="s">
        <v>1371</v>
      </c>
      <c r="AY69" t="s">
        <v>608</v>
      </c>
      <c r="AZ69" t="s">
        <v>609</v>
      </c>
      <c r="BA69" vm="156">
        <v>44389</v>
      </c>
      <c r="BB69" t="s">
        <v>1305</v>
      </c>
      <c r="BC69" t="s">
        <v>42</v>
      </c>
      <c r="BD69">
        <v>464</v>
      </c>
      <c r="BE69">
        <v>794</v>
      </c>
      <c r="BF69" s="6">
        <v>368416</v>
      </c>
      <c r="BG69">
        <v>4237</v>
      </c>
      <c r="BH69" t="s">
        <v>7</v>
      </c>
      <c r="BI69" t="s">
        <v>18</v>
      </c>
      <c r="BJ69" t="s">
        <v>591</v>
      </c>
      <c r="BK69">
        <v>45</v>
      </c>
    </row>
    <row r="70" spans="1:63" x14ac:dyDescent="0.3">
      <c r="A70" s="1" t="s">
        <v>112</v>
      </c>
      <c r="B70" s="4">
        <v>44344</v>
      </c>
      <c r="C70" s="2" t="s">
        <v>628</v>
      </c>
      <c r="D70" s="7">
        <v>0.7416666666666667</v>
      </c>
      <c r="E70" s="4" t="s">
        <v>547</v>
      </c>
      <c r="F70" s="5" t="s">
        <v>619</v>
      </c>
      <c r="G70" s="3" t="s">
        <v>867</v>
      </c>
      <c r="H70" s="4" t="s">
        <v>620</v>
      </c>
      <c r="I70" s="4" t="s">
        <v>598</v>
      </c>
      <c r="J70" s="4">
        <v>44355</v>
      </c>
      <c r="K70" s="3" t="s">
        <v>24</v>
      </c>
      <c r="L70" s="1" t="s">
        <v>39</v>
      </c>
      <c r="M70" s="3">
        <v>280</v>
      </c>
      <c r="N70" s="1">
        <v>450</v>
      </c>
      <c r="O70" s="6">
        <v>126000</v>
      </c>
      <c r="P70" s="6">
        <v>1323</v>
      </c>
      <c r="Q70" s="3" t="s">
        <v>8</v>
      </c>
      <c r="R70" s="3" t="s">
        <v>16</v>
      </c>
      <c r="S70" s="1" t="s">
        <v>591</v>
      </c>
      <c r="T70" s="1">
        <v>11</v>
      </c>
      <c r="U70" s="1" t="s">
        <v>585</v>
      </c>
      <c r="W70" t="str">
        <v>JG-21-22-068</v>
      </c>
      <c r="X70" vm="85">
        <v>44344</v>
      </c>
      <c r="Y70" t="str">
        <v>Fri</v>
      </c>
      <c r="Z70" vm="87">
        <v>0.6956134259259259</v>
      </c>
      <c r="AA70" t="str">
        <v>CUS-027</v>
      </c>
      <c r="AB70" t="str">
        <v>NAME_015</v>
      </c>
      <c r="AC70" t="str">
        <v>24***********Z5</v>
      </c>
      <c r="AD70" t="str">
        <v>Bhavnagar</v>
      </c>
      <c r="AE70" t="str">
        <v>Gujarat</v>
      </c>
      <c r="AF70" vm="157">
        <v>44420</v>
      </c>
      <c r="AG70" t="str">
        <v>NAME_039</v>
      </c>
      <c r="AH70" t="str">
        <v>CHARGER</v>
      </c>
      <c r="AI70">
        <v>243</v>
      </c>
      <c r="AJ70">
        <v>259</v>
      </c>
      <c r="AK70">
        <v>62937</v>
      </c>
      <c r="AL70">
        <v>661</v>
      </c>
      <c r="AM70" t="str">
        <v>PENDING</v>
      </c>
      <c r="AN70" t="str">
        <v>Satelite</v>
      </c>
      <c r="AO70" t="str">
        <v>Q1</v>
      </c>
      <c r="AP70">
        <v>76</v>
      </c>
      <c r="AR70" t="s">
        <v>111</v>
      </c>
      <c r="AS70" vm="85">
        <v>44344</v>
      </c>
      <c r="AT70" t="s">
        <v>628</v>
      </c>
      <c r="AU70" vm="87">
        <v>0.6956134259259259</v>
      </c>
      <c r="AV70" t="s">
        <v>573</v>
      </c>
      <c r="AW70" t="s">
        <v>1338</v>
      </c>
      <c r="AX70" t="s">
        <v>1330</v>
      </c>
      <c r="AY70" t="s">
        <v>621</v>
      </c>
      <c r="AZ70" t="s">
        <v>598</v>
      </c>
      <c r="BA70" vm="157">
        <v>44420</v>
      </c>
      <c r="BB70" t="s">
        <v>1316</v>
      </c>
      <c r="BC70" t="s">
        <v>41</v>
      </c>
      <c r="BD70">
        <v>243</v>
      </c>
      <c r="BE70">
        <v>259</v>
      </c>
      <c r="BF70" s="6">
        <v>62937</v>
      </c>
      <c r="BG70">
        <v>661</v>
      </c>
      <c r="BH70" t="s">
        <v>8</v>
      </c>
      <c r="BI70" t="s">
        <v>18</v>
      </c>
      <c r="BJ70" t="s">
        <v>591</v>
      </c>
      <c r="BK70">
        <v>76</v>
      </c>
    </row>
    <row r="71" spans="1:63" x14ac:dyDescent="0.3">
      <c r="A71" s="1" t="s">
        <v>113</v>
      </c>
      <c r="B71" s="4">
        <v>44344</v>
      </c>
      <c r="C71" s="2" t="s">
        <v>628</v>
      </c>
      <c r="D71" s="7">
        <v>0.67650462962962965</v>
      </c>
      <c r="E71" s="4" t="s">
        <v>552</v>
      </c>
      <c r="F71" s="5" t="s">
        <v>630</v>
      </c>
      <c r="G71" s="3" t="s">
        <v>868</v>
      </c>
      <c r="H71" s="4" t="s">
        <v>618</v>
      </c>
      <c r="I71" s="4" t="s">
        <v>615</v>
      </c>
      <c r="J71" s="4">
        <v>44510</v>
      </c>
      <c r="K71" s="3" t="s">
        <v>23</v>
      </c>
      <c r="L71" s="1" t="s">
        <v>37</v>
      </c>
      <c r="M71" s="3">
        <v>483</v>
      </c>
      <c r="N71" s="1">
        <v>394</v>
      </c>
      <c r="O71" s="6">
        <v>190302</v>
      </c>
      <c r="P71" s="6">
        <v>2664</v>
      </c>
      <c r="Q71" s="3" t="s">
        <v>7</v>
      </c>
      <c r="R71" s="3" t="s">
        <v>18</v>
      </c>
      <c r="S71" s="1" t="s">
        <v>591</v>
      </c>
      <c r="T71" s="1">
        <v>166</v>
      </c>
      <c r="U71" s="1" t="s">
        <v>589</v>
      </c>
      <c r="W71" t="str">
        <v>JG-21-22-069</v>
      </c>
      <c r="X71" vm="85">
        <v>44344</v>
      </c>
      <c r="Y71" t="str">
        <v>Fri</v>
      </c>
      <c r="Z71" vm="158">
        <v>0.7416666666666667</v>
      </c>
      <c r="AA71" t="str">
        <v>CUS-001</v>
      </c>
      <c r="AB71" t="str">
        <v>NAME_014</v>
      </c>
      <c r="AC71" t="str">
        <v>24***********Z6</v>
      </c>
      <c r="AD71" t="str">
        <v>Surat</v>
      </c>
      <c r="AE71" t="str">
        <v>Gujarat</v>
      </c>
      <c r="AF71" vm="159">
        <v>44355</v>
      </c>
      <c r="AG71" t="str">
        <v>NAME_037</v>
      </c>
      <c r="AH71" t="str">
        <v>BT SPEAKER</v>
      </c>
      <c r="AI71">
        <v>280</v>
      </c>
      <c r="AJ71">
        <v>450</v>
      </c>
      <c r="AK71" t="str">
        <v>12**00</v>
      </c>
      <c r="AL71">
        <v>1323</v>
      </c>
      <c r="AM71" t="str">
        <v>PENDING</v>
      </c>
      <c r="AN71" t="str">
        <v>Katar Gam</v>
      </c>
      <c r="AO71" t="str">
        <v>Q1</v>
      </c>
      <c r="AP71">
        <v>11</v>
      </c>
      <c r="AR71" t="s">
        <v>112</v>
      </c>
      <c r="AS71" vm="85">
        <v>44344</v>
      </c>
      <c r="AT71" t="s">
        <v>628</v>
      </c>
      <c r="AU71" vm="158">
        <v>0.7416666666666667</v>
      </c>
      <c r="AV71" t="s">
        <v>547</v>
      </c>
      <c r="AW71" t="s">
        <v>1337</v>
      </c>
      <c r="AX71" t="s">
        <v>1315</v>
      </c>
      <c r="AY71" t="s">
        <v>620</v>
      </c>
      <c r="AZ71" t="s">
        <v>598</v>
      </c>
      <c r="BA71" vm="159">
        <v>44355</v>
      </c>
      <c r="BB71" t="s">
        <v>1310</v>
      </c>
      <c r="BC71" t="s">
        <v>39</v>
      </c>
      <c r="BD71">
        <v>280</v>
      </c>
      <c r="BE71">
        <v>450</v>
      </c>
      <c r="BF71" s="6">
        <v>126000</v>
      </c>
      <c r="BG71">
        <v>1323</v>
      </c>
      <c r="BH71" t="s">
        <v>8</v>
      </c>
      <c r="BI71" t="s">
        <v>16</v>
      </c>
      <c r="BJ71" t="s">
        <v>591</v>
      </c>
      <c r="BK71">
        <v>11</v>
      </c>
    </row>
    <row r="72" spans="1:63" x14ac:dyDescent="0.3">
      <c r="A72" s="1" t="s">
        <v>114</v>
      </c>
      <c r="B72" s="4">
        <v>44344</v>
      </c>
      <c r="C72" s="2" t="s">
        <v>628</v>
      </c>
      <c r="D72" s="7">
        <v>0.59368055555555554</v>
      </c>
      <c r="E72" s="4" t="s">
        <v>553</v>
      </c>
      <c r="F72" s="5" t="s">
        <v>616</v>
      </c>
      <c r="G72" s="3" t="s">
        <v>869</v>
      </c>
      <c r="H72" s="4" t="s">
        <v>597</v>
      </c>
      <c r="I72" s="4" t="s">
        <v>598</v>
      </c>
      <c r="J72" s="4">
        <v>44533</v>
      </c>
      <c r="K72" s="3" t="s">
        <v>22</v>
      </c>
      <c r="L72" s="1" t="s">
        <v>39</v>
      </c>
      <c r="M72" s="3">
        <v>317</v>
      </c>
      <c r="N72" s="1">
        <v>395</v>
      </c>
      <c r="O72" s="6">
        <v>125215</v>
      </c>
      <c r="P72" s="6">
        <v>1315</v>
      </c>
      <c r="Q72" s="3" t="s">
        <v>7</v>
      </c>
      <c r="R72" s="3" t="s">
        <v>16</v>
      </c>
      <c r="S72" s="1" t="s">
        <v>591</v>
      </c>
      <c r="T72" s="1">
        <v>189</v>
      </c>
      <c r="U72" s="1" t="s">
        <v>589</v>
      </c>
      <c r="W72" t="str">
        <v>JG-21-22-070</v>
      </c>
      <c r="X72" vm="85">
        <v>44344</v>
      </c>
      <c r="Y72" t="str">
        <v>Fri</v>
      </c>
      <c r="Z72" vm="160">
        <v>0.67650462962962965</v>
      </c>
      <c r="AA72" t="str">
        <v>CUS-006</v>
      </c>
      <c r="AB72" t="str">
        <v>NAME_022</v>
      </c>
      <c r="AC72" t="str">
        <v>06***********Z7</v>
      </c>
      <c r="AD72" t="str">
        <v>Ambala</v>
      </c>
      <c r="AE72" t="str">
        <v>Haryana</v>
      </c>
      <c r="AF72" vm="161">
        <v>44510</v>
      </c>
      <c r="AG72" t="str">
        <v>NAME_042</v>
      </c>
      <c r="AH72" t="str">
        <v>COVER</v>
      </c>
      <c r="AI72">
        <v>483</v>
      </c>
      <c r="AJ72">
        <v>394</v>
      </c>
      <c r="AK72" t="str">
        <v>19**02</v>
      </c>
      <c r="AL72">
        <v>2664</v>
      </c>
      <c r="AM72" t="str">
        <v>DELIVERED</v>
      </c>
      <c r="AN72" t="str">
        <v>Satelite</v>
      </c>
      <c r="AO72" t="str">
        <v>Q1</v>
      </c>
      <c r="AP72">
        <v>166</v>
      </c>
      <c r="AR72" t="s">
        <v>113</v>
      </c>
      <c r="AS72" vm="85">
        <v>44344</v>
      </c>
      <c r="AT72" t="s">
        <v>628</v>
      </c>
      <c r="AU72" vm="160">
        <v>0.67650462962962965</v>
      </c>
      <c r="AV72" t="s">
        <v>552</v>
      </c>
      <c r="AW72" t="s">
        <v>1352</v>
      </c>
      <c r="AX72" t="s">
        <v>1355</v>
      </c>
      <c r="AY72" t="s">
        <v>618</v>
      </c>
      <c r="AZ72" t="s">
        <v>615</v>
      </c>
      <c r="BA72" vm="161">
        <v>44510</v>
      </c>
      <c r="BB72" t="s">
        <v>1350</v>
      </c>
      <c r="BC72" t="s">
        <v>37</v>
      </c>
      <c r="BD72">
        <v>483</v>
      </c>
      <c r="BE72">
        <v>394</v>
      </c>
      <c r="BF72" s="6">
        <v>190302</v>
      </c>
      <c r="BG72">
        <v>2664</v>
      </c>
      <c r="BH72" t="s">
        <v>7</v>
      </c>
      <c r="BI72" t="s">
        <v>18</v>
      </c>
      <c r="BJ72" t="s">
        <v>591</v>
      </c>
      <c r="BK72">
        <v>166</v>
      </c>
    </row>
    <row r="73" spans="1:63" x14ac:dyDescent="0.3">
      <c r="A73" s="1" t="s">
        <v>115</v>
      </c>
      <c r="B73" s="4">
        <v>44346</v>
      </c>
      <c r="C73" s="2" t="s">
        <v>602</v>
      </c>
      <c r="D73" s="7">
        <v>0.43385416666666665</v>
      </c>
      <c r="E73" s="4" t="s">
        <v>548</v>
      </c>
      <c r="F73" s="5" t="s">
        <v>25</v>
      </c>
      <c r="G73" s="3" t="s">
        <v>870</v>
      </c>
      <c r="H73" s="4" t="s">
        <v>627</v>
      </c>
      <c r="I73" s="4" t="s">
        <v>624</v>
      </c>
      <c r="J73" s="4">
        <v>44513</v>
      </c>
      <c r="K73" s="3" t="s">
        <v>9</v>
      </c>
      <c r="L73" s="1" t="s">
        <v>43</v>
      </c>
      <c r="M73" s="3">
        <v>229</v>
      </c>
      <c r="N73" s="1">
        <v>377</v>
      </c>
      <c r="O73" s="6">
        <v>86333</v>
      </c>
      <c r="P73" s="6">
        <v>1036</v>
      </c>
      <c r="Q73" s="3" t="s">
        <v>8</v>
      </c>
      <c r="R73" s="3" t="s">
        <v>16</v>
      </c>
      <c r="S73" s="1" t="s">
        <v>591</v>
      </c>
      <c r="T73" s="1">
        <v>167</v>
      </c>
      <c r="U73" s="1" t="s">
        <v>589</v>
      </c>
      <c r="W73" t="str">
        <v>JG-21-22-071</v>
      </c>
      <c r="X73" vm="85">
        <v>44344</v>
      </c>
      <c r="Y73" t="str">
        <v>Fri</v>
      </c>
      <c r="Z73" vm="162">
        <v>0.59368055555555554</v>
      </c>
      <c r="AA73" t="str">
        <v>CUS-007</v>
      </c>
      <c r="AB73" t="str">
        <v>NAME_010</v>
      </c>
      <c r="AC73" t="str">
        <v>24***********Z8</v>
      </c>
      <c r="AD73" t="str">
        <v>Ahmedabad</v>
      </c>
      <c r="AE73" t="str">
        <v>Gujarat</v>
      </c>
      <c r="AF73" vm="163">
        <v>44533</v>
      </c>
      <c r="AG73" t="str">
        <v>NAME_039</v>
      </c>
      <c r="AH73" t="str">
        <v>BT SPEAKER</v>
      </c>
      <c r="AI73">
        <v>317</v>
      </c>
      <c r="AJ73">
        <v>395</v>
      </c>
      <c r="AK73" t="str">
        <v>12**15</v>
      </c>
      <c r="AL73">
        <v>1315</v>
      </c>
      <c r="AM73" t="str">
        <v>DELIVERED</v>
      </c>
      <c r="AN73" t="str">
        <v>Katar Gam</v>
      </c>
      <c r="AO73" t="str">
        <v>Q1</v>
      </c>
      <c r="AP73">
        <v>189</v>
      </c>
      <c r="AR73" t="s">
        <v>114</v>
      </c>
      <c r="AS73" vm="85">
        <v>44344</v>
      </c>
      <c r="AT73" t="s">
        <v>628</v>
      </c>
      <c r="AU73" vm="162">
        <v>0.59368055555555554</v>
      </c>
      <c r="AV73" t="s">
        <v>553</v>
      </c>
      <c r="AW73" t="s">
        <v>1327</v>
      </c>
      <c r="AX73" t="s">
        <v>1369</v>
      </c>
      <c r="AY73" t="s">
        <v>597</v>
      </c>
      <c r="AZ73" t="s">
        <v>598</v>
      </c>
      <c r="BA73" vm="163">
        <v>44533</v>
      </c>
      <c r="BB73" t="s">
        <v>1316</v>
      </c>
      <c r="BC73" t="s">
        <v>39</v>
      </c>
      <c r="BD73">
        <v>317</v>
      </c>
      <c r="BE73">
        <v>395</v>
      </c>
      <c r="BF73" s="6">
        <v>125215</v>
      </c>
      <c r="BG73">
        <v>1315</v>
      </c>
      <c r="BH73" t="s">
        <v>7</v>
      </c>
      <c r="BI73" t="s">
        <v>16</v>
      </c>
      <c r="BJ73" t="s">
        <v>591</v>
      </c>
      <c r="BK73">
        <v>189</v>
      </c>
    </row>
    <row r="74" spans="1:63" x14ac:dyDescent="0.3">
      <c r="A74" s="1" t="s">
        <v>116</v>
      </c>
      <c r="B74" s="4">
        <v>44347</v>
      </c>
      <c r="C74" s="2" t="s">
        <v>606</v>
      </c>
      <c r="D74" s="7">
        <v>0.77060185185185182</v>
      </c>
      <c r="E74" s="4" t="s">
        <v>570</v>
      </c>
      <c r="F74" s="5" t="s">
        <v>31</v>
      </c>
      <c r="G74" s="3" t="s">
        <v>871</v>
      </c>
      <c r="H74" s="4" t="s">
        <v>607</v>
      </c>
      <c r="I74" s="4" t="s">
        <v>598</v>
      </c>
      <c r="J74" s="4">
        <v>44362</v>
      </c>
      <c r="K74" s="3" t="s">
        <v>22</v>
      </c>
      <c r="L74" s="1" t="s">
        <v>37</v>
      </c>
      <c r="M74" s="3">
        <v>373</v>
      </c>
      <c r="N74" s="1">
        <v>394</v>
      </c>
      <c r="O74" s="6">
        <v>146962</v>
      </c>
      <c r="P74" s="6">
        <v>1543</v>
      </c>
      <c r="Q74" s="3" t="s">
        <v>8</v>
      </c>
      <c r="R74" s="3" t="s">
        <v>16</v>
      </c>
      <c r="S74" s="1" t="s">
        <v>591</v>
      </c>
      <c r="T74" s="1">
        <v>15</v>
      </c>
      <c r="U74" s="1" t="s">
        <v>585</v>
      </c>
      <c r="W74" t="str">
        <v>JG-21-22-072</v>
      </c>
      <c r="X74" vm="164">
        <v>44346</v>
      </c>
      <c r="Y74" t="str">
        <v>Sun</v>
      </c>
      <c r="Z74" vm="165">
        <v>0.43385416666666665</v>
      </c>
      <c r="AA74" t="str">
        <v>CUS-002</v>
      </c>
      <c r="AB74" t="str">
        <v>NAME_020</v>
      </c>
      <c r="AC74" t="str">
        <v>27***********Z0</v>
      </c>
      <c r="AD74" t="str">
        <v>Mumbai</v>
      </c>
      <c r="AE74" t="str">
        <v>Maharastra</v>
      </c>
      <c r="AF74" vm="166">
        <v>44513</v>
      </c>
      <c r="AG74" t="str">
        <v>NAME_035</v>
      </c>
      <c r="AH74" t="str">
        <v>BATTERY</v>
      </c>
      <c r="AI74">
        <v>229</v>
      </c>
      <c r="AJ74">
        <v>377</v>
      </c>
      <c r="AK74">
        <v>86333</v>
      </c>
      <c r="AL74">
        <v>1036</v>
      </c>
      <c r="AM74" t="str">
        <v>PENDING</v>
      </c>
      <c r="AN74" t="str">
        <v>Katar Gam</v>
      </c>
      <c r="AO74" t="str">
        <v>Q1</v>
      </c>
      <c r="AP74">
        <v>167</v>
      </c>
      <c r="AR74" t="s">
        <v>115</v>
      </c>
      <c r="AS74" vm="164">
        <v>44346</v>
      </c>
      <c r="AT74" t="s">
        <v>602</v>
      </c>
      <c r="AU74" vm="165">
        <v>0.43385416666666665</v>
      </c>
      <c r="AV74" t="s">
        <v>548</v>
      </c>
      <c r="AW74" t="s">
        <v>1347</v>
      </c>
      <c r="AX74" t="s">
        <v>1372</v>
      </c>
      <c r="AY74" t="s">
        <v>627</v>
      </c>
      <c r="AZ74" t="s">
        <v>624</v>
      </c>
      <c r="BA74" vm="166">
        <v>44513</v>
      </c>
      <c r="BB74" t="s">
        <v>1302</v>
      </c>
      <c r="BC74" t="s">
        <v>43</v>
      </c>
      <c r="BD74">
        <v>229</v>
      </c>
      <c r="BE74">
        <v>377</v>
      </c>
      <c r="BF74" s="6">
        <v>86333</v>
      </c>
      <c r="BG74">
        <v>1036</v>
      </c>
      <c r="BH74" t="s">
        <v>8</v>
      </c>
      <c r="BI74" t="s">
        <v>16</v>
      </c>
      <c r="BJ74" t="s">
        <v>591</v>
      </c>
      <c r="BK74">
        <v>167</v>
      </c>
    </row>
    <row r="75" spans="1:63" x14ac:dyDescent="0.3">
      <c r="A75" s="1" t="s">
        <v>117</v>
      </c>
      <c r="B75" s="4">
        <v>44347</v>
      </c>
      <c r="C75" s="2" t="s">
        <v>606</v>
      </c>
      <c r="D75" s="7">
        <v>0.51662037037037034</v>
      </c>
      <c r="E75" s="4" t="s">
        <v>562</v>
      </c>
      <c r="F75" s="5" t="s">
        <v>544</v>
      </c>
      <c r="G75" s="3" t="s">
        <v>872</v>
      </c>
      <c r="H75" s="4" t="s">
        <v>605</v>
      </c>
      <c r="I75" s="4" t="s">
        <v>599</v>
      </c>
      <c r="J75" s="4">
        <v>44533</v>
      </c>
      <c r="K75" s="3" t="s">
        <v>23</v>
      </c>
      <c r="L75" s="1" t="s">
        <v>38</v>
      </c>
      <c r="M75" s="3">
        <v>133</v>
      </c>
      <c r="N75" s="1">
        <v>233</v>
      </c>
      <c r="O75" s="6">
        <v>30989</v>
      </c>
      <c r="P75" s="6">
        <v>434</v>
      </c>
      <c r="Q75" s="3" t="s">
        <v>8</v>
      </c>
      <c r="R75" s="3" t="s">
        <v>17</v>
      </c>
      <c r="S75" s="1" t="s">
        <v>591</v>
      </c>
      <c r="T75" s="1">
        <v>186</v>
      </c>
      <c r="U75" s="1" t="s">
        <v>589</v>
      </c>
      <c r="W75" t="str">
        <v>JG-21-22-073</v>
      </c>
      <c r="X75" vm="167">
        <v>44347</v>
      </c>
      <c r="Y75" t="str">
        <v>Mon</v>
      </c>
      <c r="Z75" vm="168">
        <v>0.77060185185185182</v>
      </c>
      <c r="AA75" t="str">
        <v>CUS-024</v>
      </c>
      <c r="AB75" t="str">
        <v>NAME_006</v>
      </c>
      <c r="AC75" t="str">
        <v>24***********Z1</v>
      </c>
      <c r="AD75" t="str">
        <v>Baroda</v>
      </c>
      <c r="AE75" t="str">
        <v>Gujarat</v>
      </c>
      <c r="AF75" vm="48">
        <v>44362</v>
      </c>
      <c r="AG75" t="str">
        <v>NAME_039</v>
      </c>
      <c r="AH75" t="str">
        <v>COVER</v>
      </c>
      <c r="AI75">
        <v>373</v>
      </c>
      <c r="AJ75">
        <v>394</v>
      </c>
      <c r="AK75" t="str">
        <v>14**62</v>
      </c>
      <c r="AL75">
        <v>1543</v>
      </c>
      <c r="AM75" t="str">
        <v>PENDING</v>
      </c>
      <c r="AN75" t="str">
        <v>Katar Gam</v>
      </c>
      <c r="AO75" t="str">
        <v>Q1</v>
      </c>
      <c r="AP75">
        <v>15</v>
      </c>
      <c r="AR75" t="s">
        <v>116</v>
      </c>
      <c r="AS75" vm="167">
        <v>44347</v>
      </c>
      <c r="AT75" t="s">
        <v>606</v>
      </c>
      <c r="AU75" vm="168">
        <v>0.77060185185185182</v>
      </c>
      <c r="AV75" t="s">
        <v>570</v>
      </c>
      <c r="AW75" t="s">
        <v>1314</v>
      </c>
      <c r="AX75" t="s">
        <v>1301</v>
      </c>
      <c r="AY75" t="s">
        <v>607</v>
      </c>
      <c r="AZ75" t="s">
        <v>598</v>
      </c>
      <c r="BA75" vm="48">
        <v>44362</v>
      </c>
      <c r="BB75" t="s">
        <v>1316</v>
      </c>
      <c r="BC75" t="s">
        <v>37</v>
      </c>
      <c r="BD75">
        <v>373</v>
      </c>
      <c r="BE75">
        <v>394</v>
      </c>
      <c r="BF75" s="6">
        <v>146962</v>
      </c>
      <c r="BG75">
        <v>1543</v>
      </c>
      <c r="BH75" t="s">
        <v>8</v>
      </c>
      <c r="BI75" t="s">
        <v>16</v>
      </c>
      <c r="BJ75" t="s">
        <v>591</v>
      </c>
      <c r="BK75">
        <v>15</v>
      </c>
    </row>
    <row r="76" spans="1:63" x14ac:dyDescent="0.3">
      <c r="A76" s="1" t="s">
        <v>118</v>
      </c>
      <c r="B76" s="4">
        <v>44348</v>
      </c>
      <c r="C76" s="2" t="s">
        <v>610</v>
      </c>
      <c r="D76" s="7">
        <v>0.70148148148148148</v>
      </c>
      <c r="E76" s="4" t="s">
        <v>556</v>
      </c>
      <c r="F76" s="5" t="s">
        <v>625</v>
      </c>
      <c r="G76" s="3" t="s">
        <v>873</v>
      </c>
      <c r="H76" s="4" t="s">
        <v>605</v>
      </c>
      <c r="I76" s="4" t="s">
        <v>599</v>
      </c>
      <c r="J76" s="4">
        <v>44362</v>
      </c>
      <c r="K76" s="3" t="s">
        <v>10</v>
      </c>
      <c r="L76" s="1" t="s">
        <v>42</v>
      </c>
      <c r="M76" s="3">
        <v>128</v>
      </c>
      <c r="N76" s="1">
        <v>395</v>
      </c>
      <c r="O76" s="6">
        <v>50560</v>
      </c>
      <c r="P76" s="6">
        <v>758</v>
      </c>
      <c r="Q76" s="3" t="s">
        <v>8</v>
      </c>
      <c r="R76" s="3" t="s">
        <v>18</v>
      </c>
      <c r="S76" s="1" t="s">
        <v>591</v>
      </c>
      <c r="T76" s="1">
        <v>14</v>
      </c>
      <c r="U76" s="1" t="s">
        <v>585</v>
      </c>
      <c r="W76" t="str">
        <v>JG-21-22-074</v>
      </c>
      <c r="X76" vm="167">
        <v>44347</v>
      </c>
      <c r="Y76" t="str">
        <v>Mon</v>
      </c>
      <c r="Z76" vm="169">
        <v>0.51662037037037034</v>
      </c>
      <c r="AA76" t="str">
        <v>CUS-016</v>
      </c>
      <c r="AB76" t="str">
        <v>NAME_031</v>
      </c>
      <c r="AC76" t="str">
        <v>09***********Z2</v>
      </c>
      <c r="AD76" t="str">
        <v>Noida</v>
      </c>
      <c r="AE76" t="str">
        <v>Delhi</v>
      </c>
      <c r="AF76" vm="163">
        <v>44533</v>
      </c>
      <c r="AG76" t="str">
        <v>NAME_042</v>
      </c>
      <c r="AH76" t="str">
        <v>DISPLAY GUARD</v>
      </c>
      <c r="AI76">
        <v>133</v>
      </c>
      <c r="AJ76">
        <v>233</v>
      </c>
      <c r="AK76">
        <v>30989</v>
      </c>
      <c r="AL76">
        <v>434</v>
      </c>
      <c r="AM76" t="str">
        <v>PENDING</v>
      </c>
      <c r="AN76" t="str">
        <v>Naranpura</v>
      </c>
      <c r="AO76" t="str">
        <v>Q1</v>
      </c>
      <c r="AP76">
        <v>186</v>
      </c>
      <c r="AR76" t="s">
        <v>117</v>
      </c>
      <c r="AS76" vm="167">
        <v>44347</v>
      </c>
      <c r="AT76" t="s">
        <v>606</v>
      </c>
      <c r="AU76" vm="169">
        <v>0.51662037037037034</v>
      </c>
      <c r="AV76" t="s">
        <v>562</v>
      </c>
      <c r="AW76" t="s">
        <v>1373</v>
      </c>
      <c r="AX76" t="s">
        <v>1374</v>
      </c>
      <c r="AY76" t="s">
        <v>605</v>
      </c>
      <c r="AZ76" t="s">
        <v>599</v>
      </c>
      <c r="BA76" vm="163">
        <v>44533</v>
      </c>
      <c r="BB76" t="s">
        <v>1350</v>
      </c>
      <c r="BC76" t="s">
        <v>38</v>
      </c>
      <c r="BD76">
        <v>133</v>
      </c>
      <c r="BE76">
        <v>233</v>
      </c>
      <c r="BF76" s="6">
        <v>30989</v>
      </c>
      <c r="BG76">
        <v>434</v>
      </c>
      <c r="BH76" t="s">
        <v>8</v>
      </c>
      <c r="BI76" t="s">
        <v>17</v>
      </c>
      <c r="BJ76" t="s">
        <v>591</v>
      </c>
      <c r="BK76">
        <v>186</v>
      </c>
    </row>
    <row r="77" spans="1:63" x14ac:dyDescent="0.3">
      <c r="A77" s="1" t="s">
        <v>119</v>
      </c>
      <c r="B77" s="4">
        <v>44349</v>
      </c>
      <c r="C77" s="2" t="s">
        <v>612</v>
      </c>
      <c r="D77" s="7">
        <v>0.5323148148148148</v>
      </c>
      <c r="E77" s="4" t="s">
        <v>580</v>
      </c>
      <c r="F77" s="5" t="s">
        <v>639</v>
      </c>
      <c r="G77" s="3" t="s">
        <v>874</v>
      </c>
      <c r="H77" s="4" t="s">
        <v>623</v>
      </c>
      <c r="I77" s="4" t="s">
        <v>624</v>
      </c>
      <c r="J77" s="4">
        <v>44394</v>
      </c>
      <c r="K77" s="3" t="s">
        <v>22</v>
      </c>
      <c r="L77" s="1" t="s">
        <v>43</v>
      </c>
      <c r="M77" s="3">
        <v>41</v>
      </c>
      <c r="N77" s="1">
        <v>598</v>
      </c>
      <c r="O77" s="6">
        <v>24518</v>
      </c>
      <c r="P77" s="6">
        <v>257</v>
      </c>
      <c r="Q77" s="3" t="s">
        <v>8</v>
      </c>
      <c r="R77" s="3" t="s">
        <v>16</v>
      </c>
      <c r="S77" s="1" t="s">
        <v>591</v>
      </c>
      <c r="T77" s="1">
        <v>45</v>
      </c>
      <c r="U77" s="1" t="s">
        <v>586</v>
      </c>
      <c r="W77" t="str">
        <v>JG-21-22-075</v>
      </c>
      <c r="X77" vm="170">
        <v>44348</v>
      </c>
      <c r="Y77" t="str">
        <v>Tue</v>
      </c>
      <c r="Z77" vm="171">
        <v>0.70148148148148148</v>
      </c>
      <c r="AA77" t="str">
        <v>CUS-010</v>
      </c>
      <c r="AB77" t="str">
        <v>NAME_018</v>
      </c>
      <c r="AC77" t="str">
        <v>09***********Z3</v>
      </c>
      <c r="AD77" t="str">
        <v>Noida</v>
      </c>
      <c r="AE77" t="str">
        <v>Delhi</v>
      </c>
      <c r="AF77" vm="48">
        <v>44362</v>
      </c>
      <c r="AG77" t="str">
        <v>NAME_041</v>
      </c>
      <c r="AH77" t="str">
        <v>TOUCH PAD</v>
      </c>
      <c r="AI77">
        <v>128</v>
      </c>
      <c r="AJ77">
        <v>395</v>
      </c>
      <c r="AK77">
        <v>50560</v>
      </c>
      <c r="AL77">
        <v>758</v>
      </c>
      <c r="AM77" t="str">
        <v>PENDING</v>
      </c>
      <c r="AN77" t="str">
        <v>Satelite</v>
      </c>
      <c r="AO77" t="str">
        <v>Q1</v>
      </c>
      <c r="AP77">
        <v>14</v>
      </c>
      <c r="AR77" t="s">
        <v>118</v>
      </c>
      <c r="AS77" vm="170">
        <v>44348</v>
      </c>
      <c r="AT77" t="s">
        <v>610</v>
      </c>
      <c r="AU77" vm="171">
        <v>0.70148148148148148</v>
      </c>
      <c r="AV77" t="s">
        <v>556</v>
      </c>
      <c r="AW77" t="s">
        <v>1344</v>
      </c>
      <c r="AX77" t="s">
        <v>1375</v>
      </c>
      <c r="AY77" t="s">
        <v>605</v>
      </c>
      <c r="AZ77" t="s">
        <v>599</v>
      </c>
      <c r="BA77" vm="48">
        <v>44362</v>
      </c>
      <c r="BB77" t="s">
        <v>1331</v>
      </c>
      <c r="BC77" t="s">
        <v>42</v>
      </c>
      <c r="BD77">
        <v>128</v>
      </c>
      <c r="BE77">
        <v>395</v>
      </c>
      <c r="BF77" s="6">
        <v>50560</v>
      </c>
      <c r="BG77">
        <v>758</v>
      </c>
      <c r="BH77" t="s">
        <v>8</v>
      </c>
      <c r="BI77" t="s">
        <v>18</v>
      </c>
      <c r="BJ77" t="s">
        <v>591</v>
      </c>
      <c r="BK77">
        <v>14</v>
      </c>
    </row>
    <row r="78" spans="1:63" x14ac:dyDescent="0.3">
      <c r="A78" s="1" t="s">
        <v>120</v>
      </c>
      <c r="B78" s="4">
        <v>44351</v>
      </c>
      <c r="C78" s="2" t="s">
        <v>628</v>
      </c>
      <c r="D78" s="7">
        <v>0.63693287037037039</v>
      </c>
      <c r="E78" s="4" t="s">
        <v>563</v>
      </c>
      <c r="F78" s="5" t="s">
        <v>640</v>
      </c>
      <c r="G78" s="3" t="s">
        <v>875</v>
      </c>
      <c r="H78" s="4" t="s">
        <v>614</v>
      </c>
      <c r="I78" s="4" t="s">
        <v>615</v>
      </c>
      <c r="J78" s="4">
        <v>44540</v>
      </c>
      <c r="K78" s="2" t="s">
        <v>9</v>
      </c>
      <c r="L78" s="1" t="s">
        <v>37</v>
      </c>
      <c r="M78" s="1">
        <v>218</v>
      </c>
      <c r="N78" s="1">
        <v>211</v>
      </c>
      <c r="O78" s="6">
        <v>45998</v>
      </c>
      <c r="P78" s="6">
        <v>552</v>
      </c>
      <c r="Q78" s="3" t="s">
        <v>8</v>
      </c>
      <c r="R78" s="3" t="s">
        <v>17</v>
      </c>
      <c r="S78" s="1" t="s">
        <v>591</v>
      </c>
      <c r="T78" s="1">
        <v>189</v>
      </c>
      <c r="U78" s="1" t="s">
        <v>589</v>
      </c>
      <c r="W78" t="str">
        <v>JG-21-22-076</v>
      </c>
      <c r="X78" vm="172">
        <v>44349</v>
      </c>
      <c r="Y78" t="str">
        <v>Wed</v>
      </c>
      <c r="Z78" vm="173">
        <v>0.5323148148148148</v>
      </c>
      <c r="AA78" t="str">
        <v>CUS-034</v>
      </c>
      <c r="AB78" t="str">
        <v>NAME_032</v>
      </c>
      <c r="AC78" t="str">
        <v>27***********Z4</v>
      </c>
      <c r="AD78" t="str">
        <v>Nagpur</v>
      </c>
      <c r="AE78" t="str">
        <v>Maharastra</v>
      </c>
      <c r="AF78" vm="174">
        <v>44394</v>
      </c>
      <c r="AG78" t="str">
        <v>NAME_039</v>
      </c>
      <c r="AH78" t="str">
        <v>BATTERY</v>
      </c>
      <c r="AI78">
        <v>41</v>
      </c>
      <c r="AJ78">
        <v>598</v>
      </c>
      <c r="AK78">
        <v>24518</v>
      </c>
      <c r="AL78">
        <v>257</v>
      </c>
      <c r="AM78" t="str">
        <v>PENDING</v>
      </c>
      <c r="AN78" t="str">
        <v>Katar Gam</v>
      </c>
      <c r="AO78" t="str">
        <v>Q1</v>
      </c>
      <c r="AP78">
        <v>45</v>
      </c>
      <c r="AR78" t="s">
        <v>119</v>
      </c>
      <c r="AS78" vm="172">
        <v>44349</v>
      </c>
      <c r="AT78" t="s">
        <v>612</v>
      </c>
      <c r="AU78" vm="173">
        <v>0.5323148148148148</v>
      </c>
      <c r="AV78" t="s">
        <v>580</v>
      </c>
      <c r="AW78" t="s">
        <v>1376</v>
      </c>
      <c r="AX78" t="s">
        <v>1343</v>
      </c>
      <c r="AY78" t="s">
        <v>623</v>
      </c>
      <c r="AZ78" t="s">
        <v>624</v>
      </c>
      <c r="BA78" vm="174">
        <v>44394</v>
      </c>
      <c r="BB78" t="s">
        <v>1316</v>
      </c>
      <c r="BC78" t="s">
        <v>43</v>
      </c>
      <c r="BD78">
        <v>41</v>
      </c>
      <c r="BE78">
        <v>598</v>
      </c>
      <c r="BF78" s="6">
        <v>24518</v>
      </c>
      <c r="BG78">
        <v>257</v>
      </c>
      <c r="BH78" t="s">
        <v>8</v>
      </c>
      <c r="BI78" t="s">
        <v>16</v>
      </c>
      <c r="BJ78" t="s">
        <v>591</v>
      </c>
      <c r="BK78">
        <v>45</v>
      </c>
    </row>
    <row r="79" spans="1:63" x14ac:dyDescent="0.3">
      <c r="A79" s="1" t="s">
        <v>121</v>
      </c>
      <c r="B79" s="4">
        <v>44351</v>
      </c>
      <c r="C79" s="2" t="s">
        <v>628</v>
      </c>
      <c r="D79" s="7">
        <v>0.68517361111111119</v>
      </c>
      <c r="E79" s="4" t="s">
        <v>577</v>
      </c>
      <c r="F79" s="5" t="s">
        <v>34</v>
      </c>
      <c r="G79" s="3" t="s">
        <v>876</v>
      </c>
      <c r="H79" s="4" t="s">
        <v>597</v>
      </c>
      <c r="I79" s="4" t="s">
        <v>598</v>
      </c>
      <c r="J79" s="4">
        <v>44485</v>
      </c>
      <c r="K79" s="3" t="s">
        <v>24</v>
      </c>
      <c r="L79" s="1" t="s">
        <v>40</v>
      </c>
      <c r="M79" s="3">
        <v>278</v>
      </c>
      <c r="N79" s="1">
        <v>1247</v>
      </c>
      <c r="O79" s="6">
        <v>346666</v>
      </c>
      <c r="P79" s="6">
        <v>3640</v>
      </c>
      <c r="Q79" s="3" t="s">
        <v>7</v>
      </c>
      <c r="R79" s="3" t="s">
        <v>18</v>
      </c>
      <c r="S79" s="1" t="s">
        <v>591</v>
      </c>
      <c r="T79" s="1">
        <v>134</v>
      </c>
      <c r="U79" s="1" t="s">
        <v>589</v>
      </c>
      <c r="W79" t="str">
        <v>JG-21-22-077</v>
      </c>
      <c r="X79" vm="175">
        <v>44351</v>
      </c>
      <c r="Y79" t="str">
        <v>Fri</v>
      </c>
      <c r="Z79" vm="176">
        <v>0.63693287037037039</v>
      </c>
      <c r="AA79" t="str">
        <v>CUS-017</v>
      </c>
      <c r="AB79" t="str">
        <v>NAME_033</v>
      </c>
      <c r="AC79" t="str">
        <v>06***********Z5</v>
      </c>
      <c r="AD79" t="str">
        <v>Rohtak</v>
      </c>
      <c r="AE79" t="str">
        <v>Haryana</v>
      </c>
      <c r="AF79" vm="177">
        <v>44540</v>
      </c>
      <c r="AG79" t="str">
        <v>NAME_035</v>
      </c>
      <c r="AH79" t="str">
        <v>COVER</v>
      </c>
      <c r="AI79">
        <v>218</v>
      </c>
      <c r="AJ79">
        <v>211</v>
      </c>
      <c r="AK79">
        <v>45998</v>
      </c>
      <c r="AL79">
        <v>552</v>
      </c>
      <c r="AM79" t="str">
        <v>PENDING</v>
      </c>
      <c r="AN79" t="str">
        <v>Naranpura</v>
      </c>
      <c r="AO79" t="str">
        <v>Q1</v>
      </c>
      <c r="AP79">
        <v>189</v>
      </c>
      <c r="AR79" t="s">
        <v>120</v>
      </c>
      <c r="AS79" vm="175">
        <v>44351</v>
      </c>
      <c r="AT79" t="s">
        <v>628</v>
      </c>
      <c r="AU79" vm="176">
        <v>0.63693287037037039</v>
      </c>
      <c r="AV79" t="s">
        <v>563</v>
      </c>
      <c r="AW79" t="s">
        <v>1377</v>
      </c>
      <c r="AX79" t="s">
        <v>1378</v>
      </c>
      <c r="AY79" t="s">
        <v>614</v>
      </c>
      <c r="AZ79" t="s">
        <v>615</v>
      </c>
      <c r="BA79" vm="177">
        <v>44540</v>
      </c>
      <c r="BB79" t="s">
        <v>1302</v>
      </c>
      <c r="BC79" t="s">
        <v>37</v>
      </c>
      <c r="BD79">
        <v>218</v>
      </c>
      <c r="BE79">
        <v>211</v>
      </c>
      <c r="BF79" s="6">
        <v>45998</v>
      </c>
      <c r="BG79">
        <v>552</v>
      </c>
      <c r="BH79" t="s">
        <v>8</v>
      </c>
      <c r="BI79" t="s">
        <v>17</v>
      </c>
      <c r="BJ79" t="s">
        <v>591</v>
      </c>
      <c r="BK79">
        <v>189</v>
      </c>
    </row>
    <row r="80" spans="1:63" x14ac:dyDescent="0.3">
      <c r="A80" s="1" t="s">
        <v>122</v>
      </c>
      <c r="B80" s="4">
        <v>44351</v>
      </c>
      <c r="C80" s="2" t="s">
        <v>628</v>
      </c>
      <c r="D80" s="7">
        <v>0.77648148148148144</v>
      </c>
      <c r="E80" s="4" t="s">
        <v>568</v>
      </c>
      <c r="F80" s="5" t="s">
        <v>622</v>
      </c>
      <c r="G80" s="3" t="s">
        <v>877</v>
      </c>
      <c r="H80" s="4" t="s">
        <v>623</v>
      </c>
      <c r="I80" s="4" t="s">
        <v>624</v>
      </c>
      <c r="J80" s="4">
        <v>44510</v>
      </c>
      <c r="K80" s="3" t="s">
        <v>23</v>
      </c>
      <c r="L80" s="1" t="s">
        <v>38</v>
      </c>
      <c r="M80" s="3">
        <v>301</v>
      </c>
      <c r="N80" s="1">
        <v>153</v>
      </c>
      <c r="O80" s="6">
        <v>46053</v>
      </c>
      <c r="P80" s="6">
        <v>645</v>
      </c>
      <c r="Q80" s="3" t="s">
        <v>8</v>
      </c>
      <c r="R80" s="3" t="s">
        <v>18</v>
      </c>
      <c r="S80" s="1" t="s">
        <v>591</v>
      </c>
      <c r="T80" s="1">
        <v>159</v>
      </c>
      <c r="U80" s="1" t="s">
        <v>589</v>
      </c>
      <c r="W80" t="str">
        <v>JG-21-22-078</v>
      </c>
      <c r="X80" vm="175">
        <v>44351</v>
      </c>
      <c r="Y80" t="str">
        <v>Fri</v>
      </c>
      <c r="Z80" vm="178">
        <v>0.68517361111111108</v>
      </c>
      <c r="AA80" t="str">
        <v>CUS-031</v>
      </c>
      <c r="AB80" t="str">
        <v>NAME_026</v>
      </c>
      <c r="AC80" t="str">
        <v>24***********Z6</v>
      </c>
      <c r="AD80" t="str">
        <v>Ahmedabad</v>
      </c>
      <c r="AE80" t="str">
        <v>Gujarat</v>
      </c>
      <c r="AF80" vm="179">
        <v>44485</v>
      </c>
      <c r="AG80" t="str">
        <v>NAME_037</v>
      </c>
      <c r="AH80" t="str">
        <v>POWER BANK</v>
      </c>
      <c r="AI80">
        <v>278</v>
      </c>
      <c r="AJ80">
        <v>1247</v>
      </c>
      <c r="AK80" t="str">
        <v>34**66</v>
      </c>
      <c r="AL80">
        <v>3640</v>
      </c>
      <c r="AM80" t="str">
        <v>DELIVERED</v>
      </c>
      <c r="AN80" t="str">
        <v>Satelite</v>
      </c>
      <c r="AO80" t="str">
        <v>Q1</v>
      </c>
      <c r="AP80">
        <v>134</v>
      </c>
      <c r="AR80" t="s">
        <v>121</v>
      </c>
      <c r="AS80" vm="175">
        <v>44351</v>
      </c>
      <c r="AT80" t="s">
        <v>628</v>
      </c>
      <c r="AU80" vm="178">
        <v>0.68517361111111108</v>
      </c>
      <c r="AV80" t="s">
        <v>577</v>
      </c>
      <c r="AW80" t="s">
        <v>1362</v>
      </c>
      <c r="AX80" t="s">
        <v>1315</v>
      </c>
      <c r="AY80" t="s">
        <v>597</v>
      </c>
      <c r="AZ80" t="s">
        <v>598</v>
      </c>
      <c r="BA80" vm="179">
        <v>44485</v>
      </c>
      <c r="BB80" t="s">
        <v>1310</v>
      </c>
      <c r="BC80" t="s">
        <v>40</v>
      </c>
      <c r="BD80">
        <v>278</v>
      </c>
      <c r="BE80">
        <v>1247</v>
      </c>
      <c r="BF80" s="6">
        <v>346666</v>
      </c>
      <c r="BG80">
        <v>3640</v>
      </c>
      <c r="BH80" t="s">
        <v>7</v>
      </c>
      <c r="BI80" t="s">
        <v>18</v>
      </c>
      <c r="BJ80" t="s">
        <v>591</v>
      </c>
      <c r="BK80">
        <v>134</v>
      </c>
    </row>
    <row r="81" spans="1:63" x14ac:dyDescent="0.3">
      <c r="A81" s="1" t="s">
        <v>123</v>
      </c>
      <c r="B81" s="4">
        <v>44351</v>
      </c>
      <c r="C81" s="2" t="s">
        <v>628</v>
      </c>
      <c r="D81" s="7">
        <v>0.81293981481481481</v>
      </c>
      <c r="E81" s="4" t="s">
        <v>556</v>
      </c>
      <c r="F81" s="5" t="s">
        <v>625</v>
      </c>
      <c r="G81" s="3" t="s">
        <v>878</v>
      </c>
      <c r="H81" s="4" t="s">
        <v>605</v>
      </c>
      <c r="I81" s="4" t="s">
        <v>599</v>
      </c>
      <c r="J81" s="4">
        <v>44504</v>
      </c>
      <c r="K81" s="3" t="s">
        <v>9</v>
      </c>
      <c r="L81" s="1" t="s">
        <v>38</v>
      </c>
      <c r="M81" s="3">
        <v>283</v>
      </c>
      <c r="N81" s="1">
        <v>187</v>
      </c>
      <c r="O81" s="6">
        <v>52921</v>
      </c>
      <c r="P81" s="6">
        <v>635</v>
      </c>
      <c r="Q81" s="3" t="s">
        <v>7</v>
      </c>
      <c r="R81" s="3" t="s">
        <v>17</v>
      </c>
      <c r="S81" s="1" t="s">
        <v>591</v>
      </c>
      <c r="T81" s="1">
        <v>153</v>
      </c>
      <c r="U81" s="1" t="s">
        <v>589</v>
      </c>
      <c r="W81" t="str">
        <v>JG-21-22-079</v>
      </c>
      <c r="X81" vm="175">
        <v>44351</v>
      </c>
      <c r="Y81" t="str">
        <v>Fri</v>
      </c>
      <c r="Z81" vm="180">
        <v>0.77648148148148144</v>
      </c>
      <c r="AA81" t="str">
        <v>CUS-022</v>
      </c>
      <c r="AB81" t="str">
        <v>NAME_017</v>
      </c>
      <c r="AC81" t="str">
        <v>27***********Z7</v>
      </c>
      <c r="AD81" t="str">
        <v>Nagpur</v>
      </c>
      <c r="AE81" t="str">
        <v>Maharastra</v>
      </c>
      <c r="AF81" vm="161">
        <v>44510</v>
      </c>
      <c r="AG81" t="str">
        <v>NAME_042</v>
      </c>
      <c r="AH81" t="str">
        <v>DISPLAY GUARD</v>
      </c>
      <c r="AI81">
        <v>301</v>
      </c>
      <c r="AJ81">
        <v>153</v>
      </c>
      <c r="AK81">
        <v>46053</v>
      </c>
      <c r="AL81">
        <v>645</v>
      </c>
      <c r="AM81" t="str">
        <v>PENDING</v>
      </c>
      <c r="AN81" t="str">
        <v>Satelite</v>
      </c>
      <c r="AO81" t="str">
        <v>Q1</v>
      </c>
      <c r="AP81">
        <v>159</v>
      </c>
      <c r="AR81" t="s">
        <v>122</v>
      </c>
      <c r="AS81" vm="175">
        <v>44351</v>
      </c>
      <c r="AT81" t="s">
        <v>628</v>
      </c>
      <c r="AU81" vm="180">
        <v>0.77648148148148144</v>
      </c>
      <c r="AV81" t="s">
        <v>568</v>
      </c>
      <c r="AW81" t="s">
        <v>1342</v>
      </c>
      <c r="AX81" t="s">
        <v>1360</v>
      </c>
      <c r="AY81" t="s">
        <v>623</v>
      </c>
      <c r="AZ81" t="s">
        <v>624</v>
      </c>
      <c r="BA81" vm="161">
        <v>44510</v>
      </c>
      <c r="BB81" t="s">
        <v>1350</v>
      </c>
      <c r="BC81" t="s">
        <v>38</v>
      </c>
      <c r="BD81">
        <v>301</v>
      </c>
      <c r="BE81">
        <v>153</v>
      </c>
      <c r="BF81" s="6">
        <v>46053</v>
      </c>
      <c r="BG81">
        <v>645</v>
      </c>
      <c r="BH81" t="s">
        <v>8</v>
      </c>
      <c r="BI81" t="s">
        <v>18</v>
      </c>
      <c r="BJ81" t="s">
        <v>591</v>
      </c>
      <c r="BK81">
        <v>159</v>
      </c>
    </row>
    <row r="82" spans="1:63" x14ac:dyDescent="0.3">
      <c r="A82" s="1" t="s">
        <v>124</v>
      </c>
      <c r="B82" s="4">
        <v>44353</v>
      </c>
      <c r="C82" s="2" t="s">
        <v>602</v>
      </c>
      <c r="D82" s="7">
        <v>0.51162037037037034</v>
      </c>
      <c r="E82" s="4" t="s">
        <v>563</v>
      </c>
      <c r="F82" s="5" t="s">
        <v>640</v>
      </c>
      <c r="G82" s="3" t="s">
        <v>879</v>
      </c>
      <c r="H82" s="4" t="s">
        <v>614</v>
      </c>
      <c r="I82" s="4" t="s">
        <v>615</v>
      </c>
      <c r="J82" s="4">
        <v>44446</v>
      </c>
      <c r="K82" s="3" t="s">
        <v>23</v>
      </c>
      <c r="L82" s="1" t="s">
        <v>43</v>
      </c>
      <c r="M82" s="3">
        <v>30</v>
      </c>
      <c r="N82" s="1">
        <v>431</v>
      </c>
      <c r="O82" s="6">
        <v>12930</v>
      </c>
      <c r="P82" s="6">
        <v>181</v>
      </c>
      <c r="Q82" s="3" t="s">
        <v>7</v>
      </c>
      <c r="R82" s="3" t="s">
        <v>17</v>
      </c>
      <c r="S82" s="1" t="s">
        <v>591</v>
      </c>
      <c r="T82" s="1">
        <v>93</v>
      </c>
      <c r="U82" s="1" t="s">
        <v>588</v>
      </c>
      <c r="W82" t="str">
        <v>JG-21-22-080</v>
      </c>
      <c r="X82" vm="175">
        <v>44351</v>
      </c>
      <c r="Y82" t="str">
        <v>Fri</v>
      </c>
      <c r="Z82" vm="181">
        <v>0.81293981481481481</v>
      </c>
      <c r="AA82" t="str">
        <v>CUS-010</v>
      </c>
      <c r="AB82" t="str">
        <v>NAME_018</v>
      </c>
      <c r="AC82" t="str">
        <v>09***********Z8</v>
      </c>
      <c r="AD82" t="str">
        <v>Noida</v>
      </c>
      <c r="AE82" t="str">
        <v>Delhi</v>
      </c>
      <c r="AF82" vm="182">
        <v>44504</v>
      </c>
      <c r="AG82" t="str">
        <v>NAME_035</v>
      </c>
      <c r="AH82" t="str">
        <v>DISPLAY GUARD</v>
      </c>
      <c r="AI82">
        <v>283</v>
      </c>
      <c r="AJ82">
        <v>187</v>
      </c>
      <c r="AK82">
        <v>52921</v>
      </c>
      <c r="AL82">
        <v>635</v>
      </c>
      <c r="AM82" t="str">
        <v>DELIVERED</v>
      </c>
      <c r="AN82" t="str">
        <v>Naranpura</v>
      </c>
      <c r="AO82" t="str">
        <v>Q1</v>
      </c>
      <c r="AP82">
        <v>153</v>
      </c>
      <c r="AR82" t="s">
        <v>123</v>
      </c>
      <c r="AS82" vm="175">
        <v>44351</v>
      </c>
      <c r="AT82" t="s">
        <v>628</v>
      </c>
      <c r="AU82" vm="181">
        <v>0.81293981481481481</v>
      </c>
      <c r="AV82" t="s">
        <v>556</v>
      </c>
      <c r="AW82" t="s">
        <v>1344</v>
      </c>
      <c r="AX82" t="s">
        <v>1379</v>
      </c>
      <c r="AY82" t="s">
        <v>605</v>
      </c>
      <c r="AZ82" t="s">
        <v>599</v>
      </c>
      <c r="BA82" vm="182">
        <v>44504</v>
      </c>
      <c r="BB82" t="s">
        <v>1302</v>
      </c>
      <c r="BC82" t="s">
        <v>38</v>
      </c>
      <c r="BD82">
        <v>283</v>
      </c>
      <c r="BE82">
        <v>187</v>
      </c>
      <c r="BF82" s="6">
        <v>52921</v>
      </c>
      <c r="BG82">
        <v>635</v>
      </c>
      <c r="BH82" t="s">
        <v>7</v>
      </c>
      <c r="BI82" t="s">
        <v>17</v>
      </c>
      <c r="BJ82" t="s">
        <v>591</v>
      </c>
      <c r="BK82">
        <v>153</v>
      </c>
    </row>
    <row r="83" spans="1:63" x14ac:dyDescent="0.3">
      <c r="A83" s="1" t="s">
        <v>125</v>
      </c>
      <c r="B83" s="4">
        <v>44354</v>
      </c>
      <c r="C83" s="2" t="s">
        <v>606</v>
      </c>
      <c r="D83" s="7">
        <v>0.65087962962962964</v>
      </c>
      <c r="E83" s="4" t="s">
        <v>555</v>
      </c>
      <c r="F83" s="5" t="s">
        <v>601</v>
      </c>
      <c r="G83" s="3" t="s">
        <v>880</v>
      </c>
      <c r="H83" s="4" t="s">
        <v>599</v>
      </c>
      <c r="I83" s="4" t="s">
        <v>599</v>
      </c>
      <c r="J83" s="4">
        <v>44477</v>
      </c>
      <c r="K83" s="3" t="s">
        <v>13</v>
      </c>
      <c r="L83" s="1" t="s">
        <v>37</v>
      </c>
      <c r="M83" s="3">
        <v>137</v>
      </c>
      <c r="N83" s="1">
        <v>160</v>
      </c>
      <c r="O83" s="6">
        <v>21920</v>
      </c>
      <c r="P83" s="6">
        <v>318</v>
      </c>
      <c r="Q83" s="3" t="s">
        <v>7</v>
      </c>
      <c r="R83" s="3" t="s">
        <v>16</v>
      </c>
      <c r="S83" s="1" t="s">
        <v>591</v>
      </c>
      <c r="T83" s="1">
        <v>123</v>
      </c>
      <c r="U83" s="1" t="s">
        <v>589</v>
      </c>
      <c r="W83" t="str">
        <v>JG-21-22-081</v>
      </c>
      <c r="X83" vm="71">
        <v>44353</v>
      </c>
      <c r="Y83" t="str">
        <v>Sun</v>
      </c>
      <c r="Z83" vm="183">
        <v>0.51162037037037034</v>
      </c>
      <c r="AA83" t="str">
        <v>CUS-017</v>
      </c>
      <c r="AB83" t="str">
        <v>NAME_033</v>
      </c>
      <c r="AC83" t="str">
        <v>06***********Z0</v>
      </c>
      <c r="AD83" t="str">
        <v>Rohtak</v>
      </c>
      <c r="AE83" t="str">
        <v>Haryana</v>
      </c>
      <c r="AF83" vm="184">
        <v>44446</v>
      </c>
      <c r="AG83" t="str">
        <v>NAME_042</v>
      </c>
      <c r="AH83" t="str">
        <v>BATTERY</v>
      </c>
      <c r="AI83">
        <v>30</v>
      </c>
      <c r="AJ83">
        <v>431</v>
      </c>
      <c r="AK83">
        <v>12930</v>
      </c>
      <c r="AL83">
        <v>181</v>
      </c>
      <c r="AM83" t="str">
        <v>DELIVERED</v>
      </c>
      <c r="AN83" t="str">
        <v>Naranpura</v>
      </c>
      <c r="AO83" t="str">
        <v>Q1</v>
      </c>
      <c r="AP83">
        <v>93</v>
      </c>
      <c r="AR83" t="s">
        <v>124</v>
      </c>
      <c r="AS83" vm="71">
        <v>44353</v>
      </c>
      <c r="AT83" t="s">
        <v>602</v>
      </c>
      <c r="AU83" vm="183">
        <v>0.51162037037037034</v>
      </c>
      <c r="AV83" t="s">
        <v>563</v>
      </c>
      <c r="AW83" t="s">
        <v>1377</v>
      </c>
      <c r="AX83" t="s">
        <v>1349</v>
      </c>
      <c r="AY83" t="s">
        <v>614</v>
      </c>
      <c r="AZ83" t="s">
        <v>615</v>
      </c>
      <c r="BA83" vm="184">
        <v>44446</v>
      </c>
      <c r="BB83" t="s">
        <v>1350</v>
      </c>
      <c r="BC83" t="s">
        <v>43</v>
      </c>
      <c r="BD83">
        <v>30</v>
      </c>
      <c r="BE83">
        <v>431</v>
      </c>
      <c r="BF83" s="6">
        <v>12930</v>
      </c>
      <c r="BG83">
        <v>181</v>
      </c>
      <c r="BH83" t="s">
        <v>7</v>
      </c>
      <c r="BI83" t="s">
        <v>17</v>
      </c>
      <c r="BJ83" t="s">
        <v>591</v>
      </c>
      <c r="BK83">
        <v>93</v>
      </c>
    </row>
    <row r="84" spans="1:63" x14ac:dyDescent="0.3">
      <c r="A84" s="1" t="s">
        <v>126</v>
      </c>
      <c r="B84" s="4">
        <v>44355</v>
      </c>
      <c r="C84" s="2" t="s">
        <v>610</v>
      </c>
      <c r="D84" s="7">
        <v>0.68692129629629628</v>
      </c>
      <c r="E84" s="4" t="s">
        <v>571</v>
      </c>
      <c r="F84" s="5" t="s">
        <v>617</v>
      </c>
      <c r="G84" s="3" t="s">
        <v>881</v>
      </c>
      <c r="H84" s="4" t="s">
        <v>618</v>
      </c>
      <c r="I84" s="4" t="s">
        <v>615</v>
      </c>
      <c r="J84" s="4">
        <v>44499</v>
      </c>
      <c r="K84" s="3" t="s">
        <v>10</v>
      </c>
      <c r="L84" s="1" t="s">
        <v>38</v>
      </c>
      <c r="M84" s="3">
        <v>183</v>
      </c>
      <c r="N84" s="1">
        <v>82</v>
      </c>
      <c r="O84" s="6">
        <v>15006</v>
      </c>
      <c r="P84" s="6">
        <v>225</v>
      </c>
      <c r="Q84" s="3" t="s">
        <v>7</v>
      </c>
      <c r="R84" s="3" t="s">
        <v>17</v>
      </c>
      <c r="S84" s="1" t="s">
        <v>591</v>
      </c>
      <c r="T84" s="1">
        <v>144</v>
      </c>
      <c r="U84" s="1" t="s">
        <v>589</v>
      </c>
      <c r="W84" t="str">
        <v>JG-21-22-082</v>
      </c>
      <c r="X84" vm="185">
        <v>44354</v>
      </c>
      <c r="Y84" t="str">
        <v>Mon</v>
      </c>
      <c r="Z84" vm="186">
        <v>0.65087962962962964</v>
      </c>
      <c r="AA84" t="str">
        <v>CUS-009</v>
      </c>
      <c r="AB84" t="str">
        <v>NAME_003</v>
      </c>
      <c r="AC84" t="str">
        <v>07***********Z1</v>
      </c>
      <c r="AD84" t="str">
        <v>Delhi</v>
      </c>
      <c r="AE84" t="str">
        <v>Delhi</v>
      </c>
      <c r="AF84" vm="187">
        <v>44477</v>
      </c>
      <c r="AG84" t="str">
        <v>NAME_040</v>
      </c>
      <c r="AH84" t="str">
        <v>COVER</v>
      </c>
      <c r="AI84">
        <v>137</v>
      </c>
      <c r="AJ84">
        <v>160</v>
      </c>
      <c r="AK84">
        <v>21920</v>
      </c>
      <c r="AL84">
        <v>318</v>
      </c>
      <c r="AM84" t="str">
        <v>DELIVERED</v>
      </c>
      <c r="AN84" t="str">
        <v>Katar Gam</v>
      </c>
      <c r="AO84" t="str">
        <v>Q1</v>
      </c>
      <c r="AP84">
        <v>123</v>
      </c>
      <c r="AR84" t="s">
        <v>125</v>
      </c>
      <c r="AS84" vm="185">
        <v>44354</v>
      </c>
      <c r="AT84" t="s">
        <v>606</v>
      </c>
      <c r="AU84" vm="186">
        <v>0.65087962962962964</v>
      </c>
      <c r="AV84" t="s">
        <v>555</v>
      </c>
      <c r="AW84" t="s">
        <v>1306</v>
      </c>
      <c r="AX84" t="s">
        <v>1380</v>
      </c>
      <c r="AY84" t="s">
        <v>599</v>
      </c>
      <c r="AZ84" t="s">
        <v>599</v>
      </c>
      <c r="BA84" vm="187">
        <v>44477</v>
      </c>
      <c r="BB84" t="s">
        <v>1319</v>
      </c>
      <c r="BC84" t="s">
        <v>37</v>
      </c>
      <c r="BD84">
        <v>137</v>
      </c>
      <c r="BE84">
        <v>160</v>
      </c>
      <c r="BF84" s="6">
        <v>21920</v>
      </c>
      <c r="BG84">
        <v>318</v>
      </c>
      <c r="BH84" t="s">
        <v>7</v>
      </c>
      <c r="BI84" t="s">
        <v>16</v>
      </c>
      <c r="BJ84" t="s">
        <v>591</v>
      </c>
      <c r="BK84">
        <v>123</v>
      </c>
    </row>
    <row r="85" spans="1:63" x14ac:dyDescent="0.3">
      <c r="A85" s="1" t="s">
        <v>127</v>
      </c>
      <c r="B85" s="4">
        <v>44356</v>
      </c>
      <c r="C85" s="2" t="s">
        <v>612</v>
      </c>
      <c r="D85" s="7">
        <v>0.57013888888888886</v>
      </c>
      <c r="E85" s="4" t="s">
        <v>556</v>
      </c>
      <c r="F85" s="5" t="s">
        <v>625</v>
      </c>
      <c r="G85" s="3" t="s">
        <v>882</v>
      </c>
      <c r="H85" s="4" t="s">
        <v>605</v>
      </c>
      <c r="I85" s="4" t="s">
        <v>599</v>
      </c>
      <c r="J85" s="4">
        <v>44374</v>
      </c>
      <c r="K85" s="3" t="s">
        <v>11</v>
      </c>
      <c r="L85" s="1" t="s">
        <v>41</v>
      </c>
      <c r="M85" s="3">
        <v>424</v>
      </c>
      <c r="N85" s="1">
        <v>528</v>
      </c>
      <c r="O85" s="6">
        <v>223872</v>
      </c>
      <c r="P85" s="6">
        <v>2463</v>
      </c>
      <c r="Q85" s="3" t="s">
        <v>7</v>
      </c>
      <c r="R85" s="3" t="s">
        <v>18</v>
      </c>
      <c r="S85" s="1" t="s">
        <v>591</v>
      </c>
      <c r="T85" s="1">
        <v>18</v>
      </c>
      <c r="U85" s="1" t="s">
        <v>585</v>
      </c>
      <c r="W85" t="str">
        <v>JG-21-22-083</v>
      </c>
      <c r="X85" vm="159">
        <v>44355</v>
      </c>
      <c r="Y85" t="str">
        <v>Tue</v>
      </c>
      <c r="Z85" vm="188">
        <v>0.68692129629629628</v>
      </c>
      <c r="AA85" t="str">
        <v>CUS-025</v>
      </c>
      <c r="AB85" t="str">
        <v>NAME_013</v>
      </c>
      <c r="AC85" t="str">
        <v>06***********Z2</v>
      </c>
      <c r="AD85" t="str">
        <v>Ambala</v>
      </c>
      <c r="AE85" t="str">
        <v>Haryana</v>
      </c>
      <c r="AF85" vm="189">
        <v>44499</v>
      </c>
      <c r="AG85" t="str">
        <v>NAME_041</v>
      </c>
      <c r="AH85" t="str">
        <v>DISPLAY GUARD</v>
      </c>
      <c r="AI85">
        <v>183</v>
      </c>
      <c r="AJ85">
        <v>82</v>
      </c>
      <c r="AK85">
        <v>15006</v>
      </c>
      <c r="AL85">
        <v>225</v>
      </c>
      <c r="AM85" t="str">
        <v>DELIVERED</v>
      </c>
      <c r="AN85" t="str">
        <v>Naranpura</v>
      </c>
      <c r="AO85" t="str">
        <v>Q1</v>
      </c>
      <c r="AP85">
        <v>144</v>
      </c>
      <c r="AR85" t="s">
        <v>126</v>
      </c>
      <c r="AS85" vm="159">
        <v>44355</v>
      </c>
      <c r="AT85" t="s">
        <v>610</v>
      </c>
      <c r="AU85" vm="188">
        <v>0.68692129629629628</v>
      </c>
      <c r="AV85" t="s">
        <v>571</v>
      </c>
      <c r="AW85" t="s">
        <v>1334</v>
      </c>
      <c r="AX85" t="s">
        <v>1365</v>
      </c>
      <c r="AY85" t="s">
        <v>618</v>
      </c>
      <c r="AZ85" t="s">
        <v>615</v>
      </c>
      <c r="BA85" vm="189">
        <v>44499</v>
      </c>
      <c r="BB85" t="s">
        <v>1331</v>
      </c>
      <c r="BC85" t="s">
        <v>38</v>
      </c>
      <c r="BD85">
        <v>183</v>
      </c>
      <c r="BE85">
        <v>82</v>
      </c>
      <c r="BF85" s="6">
        <v>15006</v>
      </c>
      <c r="BG85">
        <v>225</v>
      </c>
      <c r="BH85" t="s">
        <v>7</v>
      </c>
      <c r="BI85" t="s">
        <v>17</v>
      </c>
      <c r="BJ85" t="s">
        <v>591</v>
      </c>
      <c r="BK85">
        <v>144</v>
      </c>
    </row>
    <row r="86" spans="1:63" x14ac:dyDescent="0.3">
      <c r="A86" s="1" t="s">
        <v>128</v>
      </c>
      <c r="B86" s="4">
        <v>44357</v>
      </c>
      <c r="C86" s="2" t="s">
        <v>595</v>
      </c>
      <c r="D86" s="7">
        <v>0.39428240740740739</v>
      </c>
      <c r="E86" s="4" t="s">
        <v>548</v>
      </c>
      <c r="F86" s="5" t="s">
        <v>25</v>
      </c>
      <c r="G86" s="3" t="s">
        <v>883</v>
      </c>
      <c r="H86" s="4" t="s">
        <v>627</v>
      </c>
      <c r="I86" s="4" t="s">
        <v>624</v>
      </c>
      <c r="J86" s="4">
        <v>44481</v>
      </c>
      <c r="K86" s="3" t="s">
        <v>12</v>
      </c>
      <c r="L86" s="1" t="s">
        <v>42</v>
      </c>
      <c r="M86" s="3">
        <v>353</v>
      </c>
      <c r="N86" s="1">
        <v>582</v>
      </c>
      <c r="O86" s="6">
        <v>205446</v>
      </c>
      <c r="P86" s="6">
        <v>2363</v>
      </c>
      <c r="Q86" s="3" t="s">
        <v>7</v>
      </c>
      <c r="R86" s="3" t="s">
        <v>16</v>
      </c>
      <c r="S86" s="1" t="s">
        <v>591</v>
      </c>
      <c r="T86" s="1">
        <v>124</v>
      </c>
      <c r="U86" s="1" t="s">
        <v>589</v>
      </c>
      <c r="W86" t="str">
        <v>JG-21-22-084</v>
      </c>
      <c r="X86" vm="120">
        <v>44356</v>
      </c>
      <c r="Y86" t="str">
        <v>Wed</v>
      </c>
      <c r="Z86" vm="190">
        <v>0.57013888888888886</v>
      </c>
      <c r="AA86" t="str">
        <v>CUS-010</v>
      </c>
      <c r="AB86" t="str">
        <v>NAME_018</v>
      </c>
      <c r="AC86" t="str">
        <v>09***********Z3</v>
      </c>
      <c r="AD86" t="str">
        <v>Noida</v>
      </c>
      <c r="AE86" t="str">
        <v>Delhi</v>
      </c>
      <c r="AF86" vm="191">
        <v>44374</v>
      </c>
      <c r="AG86" t="str">
        <v>NAME_038</v>
      </c>
      <c r="AH86" t="str">
        <v>CHARGER</v>
      </c>
      <c r="AI86">
        <v>424</v>
      </c>
      <c r="AJ86">
        <v>528</v>
      </c>
      <c r="AK86" t="str">
        <v>22**72</v>
      </c>
      <c r="AL86">
        <v>2463</v>
      </c>
      <c r="AM86" t="str">
        <v>DELIVERED</v>
      </c>
      <c r="AN86" t="str">
        <v>Satelite</v>
      </c>
      <c r="AO86" t="str">
        <v>Q1</v>
      </c>
      <c r="AP86">
        <v>18</v>
      </c>
      <c r="AR86" t="s">
        <v>127</v>
      </c>
      <c r="AS86" vm="120">
        <v>44356</v>
      </c>
      <c r="AT86" t="s">
        <v>612</v>
      </c>
      <c r="AU86" vm="190">
        <v>0.57013888888888886</v>
      </c>
      <c r="AV86" t="s">
        <v>556</v>
      </c>
      <c r="AW86" t="s">
        <v>1344</v>
      </c>
      <c r="AX86" t="s">
        <v>1375</v>
      </c>
      <c r="AY86" t="s">
        <v>605</v>
      </c>
      <c r="AZ86" t="s">
        <v>599</v>
      </c>
      <c r="BA86" vm="191">
        <v>44374</v>
      </c>
      <c r="BB86" t="s">
        <v>1313</v>
      </c>
      <c r="BC86" t="s">
        <v>41</v>
      </c>
      <c r="BD86">
        <v>424</v>
      </c>
      <c r="BE86">
        <v>528</v>
      </c>
      <c r="BF86" s="6">
        <v>223872</v>
      </c>
      <c r="BG86">
        <v>2463</v>
      </c>
      <c r="BH86" t="s">
        <v>7</v>
      </c>
      <c r="BI86" t="s">
        <v>18</v>
      </c>
      <c r="BJ86" t="s">
        <v>591</v>
      </c>
      <c r="BK86">
        <v>18</v>
      </c>
    </row>
    <row r="87" spans="1:63" x14ac:dyDescent="0.3">
      <c r="A87" s="1" t="s">
        <v>129</v>
      </c>
      <c r="B87" s="4">
        <v>44359</v>
      </c>
      <c r="C87" s="2" t="s">
        <v>600</v>
      </c>
      <c r="D87" s="7">
        <v>0.57621527777777781</v>
      </c>
      <c r="E87" s="4" t="s">
        <v>550</v>
      </c>
      <c r="F87" s="5" t="s">
        <v>631</v>
      </c>
      <c r="G87" s="3" t="s">
        <v>884</v>
      </c>
      <c r="H87" s="4" t="s">
        <v>632</v>
      </c>
      <c r="I87" s="4" t="s">
        <v>615</v>
      </c>
      <c r="J87" s="4">
        <v>44463</v>
      </c>
      <c r="K87" s="3" t="s">
        <v>13</v>
      </c>
      <c r="L87" s="1" t="s">
        <v>40</v>
      </c>
      <c r="M87" s="3">
        <v>241</v>
      </c>
      <c r="N87" s="1">
        <v>1125</v>
      </c>
      <c r="O87" s="6">
        <v>271125</v>
      </c>
      <c r="P87" s="6">
        <v>3931</v>
      </c>
      <c r="Q87" s="3" t="s">
        <v>7</v>
      </c>
      <c r="R87" s="3" t="s">
        <v>18</v>
      </c>
      <c r="S87" s="1" t="s">
        <v>591</v>
      </c>
      <c r="T87" s="1">
        <v>104</v>
      </c>
      <c r="U87" s="1" t="s">
        <v>588</v>
      </c>
      <c r="W87" t="str">
        <v>JG-21-22-085</v>
      </c>
      <c r="X87" vm="95">
        <v>44357</v>
      </c>
      <c r="Y87" t="str">
        <v>Thu</v>
      </c>
      <c r="Z87" vm="192">
        <v>0.39428240740740739</v>
      </c>
      <c r="AA87" t="str">
        <v>CUS-002</v>
      </c>
      <c r="AB87" t="str">
        <v>NAME_020</v>
      </c>
      <c r="AC87" t="str">
        <v>27***********Z4</v>
      </c>
      <c r="AD87" t="str">
        <v>Mumbai</v>
      </c>
      <c r="AE87" t="str">
        <v>Maharastra</v>
      </c>
      <c r="AF87" vm="193">
        <v>44481</v>
      </c>
      <c r="AG87" t="str">
        <v>NAME_036</v>
      </c>
      <c r="AH87" t="str">
        <v>TOUCH PAD</v>
      </c>
      <c r="AI87">
        <v>353</v>
      </c>
      <c r="AJ87">
        <v>582</v>
      </c>
      <c r="AK87" t="str">
        <v>20**46</v>
      </c>
      <c r="AL87">
        <v>2363</v>
      </c>
      <c r="AM87" t="str">
        <v>DELIVERED</v>
      </c>
      <c r="AN87" t="str">
        <v>Katar Gam</v>
      </c>
      <c r="AO87" t="str">
        <v>Q1</v>
      </c>
      <c r="AP87">
        <v>124</v>
      </c>
      <c r="AR87" t="s">
        <v>128</v>
      </c>
      <c r="AS87" vm="95">
        <v>44357</v>
      </c>
      <c r="AT87" t="s">
        <v>595</v>
      </c>
      <c r="AU87" vm="192">
        <v>0.39428240740740739</v>
      </c>
      <c r="AV87" t="s">
        <v>548</v>
      </c>
      <c r="AW87" t="s">
        <v>1347</v>
      </c>
      <c r="AX87" t="s">
        <v>1343</v>
      </c>
      <c r="AY87" t="s">
        <v>627</v>
      </c>
      <c r="AZ87" t="s">
        <v>624</v>
      </c>
      <c r="BA87" vm="193">
        <v>44481</v>
      </c>
      <c r="BB87" t="s">
        <v>1305</v>
      </c>
      <c r="BC87" t="s">
        <v>42</v>
      </c>
      <c r="BD87">
        <v>353</v>
      </c>
      <c r="BE87">
        <v>582</v>
      </c>
      <c r="BF87" s="6">
        <v>205446</v>
      </c>
      <c r="BG87">
        <v>2363</v>
      </c>
      <c r="BH87" t="s">
        <v>7</v>
      </c>
      <c r="BI87" t="s">
        <v>16</v>
      </c>
      <c r="BJ87" t="s">
        <v>591</v>
      </c>
      <c r="BK87">
        <v>124</v>
      </c>
    </row>
    <row r="88" spans="1:63" x14ac:dyDescent="0.3">
      <c r="A88" s="1" t="s">
        <v>130</v>
      </c>
      <c r="B88" s="4">
        <v>44359</v>
      </c>
      <c r="C88" s="2" t="s">
        <v>600</v>
      </c>
      <c r="D88" s="7">
        <v>0.68619212962962972</v>
      </c>
      <c r="E88" s="4" t="s">
        <v>566</v>
      </c>
      <c r="F88" s="5" t="s">
        <v>629</v>
      </c>
      <c r="G88" s="3" t="s">
        <v>885</v>
      </c>
      <c r="H88" s="4" t="s">
        <v>621</v>
      </c>
      <c r="I88" s="4" t="s">
        <v>598</v>
      </c>
      <c r="J88" s="4">
        <v>44548</v>
      </c>
      <c r="K88" s="3" t="s">
        <v>10</v>
      </c>
      <c r="L88" s="1" t="s">
        <v>39</v>
      </c>
      <c r="M88" s="3">
        <v>455</v>
      </c>
      <c r="N88" s="1">
        <v>420</v>
      </c>
      <c r="O88" s="6">
        <v>191100</v>
      </c>
      <c r="P88" s="6">
        <v>2867</v>
      </c>
      <c r="Q88" s="3" t="s">
        <v>8</v>
      </c>
      <c r="R88" s="3" t="s">
        <v>18</v>
      </c>
      <c r="S88" s="1" t="s">
        <v>591</v>
      </c>
      <c r="T88" s="1">
        <v>189</v>
      </c>
      <c r="U88" s="1" t="s">
        <v>589</v>
      </c>
      <c r="W88" t="str">
        <v>JG-21-22-086</v>
      </c>
      <c r="X88" vm="106">
        <v>44359</v>
      </c>
      <c r="Y88" t="str">
        <v>Sat</v>
      </c>
      <c r="Z88" vm="194">
        <v>0.57621527777777781</v>
      </c>
      <c r="AA88" t="str">
        <v>CUS-004</v>
      </c>
      <c r="AB88" t="str">
        <v>NAME_023</v>
      </c>
      <c r="AC88" t="str">
        <v>06***********Z5</v>
      </c>
      <c r="AD88" t="str">
        <v>Hisar</v>
      </c>
      <c r="AE88" t="str">
        <v>Haryana</v>
      </c>
      <c r="AF88" vm="195">
        <v>44463</v>
      </c>
      <c r="AG88" t="str">
        <v>NAME_040</v>
      </c>
      <c r="AH88" t="str">
        <v>POWER BANK</v>
      </c>
      <c r="AI88">
        <v>241</v>
      </c>
      <c r="AJ88">
        <v>1125</v>
      </c>
      <c r="AK88" t="str">
        <v>27**25</v>
      </c>
      <c r="AL88">
        <v>3931</v>
      </c>
      <c r="AM88" t="str">
        <v>DELIVERED</v>
      </c>
      <c r="AN88" t="str">
        <v>Satelite</v>
      </c>
      <c r="AO88" t="str">
        <v>Q1</v>
      </c>
      <c r="AP88">
        <v>104</v>
      </c>
      <c r="AR88" t="s">
        <v>129</v>
      </c>
      <c r="AS88" vm="106">
        <v>44359</v>
      </c>
      <c r="AT88" t="s">
        <v>600</v>
      </c>
      <c r="AU88" vm="194">
        <v>0.57621527777777781</v>
      </c>
      <c r="AV88" t="s">
        <v>550</v>
      </c>
      <c r="AW88" t="s">
        <v>1354</v>
      </c>
      <c r="AX88" t="s">
        <v>1378</v>
      </c>
      <c r="AY88" t="s">
        <v>632</v>
      </c>
      <c r="AZ88" t="s">
        <v>615</v>
      </c>
      <c r="BA88" vm="195">
        <v>44463</v>
      </c>
      <c r="BB88" t="s">
        <v>1319</v>
      </c>
      <c r="BC88" t="s">
        <v>40</v>
      </c>
      <c r="BD88">
        <v>241</v>
      </c>
      <c r="BE88">
        <v>1125</v>
      </c>
      <c r="BF88" s="6">
        <v>271125</v>
      </c>
      <c r="BG88">
        <v>3931</v>
      </c>
      <c r="BH88" t="s">
        <v>7</v>
      </c>
      <c r="BI88" t="s">
        <v>18</v>
      </c>
      <c r="BJ88" t="s">
        <v>591</v>
      </c>
      <c r="BK88">
        <v>104</v>
      </c>
    </row>
    <row r="89" spans="1:63" x14ac:dyDescent="0.3">
      <c r="A89" s="1" t="s">
        <v>131</v>
      </c>
      <c r="B89" s="4">
        <v>44359</v>
      </c>
      <c r="C89" s="2" t="s">
        <v>600</v>
      </c>
      <c r="D89" s="7">
        <v>0.57351851851851854</v>
      </c>
      <c r="E89" s="4" t="s">
        <v>576</v>
      </c>
      <c r="F89" s="5" t="s">
        <v>33</v>
      </c>
      <c r="G89" s="3" t="s">
        <v>886</v>
      </c>
      <c r="H89" s="4" t="s">
        <v>597</v>
      </c>
      <c r="I89" s="4" t="s">
        <v>598</v>
      </c>
      <c r="J89" s="4">
        <v>44432</v>
      </c>
      <c r="K89" s="3" t="s">
        <v>11</v>
      </c>
      <c r="L89" s="1" t="s">
        <v>38</v>
      </c>
      <c r="M89" s="3">
        <v>418</v>
      </c>
      <c r="N89" s="1">
        <v>143</v>
      </c>
      <c r="O89" s="6">
        <v>59774</v>
      </c>
      <c r="P89" s="6">
        <v>658</v>
      </c>
      <c r="Q89" s="3" t="s">
        <v>7</v>
      </c>
      <c r="R89" s="3" t="s">
        <v>17</v>
      </c>
      <c r="S89" s="1" t="s">
        <v>591</v>
      </c>
      <c r="T89" s="1">
        <v>73</v>
      </c>
      <c r="U89" s="1" t="s">
        <v>587</v>
      </c>
      <c r="W89" t="str">
        <v>JG-21-22-087</v>
      </c>
      <c r="X89" vm="106">
        <v>44359</v>
      </c>
      <c r="Y89" t="str">
        <v>Sat</v>
      </c>
      <c r="Z89" vm="196">
        <v>0.68619212962962961</v>
      </c>
      <c r="AA89" t="str">
        <v>CUS-020</v>
      </c>
      <c r="AB89" t="str">
        <v>NAME_021</v>
      </c>
      <c r="AC89" t="str">
        <v>24***********Z6</v>
      </c>
      <c r="AD89" t="str">
        <v>Bhavnagar</v>
      </c>
      <c r="AE89" t="str">
        <v>Gujarat</v>
      </c>
      <c r="AF89" vm="197">
        <v>44548</v>
      </c>
      <c r="AG89" t="str">
        <v>NAME_041</v>
      </c>
      <c r="AH89" t="str">
        <v>BT SPEAKER</v>
      </c>
      <c r="AI89">
        <v>455</v>
      </c>
      <c r="AJ89">
        <v>420</v>
      </c>
      <c r="AK89" t="str">
        <v>19**00</v>
      </c>
      <c r="AL89">
        <v>2867</v>
      </c>
      <c r="AM89" t="str">
        <v>PENDING</v>
      </c>
      <c r="AN89" t="str">
        <v>Satelite</v>
      </c>
      <c r="AO89" t="str">
        <v>Q1</v>
      </c>
      <c r="AP89">
        <v>189</v>
      </c>
      <c r="AR89" t="s">
        <v>130</v>
      </c>
      <c r="AS89" vm="106">
        <v>44359</v>
      </c>
      <c r="AT89" t="s">
        <v>600</v>
      </c>
      <c r="AU89" vm="196">
        <v>0.68619212962962961</v>
      </c>
      <c r="AV89" t="s">
        <v>566</v>
      </c>
      <c r="AW89" t="s">
        <v>1351</v>
      </c>
      <c r="AX89" t="s">
        <v>1315</v>
      </c>
      <c r="AY89" t="s">
        <v>621</v>
      </c>
      <c r="AZ89" t="s">
        <v>598</v>
      </c>
      <c r="BA89" vm="197">
        <v>44548</v>
      </c>
      <c r="BB89" t="s">
        <v>1331</v>
      </c>
      <c r="BC89" t="s">
        <v>39</v>
      </c>
      <c r="BD89">
        <v>455</v>
      </c>
      <c r="BE89">
        <v>420</v>
      </c>
      <c r="BF89" s="6">
        <v>191100</v>
      </c>
      <c r="BG89">
        <v>2867</v>
      </c>
      <c r="BH89" t="s">
        <v>8</v>
      </c>
      <c r="BI89" t="s">
        <v>18</v>
      </c>
      <c r="BJ89" t="s">
        <v>591</v>
      </c>
      <c r="BK89">
        <v>189</v>
      </c>
    </row>
    <row r="90" spans="1:63" x14ac:dyDescent="0.3">
      <c r="A90" s="1" t="s">
        <v>132</v>
      </c>
      <c r="B90" s="4">
        <v>44359</v>
      </c>
      <c r="C90" s="2" t="s">
        <v>600</v>
      </c>
      <c r="D90" s="7">
        <v>0.7247569444444445</v>
      </c>
      <c r="E90" s="4" t="s">
        <v>550</v>
      </c>
      <c r="F90" s="5" t="s">
        <v>631</v>
      </c>
      <c r="G90" s="3" t="s">
        <v>887</v>
      </c>
      <c r="H90" s="4" t="s">
        <v>632</v>
      </c>
      <c r="I90" s="4" t="s">
        <v>615</v>
      </c>
      <c r="J90" s="4">
        <v>44437</v>
      </c>
      <c r="K90" s="3" t="s">
        <v>23</v>
      </c>
      <c r="L90" s="1" t="s">
        <v>37</v>
      </c>
      <c r="M90" s="3">
        <v>434</v>
      </c>
      <c r="N90" s="1">
        <v>304</v>
      </c>
      <c r="O90" s="6">
        <v>131936</v>
      </c>
      <c r="P90" s="6">
        <v>1847</v>
      </c>
      <c r="Q90" s="3" t="s">
        <v>8</v>
      </c>
      <c r="R90" s="3" t="s">
        <v>16</v>
      </c>
      <c r="S90" s="1" t="s">
        <v>591</v>
      </c>
      <c r="T90" s="1">
        <v>78</v>
      </c>
      <c r="U90" s="1" t="s">
        <v>587</v>
      </c>
      <c r="W90" t="str">
        <v>JG-21-22-088</v>
      </c>
      <c r="X90" vm="106">
        <v>44359</v>
      </c>
      <c r="Y90" t="str">
        <v>Sat</v>
      </c>
      <c r="Z90" vm="198">
        <v>0.57351851851851854</v>
      </c>
      <c r="AA90" t="str">
        <v>CUS-030</v>
      </c>
      <c r="AB90" t="str">
        <v>NAME_016</v>
      </c>
      <c r="AC90" t="str">
        <v>24***********Z7</v>
      </c>
      <c r="AD90" t="str">
        <v>Ahmedabad</v>
      </c>
      <c r="AE90" t="str">
        <v>Gujarat</v>
      </c>
      <c r="AF90" vm="52">
        <v>44432</v>
      </c>
      <c r="AG90" t="str">
        <v>NAME_038</v>
      </c>
      <c r="AH90" t="str">
        <v>DISPLAY GUARD</v>
      </c>
      <c r="AI90">
        <v>418</v>
      </c>
      <c r="AJ90">
        <v>143</v>
      </c>
      <c r="AK90">
        <v>59774</v>
      </c>
      <c r="AL90">
        <v>658</v>
      </c>
      <c r="AM90" t="str">
        <v>DELIVERED</v>
      </c>
      <c r="AN90" t="str">
        <v>Naranpura</v>
      </c>
      <c r="AO90" t="str">
        <v>Q1</v>
      </c>
      <c r="AP90">
        <v>73</v>
      </c>
      <c r="AR90" t="s">
        <v>131</v>
      </c>
      <c r="AS90" vm="106">
        <v>44359</v>
      </c>
      <c r="AT90" t="s">
        <v>600</v>
      </c>
      <c r="AU90" vm="198">
        <v>0.57351851851851854</v>
      </c>
      <c r="AV90" t="s">
        <v>576</v>
      </c>
      <c r="AW90" t="s">
        <v>1340</v>
      </c>
      <c r="AX90" t="s">
        <v>1381</v>
      </c>
      <c r="AY90" t="s">
        <v>597</v>
      </c>
      <c r="AZ90" t="s">
        <v>598</v>
      </c>
      <c r="BA90" vm="52">
        <v>44432</v>
      </c>
      <c r="BB90" t="s">
        <v>1313</v>
      </c>
      <c r="BC90" t="s">
        <v>38</v>
      </c>
      <c r="BD90">
        <v>418</v>
      </c>
      <c r="BE90">
        <v>143</v>
      </c>
      <c r="BF90" s="6">
        <v>59774</v>
      </c>
      <c r="BG90">
        <v>658</v>
      </c>
      <c r="BH90" t="s">
        <v>7</v>
      </c>
      <c r="BI90" t="s">
        <v>17</v>
      </c>
      <c r="BJ90" t="s">
        <v>591</v>
      </c>
      <c r="BK90">
        <v>73</v>
      </c>
    </row>
    <row r="91" spans="1:63" x14ac:dyDescent="0.3">
      <c r="A91" s="1" t="s">
        <v>133</v>
      </c>
      <c r="B91" s="4">
        <v>44359</v>
      </c>
      <c r="C91" s="2" t="s">
        <v>600</v>
      </c>
      <c r="D91" s="7">
        <v>0.7736574074074074</v>
      </c>
      <c r="E91" s="4" t="s">
        <v>577</v>
      </c>
      <c r="F91" s="5" t="s">
        <v>34</v>
      </c>
      <c r="G91" s="3" t="s">
        <v>888</v>
      </c>
      <c r="H91" s="4" t="s">
        <v>597</v>
      </c>
      <c r="I91" s="4" t="s">
        <v>598</v>
      </c>
      <c r="J91" s="4">
        <v>44467</v>
      </c>
      <c r="K91" s="3" t="s">
        <v>24</v>
      </c>
      <c r="L91" s="1" t="s">
        <v>38</v>
      </c>
      <c r="M91" s="3">
        <v>138</v>
      </c>
      <c r="N91" s="1">
        <v>259</v>
      </c>
      <c r="O91" s="6">
        <v>35742</v>
      </c>
      <c r="P91" s="6">
        <v>375</v>
      </c>
      <c r="Q91" s="3" t="s">
        <v>8</v>
      </c>
      <c r="R91" s="3" t="s">
        <v>17</v>
      </c>
      <c r="S91" s="1" t="s">
        <v>591</v>
      </c>
      <c r="T91" s="1">
        <v>108</v>
      </c>
      <c r="U91" s="1" t="s">
        <v>588</v>
      </c>
      <c r="W91" t="str">
        <v>JG-21-22-089</v>
      </c>
      <c r="X91" vm="106">
        <v>44359</v>
      </c>
      <c r="Y91" t="str">
        <v>Sat</v>
      </c>
      <c r="Z91" vm="199">
        <v>0.7247569444444445</v>
      </c>
      <c r="AA91" t="str">
        <v>CUS-004</v>
      </c>
      <c r="AB91" t="str">
        <v>NAME_023</v>
      </c>
      <c r="AC91" t="str">
        <v>06***********Z8</v>
      </c>
      <c r="AD91" t="str">
        <v>Hisar</v>
      </c>
      <c r="AE91" t="str">
        <v>Haryana</v>
      </c>
      <c r="AF91" vm="200">
        <v>44437</v>
      </c>
      <c r="AG91" t="str">
        <v>NAME_042</v>
      </c>
      <c r="AH91" t="str">
        <v>COVER</v>
      </c>
      <c r="AI91">
        <v>434</v>
      </c>
      <c r="AJ91">
        <v>304</v>
      </c>
      <c r="AK91" t="str">
        <v>13**36</v>
      </c>
      <c r="AL91">
        <v>1847</v>
      </c>
      <c r="AM91" t="str">
        <v>PENDING</v>
      </c>
      <c r="AN91" t="str">
        <v>Katar Gam</v>
      </c>
      <c r="AO91" t="str">
        <v>Q1</v>
      </c>
      <c r="AP91">
        <v>78</v>
      </c>
      <c r="AR91" t="s">
        <v>132</v>
      </c>
      <c r="AS91" vm="106">
        <v>44359</v>
      </c>
      <c r="AT91" t="s">
        <v>600</v>
      </c>
      <c r="AU91" vm="199">
        <v>0.7247569444444445</v>
      </c>
      <c r="AV91" t="s">
        <v>550</v>
      </c>
      <c r="AW91" t="s">
        <v>1354</v>
      </c>
      <c r="AX91" t="s">
        <v>1335</v>
      </c>
      <c r="AY91" t="s">
        <v>632</v>
      </c>
      <c r="AZ91" t="s">
        <v>615</v>
      </c>
      <c r="BA91" vm="200">
        <v>44437</v>
      </c>
      <c r="BB91" t="s">
        <v>1350</v>
      </c>
      <c r="BC91" t="s">
        <v>37</v>
      </c>
      <c r="BD91">
        <v>434</v>
      </c>
      <c r="BE91">
        <v>304</v>
      </c>
      <c r="BF91" s="6">
        <v>131936</v>
      </c>
      <c r="BG91">
        <v>1847</v>
      </c>
      <c r="BH91" t="s">
        <v>8</v>
      </c>
      <c r="BI91" t="s">
        <v>16</v>
      </c>
      <c r="BJ91" t="s">
        <v>591</v>
      </c>
      <c r="BK91">
        <v>78</v>
      </c>
    </row>
    <row r="92" spans="1:63" x14ac:dyDescent="0.3">
      <c r="A92" s="1" t="s">
        <v>134</v>
      </c>
      <c r="B92" s="4">
        <v>44360</v>
      </c>
      <c r="C92" s="2" t="s">
        <v>602</v>
      </c>
      <c r="D92" s="7">
        <v>0.7993865740740741</v>
      </c>
      <c r="E92" s="4" t="s">
        <v>550</v>
      </c>
      <c r="F92" s="5" t="s">
        <v>631</v>
      </c>
      <c r="G92" s="3" t="s">
        <v>889</v>
      </c>
      <c r="H92" s="4" t="s">
        <v>632</v>
      </c>
      <c r="I92" s="4" t="s">
        <v>615</v>
      </c>
      <c r="J92" s="4">
        <v>44476</v>
      </c>
      <c r="K92" s="2" t="s">
        <v>24</v>
      </c>
      <c r="L92" s="1" t="s">
        <v>43</v>
      </c>
      <c r="M92" s="3">
        <v>133</v>
      </c>
      <c r="N92" s="1">
        <v>778</v>
      </c>
      <c r="O92" s="6">
        <v>103474</v>
      </c>
      <c r="P92" s="6">
        <v>1086</v>
      </c>
      <c r="Q92" s="3" t="s">
        <v>7</v>
      </c>
      <c r="R92" s="3" t="s">
        <v>16</v>
      </c>
      <c r="S92" s="1" t="s">
        <v>591</v>
      </c>
      <c r="T92" s="1">
        <v>116</v>
      </c>
      <c r="U92" s="1" t="s">
        <v>588</v>
      </c>
      <c r="W92" t="str">
        <v>JG-21-22-090</v>
      </c>
      <c r="X92" vm="106">
        <v>44359</v>
      </c>
      <c r="Y92" t="str">
        <v>Sat</v>
      </c>
      <c r="Z92" vm="201">
        <v>0.7736574074074074</v>
      </c>
      <c r="AA92" t="str">
        <v>CUS-031</v>
      </c>
      <c r="AB92" t="str">
        <v>NAME_026</v>
      </c>
      <c r="AC92" t="str">
        <v>24***********Z0</v>
      </c>
      <c r="AD92" t="str">
        <v>Ahmedabad</v>
      </c>
      <c r="AE92" t="str">
        <v>Gujarat</v>
      </c>
      <c r="AF92" vm="202">
        <v>44467</v>
      </c>
      <c r="AG92" t="str">
        <v>NAME_037</v>
      </c>
      <c r="AH92" t="str">
        <v>DISPLAY GUARD</v>
      </c>
      <c r="AI92">
        <v>138</v>
      </c>
      <c r="AJ92">
        <v>259</v>
      </c>
      <c r="AK92">
        <v>35742</v>
      </c>
      <c r="AL92">
        <v>375</v>
      </c>
      <c r="AM92" t="str">
        <v>PENDING</v>
      </c>
      <c r="AN92" t="str">
        <v>Naranpura</v>
      </c>
      <c r="AO92" t="str">
        <v>Q1</v>
      </c>
      <c r="AP92">
        <v>108</v>
      </c>
      <c r="AR92" t="s">
        <v>133</v>
      </c>
      <c r="AS92" vm="106">
        <v>44359</v>
      </c>
      <c r="AT92" t="s">
        <v>600</v>
      </c>
      <c r="AU92" vm="201">
        <v>0.7736574074074074</v>
      </c>
      <c r="AV92" t="s">
        <v>577</v>
      </c>
      <c r="AW92" t="s">
        <v>1362</v>
      </c>
      <c r="AX92" t="s">
        <v>1336</v>
      </c>
      <c r="AY92" t="s">
        <v>597</v>
      </c>
      <c r="AZ92" t="s">
        <v>598</v>
      </c>
      <c r="BA92" vm="202">
        <v>44467</v>
      </c>
      <c r="BB92" t="s">
        <v>1310</v>
      </c>
      <c r="BC92" t="s">
        <v>38</v>
      </c>
      <c r="BD92">
        <v>138</v>
      </c>
      <c r="BE92">
        <v>259</v>
      </c>
      <c r="BF92" s="6">
        <v>35742</v>
      </c>
      <c r="BG92">
        <v>375</v>
      </c>
      <c r="BH92" t="s">
        <v>8</v>
      </c>
      <c r="BI92" t="s">
        <v>17</v>
      </c>
      <c r="BJ92" t="s">
        <v>591</v>
      </c>
      <c r="BK92">
        <v>108</v>
      </c>
    </row>
    <row r="93" spans="1:63" x14ac:dyDescent="0.3">
      <c r="A93" s="1" t="s">
        <v>135</v>
      </c>
      <c r="B93" s="4">
        <v>44362</v>
      </c>
      <c r="C93" s="2" t="s">
        <v>610</v>
      </c>
      <c r="D93" s="7">
        <v>0.53450231481481481</v>
      </c>
      <c r="E93" s="4" t="s">
        <v>571</v>
      </c>
      <c r="F93" s="5" t="s">
        <v>617</v>
      </c>
      <c r="G93" s="3" t="s">
        <v>890</v>
      </c>
      <c r="H93" s="4" t="s">
        <v>618</v>
      </c>
      <c r="I93" s="4" t="s">
        <v>615</v>
      </c>
      <c r="J93" s="4">
        <v>44524</v>
      </c>
      <c r="K93" s="3" t="s">
        <v>12</v>
      </c>
      <c r="L93" s="1" t="s">
        <v>40</v>
      </c>
      <c r="M93" s="3">
        <v>428</v>
      </c>
      <c r="N93" s="1">
        <v>990</v>
      </c>
      <c r="O93" s="6">
        <v>423720</v>
      </c>
      <c r="P93" s="6">
        <v>4873</v>
      </c>
      <c r="Q93" s="3" t="s">
        <v>7</v>
      </c>
      <c r="R93" s="3" t="s">
        <v>17</v>
      </c>
      <c r="S93" s="1" t="s">
        <v>591</v>
      </c>
      <c r="T93" s="1">
        <v>162</v>
      </c>
      <c r="U93" s="1" t="s">
        <v>589</v>
      </c>
      <c r="W93" t="str">
        <v>JG-21-22-091</v>
      </c>
      <c r="X93" vm="203">
        <v>44360</v>
      </c>
      <c r="Y93" t="str">
        <v>Sun</v>
      </c>
      <c r="Z93" vm="204">
        <v>0.7993865740740741</v>
      </c>
      <c r="AA93" t="str">
        <v>CUS-004</v>
      </c>
      <c r="AB93" t="str">
        <v>NAME_023</v>
      </c>
      <c r="AC93" t="str">
        <v>06***********Z1</v>
      </c>
      <c r="AD93" t="str">
        <v>Hisar</v>
      </c>
      <c r="AE93" t="str">
        <v>Haryana</v>
      </c>
      <c r="AF93" vm="58">
        <v>44476</v>
      </c>
      <c r="AG93" t="str">
        <v>NAME_037</v>
      </c>
      <c r="AH93" t="str">
        <v>BATTERY</v>
      </c>
      <c r="AI93">
        <v>133</v>
      </c>
      <c r="AJ93">
        <v>778</v>
      </c>
      <c r="AK93" t="str">
        <v>10**74</v>
      </c>
      <c r="AL93">
        <v>1086</v>
      </c>
      <c r="AM93" t="str">
        <v>DELIVERED</v>
      </c>
      <c r="AN93" t="str">
        <v>Katar Gam</v>
      </c>
      <c r="AO93" t="str">
        <v>Q1</v>
      </c>
      <c r="AP93">
        <v>116</v>
      </c>
      <c r="AR93" t="s">
        <v>134</v>
      </c>
      <c r="AS93" vm="203">
        <v>44360</v>
      </c>
      <c r="AT93" t="s">
        <v>602</v>
      </c>
      <c r="AU93" vm="204">
        <v>0.7993865740740741</v>
      </c>
      <c r="AV93" t="s">
        <v>550</v>
      </c>
      <c r="AW93" t="s">
        <v>1354</v>
      </c>
      <c r="AX93" t="s">
        <v>1324</v>
      </c>
      <c r="AY93" t="s">
        <v>632</v>
      </c>
      <c r="AZ93" t="s">
        <v>615</v>
      </c>
      <c r="BA93" vm="58">
        <v>44476</v>
      </c>
      <c r="BB93" t="s">
        <v>1310</v>
      </c>
      <c r="BC93" t="s">
        <v>43</v>
      </c>
      <c r="BD93">
        <v>133</v>
      </c>
      <c r="BE93">
        <v>778</v>
      </c>
      <c r="BF93" s="6">
        <v>103474</v>
      </c>
      <c r="BG93">
        <v>1086</v>
      </c>
      <c r="BH93" t="s">
        <v>7</v>
      </c>
      <c r="BI93" t="s">
        <v>16</v>
      </c>
      <c r="BJ93" t="s">
        <v>591</v>
      </c>
      <c r="BK93">
        <v>116</v>
      </c>
    </row>
    <row r="94" spans="1:63" x14ac:dyDescent="0.3">
      <c r="A94" s="1" t="s">
        <v>136</v>
      </c>
      <c r="B94" s="4">
        <v>44363</v>
      </c>
      <c r="C94" s="2" t="s">
        <v>612</v>
      </c>
      <c r="D94" s="7">
        <v>0.70263888888888892</v>
      </c>
      <c r="E94" s="4" t="s">
        <v>569</v>
      </c>
      <c r="F94" s="5" t="s">
        <v>641</v>
      </c>
      <c r="G94" s="3" t="s">
        <v>891</v>
      </c>
      <c r="H94" s="4" t="s">
        <v>597</v>
      </c>
      <c r="I94" s="4" t="s">
        <v>598</v>
      </c>
      <c r="J94" s="4">
        <v>44436</v>
      </c>
      <c r="K94" s="3" t="s">
        <v>13</v>
      </c>
      <c r="L94" s="1" t="s">
        <v>39</v>
      </c>
      <c r="M94" s="3">
        <v>424</v>
      </c>
      <c r="N94" s="1">
        <v>409</v>
      </c>
      <c r="O94" s="6">
        <v>173416</v>
      </c>
      <c r="P94" s="6">
        <v>2515</v>
      </c>
      <c r="Q94" s="3" t="s">
        <v>8</v>
      </c>
      <c r="R94" s="3" t="s">
        <v>17</v>
      </c>
      <c r="S94" s="1" t="s">
        <v>591</v>
      </c>
      <c r="T94" s="1">
        <v>73</v>
      </c>
      <c r="U94" s="1" t="s">
        <v>587</v>
      </c>
      <c r="W94" t="str">
        <v>JG-21-22-092</v>
      </c>
      <c r="X94" vm="48">
        <v>44362</v>
      </c>
      <c r="Y94" t="str">
        <v>Tue</v>
      </c>
      <c r="Z94" vm="205">
        <v>0.53450231481481481</v>
      </c>
      <c r="AA94" t="str">
        <v>CUS-025</v>
      </c>
      <c r="AB94" t="str">
        <v>NAME_013</v>
      </c>
      <c r="AC94" t="str">
        <v>06***********Z2</v>
      </c>
      <c r="AD94" t="str">
        <v>Ambala</v>
      </c>
      <c r="AE94" t="str">
        <v>Haryana</v>
      </c>
      <c r="AF94" vm="206">
        <v>44524</v>
      </c>
      <c r="AG94" t="str">
        <v>NAME_036</v>
      </c>
      <c r="AH94" t="str">
        <v>POWER BANK</v>
      </c>
      <c r="AI94">
        <v>428</v>
      </c>
      <c r="AJ94">
        <v>990</v>
      </c>
      <c r="AK94" t="str">
        <v>42**20</v>
      </c>
      <c r="AL94">
        <v>4873</v>
      </c>
      <c r="AM94" t="str">
        <v>DELIVERED</v>
      </c>
      <c r="AN94" t="str">
        <v>Naranpura</v>
      </c>
      <c r="AO94" t="str">
        <v>Q1</v>
      </c>
      <c r="AP94">
        <v>162</v>
      </c>
      <c r="AR94" t="s">
        <v>135</v>
      </c>
      <c r="AS94" vm="48">
        <v>44362</v>
      </c>
      <c r="AT94" t="s">
        <v>610</v>
      </c>
      <c r="AU94" vm="205">
        <v>0.53450231481481481</v>
      </c>
      <c r="AV94" t="s">
        <v>571</v>
      </c>
      <c r="AW94" t="s">
        <v>1334</v>
      </c>
      <c r="AX94" t="s">
        <v>1365</v>
      </c>
      <c r="AY94" t="s">
        <v>618</v>
      </c>
      <c r="AZ94" t="s">
        <v>615</v>
      </c>
      <c r="BA94" vm="206">
        <v>44524</v>
      </c>
      <c r="BB94" t="s">
        <v>1305</v>
      </c>
      <c r="BC94" t="s">
        <v>40</v>
      </c>
      <c r="BD94">
        <v>428</v>
      </c>
      <c r="BE94">
        <v>990</v>
      </c>
      <c r="BF94" s="6">
        <v>423720</v>
      </c>
      <c r="BG94">
        <v>4873</v>
      </c>
      <c r="BH94" t="s">
        <v>7</v>
      </c>
      <c r="BI94" t="s">
        <v>17</v>
      </c>
      <c r="BJ94" t="s">
        <v>591</v>
      </c>
      <c r="BK94">
        <v>162</v>
      </c>
    </row>
    <row r="95" spans="1:63" x14ac:dyDescent="0.3">
      <c r="A95" s="1" t="s">
        <v>137</v>
      </c>
      <c r="B95" s="4">
        <v>44363</v>
      </c>
      <c r="C95" s="2" t="s">
        <v>612</v>
      </c>
      <c r="D95" s="7">
        <v>0.46857638888888892</v>
      </c>
      <c r="E95" s="4" t="s">
        <v>561</v>
      </c>
      <c r="F95" s="5" t="s">
        <v>29</v>
      </c>
      <c r="G95" s="3" t="s">
        <v>892</v>
      </c>
      <c r="H95" s="4" t="s">
        <v>597</v>
      </c>
      <c r="I95" s="4" t="s">
        <v>598</v>
      </c>
      <c r="J95" s="4">
        <v>44432</v>
      </c>
      <c r="K95" s="3" t="s">
        <v>24</v>
      </c>
      <c r="L95" s="1" t="s">
        <v>42</v>
      </c>
      <c r="M95" s="3">
        <v>484</v>
      </c>
      <c r="N95" s="1">
        <v>352</v>
      </c>
      <c r="O95" s="6">
        <v>170368</v>
      </c>
      <c r="P95" s="6">
        <v>1789</v>
      </c>
      <c r="Q95" s="3" t="s">
        <v>7</v>
      </c>
      <c r="R95" s="3" t="s">
        <v>18</v>
      </c>
      <c r="S95" s="1" t="s">
        <v>591</v>
      </c>
      <c r="T95" s="1">
        <v>69</v>
      </c>
      <c r="U95" s="1" t="s">
        <v>587</v>
      </c>
      <c r="W95" t="str">
        <v>JG-21-22-093</v>
      </c>
      <c r="X95" vm="207">
        <v>44363</v>
      </c>
      <c r="Y95" t="str">
        <v>Wed</v>
      </c>
      <c r="Z95" vm="208">
        <v>0.70263888888888892</v>
      </c>
      <c r="AA95" t="str">
        <v>CUS-023</v>
      </c>
      <c r="AB95" t="str">
        <v>NAME_034</v>
      </c>
      <c r="AC95" t="str">
        <v>24***********Z3</v>
      </c>
      <c r="AD95" t="str">
        <v>Ahmedabad</v>
      </c>
      <c r="AE95" t="str">
        <v>Gujarat</v>
      </c>
      <c r="AF95" vm="209">
        <v>44436</v>
      </c>
      <c r="AG95" t="str">
        <v>NAME_040</v>
      </c>
      <c r="AH95" t="str">
        <v>BT SPEAKER</v>
      </c>
      <c r="AI95">
        <v>424</v>
      </c>
      <c r="AJ95">
        <v>409</v>
      </c>
      <c r="AK95" t="str">
        <v>17**16</v>
      </c>
      <c r="AL95">
        <v>2515</v>
      </c>
      <c r="AM95" t="str">
        <v>PENDING</v>
      </c>
      <c r="AN95" t="str">
        <v>Naranpura</v>
      </c>
      <c r="AO95" t="str">
        <v>Q1</v>
      </c>
      <c r="AP95">
        <v>73</v>
      </c>
      <c r="AR95" t="s">
        <v>136</v>
      </c>
      <c r="AS95" vm="207">
        <v>44363</v>
      </c>
      <c r="AT95" t="s">
        <v>612</v>
      </c>
      <c r="AU95" vm="208">
        <v>0.70263888888888892</v>
      </c>
      <c r="AV95" t="s">
        <v>569</v>
      </c>
      <c r="AW95" t="s">
        <v>1382</v>
      </c>
      <c r="AX95" t="s">
        <v>1341</v>
      </c>
      <c r="AY95" t="s">
        <v>597</v>
      </c>
      <c r="AZ95" t="s">
        <v>598</v>
      </c>
      <c r="BA95" vm="209">
        <v>44436</v>
      </c>
      <c r="BB95" t="s">
        <v>1319</v>
      </c>
      <c r="BC95" t="s">
        <v>39</v>
      </c>
      <c r="BD95">
        <v>424</v>
      </c>
      <c r="BE95">
        <v>409</v>
      </c>
      <c r="BF95" s="6">
        <v>173416</v>
      </c>
      <c r="BG95">
        <v>2515</v>
      </c>
      <c r="BH95" t="s">
        <v>8</v>
      </c>
      <c r="BI95" t="s">
        <v>17</v>
      </c>
      <c r="BJ95" t="s">
        <v>591</v>
      </c>
      <c r="BK95">
        <v>73</v>
      </c>
    </row>
    <row r="96" spans="1:63" x14ac:dyDescent="0.3">
      <c r="A96" s="1" t="s">
        <v>138</v>
      </c>
      <c r="B96" s="4">
        <v>44363</v>
      </c>
      <c r="C96" s="2" t="s">
        <v>612</v>
      </c>
      <c r="D96" s="7">
        <v>0.59614583333333326</v>
      </c>
      <c r="E96" s="4" t="s">
        <v>551</v>
      </c>
      <c r="F96" s="5" t="s">
        <v>27</v>
      </c>
      <c r="G96" s="3" t="s">
        <v>893</v>
      </c>
      <c r="H96" s="4" t="s">
        <v>607</v>
      </c>
      <c r="I96" s="4" t="s">
        <v>598</v>
      </c>
      <c r="J96" s="4">
        <v>44421</v>
      </c>
      <c r="K96" s="3" t="s">
        <v>9</v>
      </c>
      <c r="L96" s="1" t="s">
        <v>38</v>
      </c>
      <c r="M96" s="3">
        <v>383</v>
      </c>
      <c r="N96" s="1">
        <v>279</v>
      </c>
      <c r="O96" s="6">
        <v>106857</v>
      </c>
      <c r="P96" s="6">
        <v>1282</v>
      </c>
      <c r="Q96" s="3" t="s">
        <v>7</v>
      </c>
      <c r="R96" s="3" t="s">
        <v>17</v>
      </c>
      <c r="S96" s="1" t="s">
        <v>591</v>
      </c>
      <c r="T96" s="1">
        <v>58</v>
      </c>
      <c r="U96" s="1" t="s">
        <v>586</v>
      </c>
      <c r="W96" t="str">
        <v>JG-21-22-094</v>
      </c>
      <c r="X96" vm="207">
        <v>44363</v>
      </c>
      <c r="Y96" t="str">
        <v>Wed</v>
      </c>
      <c r="Z96" vm="210">
        <v>0.46857638888888886</v>
      </c>
      <c r="AA96" t="str">
        <v>CUS-015</v>
      </c>
      <c r="AB96" t="str">
        <v>NAME_011</v>
      </c>
      <c r="AC96" t="str">
        <v>24***********Z4</v>
      </c>
      <c r="AD96" t="str">
        <v>Ahmedabad</v>
      </c>
      <c r="AE96" t="str">
        <v>Gujarat</v>
      </c>
      <c r="AF96" vm="52">
        <v>44432</v>
      </c>
      <c r="AG96" t="str">
        <v>NAME_037</v>
      </c>
      <c r="AH96" t="str">
        <v>TOUCH PAD</v>
      </c>
      <c r="AI96">
        <v>484</v>
      </c>
      <c r="AJ96">
        <v>352</v>
      </c>
      <c r="AK96" t="str">
        <v>17**68</v>
      </c>
      <c r="AL96">
        <v>1789</v>
      </c>
      <c r="AM96" t="str">
        <v>DELIVERED</v>
      </c>
      <c r="AN96" t="str">
        <v>Satelite</v>
      </c>
      <c r="AO96" t="str">
        <v>Q1</v>
      </c>
      <c r="AP96">
        <v>69</v>
      </c>
      <c r="AR96" t="s">
        <v>137</v>
      </c>
      <c r="AS96" vm="207">
        <v>44363</v>
      </c>
      <c r="AT96" t="s">
        <v>612</v>
      </c>
      <c r="AU96" vm="210">
        <v>0.46857638888888886</v>
      </c>
      <c r="AV96" t="s">
        <v>561</v>
      </c>
      <c r="AW96" t="s">
        <v>1329</v>
      </c>
      <c r="AX96" t="s">
        <v>1328</v>
      </c>
      <c r="AY96" t="s">
        <v>597</v>
      </c>
      <c r="AZ96" t="s">
        <v>598</v>
      </c>
      <c r="BA96" vm="52">
        <v>44432</v>
      </c>
      <c r="BB96" t="s">
        <v>1310</v>
      </c>
      <c r="BC96" t="s">
        <v>42</v>
      </c>
      <c r="BD96">
        <v>484</v>
      </c>
      <c r="BE96">
        <v>352</v>
      </c>
      <c r="BF96" s="6">
        <v>170368</v>
      </c>
      <c r="BG96">
        <v>1789</v>
      </c>
      <c r="BH96" t="s">
        <v>7</v>
      </c>
      <c r="BI96" t="s">
        <v>18</v>
      </c>
      <c r="BJ96" t="s">
        <v>591</v>
      </c>
      <c r="BK96">
        <v>69</v>
      </c>
    </row>
    <row r="97" spans="1:63" x14ac:dyDescent="0.3">
      <c r="A97" s="1" t="s">
        <v>139</v>
      </c>
      <c r="B97" s="4">
        <v>44364</v>
      </c>
      <c r="C97" s="2" t="s">
        <v>595</v>
      </c>
      <c r="D97" s="7">
        <v>0.44701388888888888</v>
      </c>
      <c r="E97" s="4" t="s">
        <v>572</v>
      </c>
      <c r="F97" s="5" t="s">
        <v>603</v>
      </c>
      <c r="G97" s="3" t="s">
        <v>894</v>
      </c>
      <c r="H97" s="4" t="s">
        <v>599</v>
      </c>
      <c r="I97" s="4" t="s">
        <v>599</v>
      </c>
      <c r="J97" s="4">
        <v>44508</v>
      </c>
      <c r="K97" s="3" t="s">
        <v>24</v>
      </c>
      <c r="L97" s="1" t="s">
        <v>39</v>
      </c>
      <c r="M97" s="3">
        <v>420</v>
      </c>
      <c r="N97" s="1">
        <v>392</v>
      </c>
      <c r="O97" s="6">
        <v>164640</v>
      </c>
      <c r="P97" s="6">
        <v>1729</v>
      </c>
      <c r="Q97" s="3" t="s">
        <v>7</v>
      </c>
      <c r="R97" s="3" t="s">
        <v>18</v>
      </c>
      <c r="S97" s="1" t="s">
        <v>591</v>
      </c>
      <c r="T97" s="1">
        <v>144</v>
      </c>
      <c r="U97" s="1" t="s">
        <v>589</v>
      </c>
      <c r="W97" t="str">
        <v>JG-21-22-095</v>
      </c>
      <c r="X97" vm="207">
        <v>44363</v>
      </c>
      <c r="Y97" t="str">
        <v>Wed</v>
      </c>
      <c r="Z97" vm="211">
        <v>0.59614583333333337</v>
      </c>
      <c r="AA97" t="str">
        <v>CUS-005</v>
      </c>
      <c r="AB97" t="str">
        <v>NAME_012</v>
      </c>
      <c r="AC97" t="str">
        <v>24***********Z5</v>
      </c>
      <c r="AD97" t="str">
        <v>Baroda</v>
      </c>
      <c r="AE97" t="str">
        <v>Gujarat</v>
      </c>
      <c r="AF97" vm="117">
        <v>44421</v>
      </c>
      <c r="AG97" t="str">
        <v>NAME_035</v>
      </c>
      <c r="AH97" t="str">
        <v>DISPLAY GUARD</v>
      </c>
      <c r="AI97">
        <v>383</v>
      </c>
      <c r="AJ97">
        <v>279</v>
      </c>
      <c r="AK97" t="str">
        <v>10**57</v>
      </c>
      <c r="AL97">
        <v>1282</v>
      </c>
      <c r="AM97" t="str">
        <v>DELIVERED</v>
      </c>
      <c r="AN97" t="str">
        <v>Naranpura</v>
      </c>
      <c r="AO97" t="str">
        <v>Q1</v>
      </c>
      <c r="AP97">
        <v>58</v>
      </c>
      <c r="AR97" t="s">
        <v>138</v>
      </c>
      <c r="AS97" vm="207">
        <v>44363</v>
      </c>
      <c r="AT97" t="s">
        <v>612</v>
      </c>
      <c r="AU97" vm="211">
        <v>0.59614583333333337</v>
      </c>
      <c r="AV97" t="s">
        <v>551</v>
      </c>
      <c r="AW97" t="s">
        <v>1332</v>
      </c>
      <c r="AX97" t="s">
        <v>1330</v>
      </c>
      <c r="AY97" t="s">
        <v>607</v>
      </c>
      <c r="AZ97" t="s">
        <v>598</v>
      </c>
      <c r="BA97" vm="117">
        <v>44421</v>
      </c>
      <c r="BB97" t="s">
        <v>1302</v>
      </c>
      <c r="BC97" t="s">
        <v>38</v>
      </c>
      <c r="BD97">
        <v>383</v>
      </c>
      <c r="BE97">
        <v>279</v>
      </c>
      <c r="BF97" s="6">
        <v>106857</v>
      </c>
      <c r="BG97">
        <v>1282</v>
      </c>
      <c r="BH97" t="s">
        <v>7</v>
      </c>
      <c r="BI97" t="s">
        <v>17</v>
      </c>
      <c r="BJ97" t="s">
        <v>591</v>
      </c>
      <c r="BK97">
        <v>58</v>
      </c>
    </row>
    <row r="98" spans="1:63" x14ac:dyDescent="0.3">
      <c r="A98" s="1" t="s">
        <v>140</v>
      </c>
      <c r="B98" s="4">
        <v>44364</v>
      </c>
      <c r="C98" s="2" t="s">
        <v>595</v>
      </c>
      <c r="D98" s="7">
        <v>0.4852893518518519</v>
      </c>
      <c r="E98" s="4" t="s">
        <v>551</v>
      </c>
      <c r="F98" s="5" t="s">
        <v>27</v>
      </c>
      <c r="G98" s="3" t="s">
        <v>895</v>
      </c>
      <c r="H98" s="4" t="s">
        <v>607</v>
      </c>
      <c r="I98" s="4" t="s">
        <v>598</v>
      </c>
      <c r="J98" s="4">
        <v>44385</v>
      </c>
      <c r="K98" s="3" t="s">
        <v>13</v>
      </c>
      <c r="L98" s="1" t="s">
        <v>38</v>
      </c>
      <c r="M98" s="3">
        <v>216</v>
      </c>
      <c r="N98" s="1">
        <v>89</v>
      </c>
      <c r="O98" s="6">
        <v>19224</v>
      </c>
      <c r="P98" s="6">
        <v>279</v>
      </c>
      <c r="Q98" s="3" t="s">
        <v>8</v>
      </c>
      <c r="R98" s="3" t="s">
        <v>18</v>
      </c>
      <c r="S98" s="1" t="s">
        <v>591</v>
      </c>
      <c r="T98" s="1">
        <v>21</v>
      </c>
      <c r="U98" s="1" t="s">
        <v>585</v>
      </c>
      <c r="W98" t="str">
        <v>JG-21-22-096</v>
      </c>
      <c r="X98" vm="43">
        <v>44364</v>
      </c>
      <c r="Y98" t="str">
        <v>Thu</v>
      </c>
      <c r="Z98" vm="212">
        <v>0.44701388888888888</v>
      </c>
      <c r="AA98" t="str">
        <v>CUS-026</v>
      </c>
      <c r="AB98" t="str">
        <v>NAME_004</v>
      </c>
      <c r="AC98" t="str">
        <v>07***********Z6</v>
      </c>
      <c r="AD98" t="str">
        <v>Delhi</v>
      </c>
      <c r="AE98" t="str">
        <v>Delhi</v>
      </c>
      <c r="AF98" vm="213">
        <v>44508</v>
      </c>
      <c r="AG98" t="str">
        <v>NAME_037</v>
      </c>
      <c r="AH98" t="str">
        <v>BT SPEAKER</v>
      </c>
      <c r="AI98">
        <v>420</v>
      </c>
      <c r="AJ98">
        <v>392</v>
      </c>
      <c r="AK98" t="str">
        <v>16**40</v>
      </c>
      <c r="AL98">
        <v>1729</v>
      </c>
      <c r="AM98" t="str">
        <v>DELIVERED</v>
      </c>
      <c r="AN98" t="str">
        <v>Satelite</v>
      </c>
      <c r="AO98" t="str">
        <v>Q1</v>
      </c>
      <c r="AP98">
        <v>144</v>
      </c>
      <c r="AR98" t="s">
        <v>139</v>
      </c>
      <c r="AS98" vm="43">
        <v>44364</v>
      </c>
      <c r="AT98" t="s">
        <v>595</v>
      </c>
      <c r="AU98" vm="212">
        <v>0.44701388888888888</v>
      </c>
      <c r="AV98" t="s">
        <v>572</v>
      </c>
      <c r="AW98" t="s">
        <v>1308</v>
      </c>
      <c r="AX98" t="s">
        <v>1345</v>
      </c>
      <c r="AY98" t="s">
        <v>599</v>
      </c>
      <c r="AZ98" t="s">
        <v>599</v>
      </c>
      <c r="BA98" vm="213">
        <v>44508</v>
      </c>
      <c r="BB98" t="s">
        <v>1310</v>
      </c>
      <c r="BC98" t="s">
        <v>39</v>
      </c>
      <c r="BD98">
        <v>420</v>
      </c>
      <c r="BE98">
        <v>392</v>
      </c>
      <c r="BF98" s="6">
        <v>164640</v>
      </c>
      <c r="BG98">
        <v>1729</v>
      </c>
      <c r="BH98" t="s">
        <v>7</v>
      </c>
      <c r="BI98" t="s">
        <v>18</v>
      </c>
      <c r="BJ98" t="s">
        <v>591</v>
      </c>
      <c r="BK98">
        <v>144</v>
      </c>
    </row>
    <row r="99" spans="1:63" x14ac:dyDescent="0.3">
      <c r="A99" s="1" t="s">
        <v>141</v>
      </c>
      <c r="B99" s="4">
        <v>44364</v>
      </c>
      <c r="C99" s="2" t="s">
        <v>595</v>
      </c>
      <c r="D99" s="7">
        <v>0.5177546296296297</v>
      </c>
      <c r="E99" s="4" t="s">
        <v>564</v>
      </c>
      <c r="F99" s="5" t="s">
        <v>613</v>
      </c>
      <c r="G99" s="3" t="s">
        <v>896</v>
      </c>
      <c r="H99" s="4" t="s">
        <v>614</v>
      </c>
      <c r="I99" s="4" t="s">
        <v>615</v>
      </c>
      <c r="J99" s="4">
        <v>44376</v>
      </c>
      <c r="K99" s="3" t="s">
        <v>23</v>
      </c>
      <c r="L99" s="1" t="s">
        <v>41</v>
      </c>
      <c r="M99" s="3">
        <v>174</v>
      </c>
      <c r="N99" s="1">
        <v>538</v>
      </c>
      <c r="O99" s="6">
        <v>93612</v>
      </c>
      <c r="P99" s="6">
        <v>1311</v>
      </c>
      <c r="Q99" s="3" t="s">
        <v>8</v>
      </c>
      <c r="R99" s="3" t="s">
        <v>16</v>
      </c>
      <c r="S99" s="1" t="s">
        <v>591</v>
      </c>
      <c r="T99" s="1">
        <v>12</v>
      </c>
      <c r="U99" s="1" t="s">
        <v>585</v>
      </c>
      <c r="W99" t="str">
        <v>JG-21-22-097</v>
      </c>
      <c r="X99" vm="43">
        <v>44364</v>
      </c>
      <c r="Y99" t="str">
        <v>Thu</v>
      </c>
      <c r="Z99" vm="214">
        <v>0.48528935185185185</v>
      </c>
      <c r="AA99" t="str">
        <v>CUS-005</v>
      </c>
      <c r="AB99" t="str">
        <v>NAME_012</v>
      </c>
      <c r="AC99" t="str">
        <v>24***********Z7</v>
      </c>
      <c r="AD99" t="str">
        <v>Baroda</v>
      </c>
      <c r="AE99" t="str">
        <v>Gujarat</v>
      </c>
      <c r="AF99" vm="215">
        <v>44385</v>
      </c>
      <c r="AG99" t="str">
        <v>NAME_040</v>
      </c>
      <c r="AH99" t="str">
        <v>DISPLAY GUARD</v>
      </c>
      <c r="AI99">
        <v>216</v>
      </c>
      <c r="AJ99">
        <v>89</v>
      </c>
      <c r="AK99">
        <v>19224</v>
      </c>
      <c r="AL99">
        <v>279</v>
      </c>
      <c r="AM99" t="str">
        <v>PENDING</v>
      </c>
      <c r="AN99" t="str">
        <v>Satelite</v>
      </c>
      <c r="AO99" t="str">
        <v>Q1</v>
      </c>
      <c r="AP99">
        <v>21</v>
      </c>
      <c r="AR99" t="s">
        <v>140</v>
      </c>
      <c r="AS99" vm="43">
        <v>44364</v>
      </c>
      <c r="AT99" t="s">
        <v>595</v>
      </c>
      <c r="AU99" vm="214">
        <v>0.48528935185185185</v>
      </c>
      <c r="AV99" t="s">
        <v>551</v>
      </c>
      <c r="AW99" t="s">
        <v>1332</v>
      </c>
      <c r="AX99" t="s">
        <v>1381</v>
      </c>
      <c r="AY99" t="s">
        <v>607</v>
      </c>
      <c r="AZ99" t="s">
        <v>598</v>
      </c>
      <c r="BA99" vm="215">
        <v>44385</v>
      </c>
      <c r="BB99" t="s">
        <v>1319</v>
      </c>
      <c r="BC99" t="s">
        <v>38</v>
      </c>
      <c r="BD99">
        <v>216</v>
      </c>
      <c r="BE99">
        <v>89</v>
      </c>
      <c r="BF99" s="6">
        <v>19224</v>
      </c>
      <c r="BG99">
        <v>279</v>
      </c>
      <c r="BH99" t="s">
        <v>8</v>
      </c>
      <c r="BI99" t="s">
        <v>18</v>
      </c>
      <c r="BJ99" t="s">
        <v>591</v>
      </c>
      <c r="BK99">
        <v>21</v>
      </c>
    </row>
    <row r="100" spans="1:63" x14ac:dyDescent="0.3">
      <c r="A100" s="1" t="s">
        <v>142</v>
      </c>
      <c r="B100" s="4">
        <v>44365</v>
      </c>
      <c r="C100" s="2" t="s">
        <v>628</v>
      </c>
      <c r="D100" s="7">
        <v>0.62668981481481478</v>
      </c>
      <c r="E100" s="4" t="s">
        <v>576</v>
      </c>
      <c r="F100" s="5" t="s">
        <v>33</v>
      </c>
      <c r="G100" s="3" t="s">
        <v>897</v>
      </c>
      <c r="H100" s="4" t="s">
        <v>597</v>
      </c>
      <c r="I100" s="4" t="s">
        <v>598</v>
      </c>
      <c r="J100" s="4">
        <v>44369</v>
      </c>
      <c r="K100" s="2" t="s">
        <v>9</v>
      </c>
      <c r="L100" s="1" t="s">
        <v>39</v>
      </c>
      <c r="M100" s="1">
        <v>223</v>
      </c>
      <c r="N100" s="1">
        <v>447</v>
      </c>
      <c r="O100" s="6">
        <v>99681</v>
      </c>
      <c r="P100" s="6">
        <v>1196</v>
      </c>
      <c r="Q100" s="3" t="s">
        <v>8</v>
      </c>
      <c r="R100" s="3" t="s">
        <v>16</v>
      </c>
      <c r="S100" s="1" t="s">
        <v>591</v>
      </c>
      <c r="T100" s="1">
        <v>4</v>
      </c>
      <c r="U100" s="1" t="s">
        <v>585</v>
      </c>
      <c r="W100" t="str">
        <v>JG-21-22-098</v>
      </c>
      <c r="X100" vm="43">
        <v>44364</v>
      </c>
      <c r="Y100" t="str">
        <v>Thu</v>
      </c>
      <c r="Z100" vm="216">
        <v>0.51775462962962959</v>
      </c>
      <c r="AA100" t="str">
        <v>CUS-018</v>
      </c>
      <c r="AB100" t="str">
        <v>NAME_009</v>
      </c>
      <c r="AC100" t="str">
        <v>06***********Z8</v>
      </c>
      <c r="AD100" t="str">
        <v>Rohtak</v>
      </c>
      <c r="AE100" t="str">
        <v>Haryana</v>
      </c>
      <c r="AF100" vm="217">
        <v>44376</v>
      </c>
      <c r="AG100" t="str">
        <v>NAME_042</v>
      </c>
      <c r="AH100" t="str">
        <v>CHARGER</v>
      </c>
      <c r="AI100">
        <v>174</v>
      </c>
      <c r="AJ100">
        <v>538</v>
      </c>
      <c r="AK100">
        <v>93612</v>
      </c>
      <c r="AL100">
        <v>1311</v>
      </c>
      <c r="AM100" t="str">
        <v>PENDING</v>
      </c>
      <c r="AN100" t="str">
        <v>Katar Gam</v>
      </c>
      <c r="AO100" t="str">
        <v>Q1</v>
      </c>
      <c r="AP100">
        <v>12</v>
      </c>
      <c r="AR100" t="s">
        <v>141</v>
      </c>
      <c r="AS100" vm="43">
        <v>44364</v>
      </c>
      <c r="AT100" t="s">
        <v>595</v>
      </c>
      <c r="AU100" vm="216">
        <v>0.51775462962962959</v>
      </c>
      <c r="AV100" t="s">
        <v>564</v>
      </c>
      <c r="AW100" t="s">
        <v>1323</v>
      </c>
      <c r="AX100" t="s">
        <v>1335</v>
      </c>
      <c r="AY100" t="s">
        <v>614</v>
      </c>
      <c r="AZ100" t="s">
        <v>615</v>
      </c>
      <c r="BA100" vm="217">
        <v>44376</v>
      </c>
      <c r="BB100" t="s">
        <v>1350</v>
      </c>
      <c r="BC100" t="s">
        <v>41</v>
      </c>
      <c r="BD100">
        <v>174</v>
      </c>
      <c r="BE100">
        <v>538</v>
      </c>
      <c r="BF100" s="6">
        <v>93612</v>
      </c>
      <c r="BG100">
        <v>1311</v>
      </c>
      <c r="BH100" t="s">
        <v>8</v>
      </c>
      <c r="BI100" t="s">
        <v>16</v>
      </c>
      <c r="BJ100" t="s">
        <v>591</v>
      </c>
      <c r="BK100">
        <v>12</v>
      </c>
    </row>
    <row r="101" spans="1:63" x14ac:dyDescent="0.3">
      <c r="A101" s="1" t="s">
        <v>143</v>
      </c>
      <c r="B101" s="4">
        <v>44365</v>
      </c>
      <c r="C101" s="2" t="s">
        <v>628</v>
      </c>
      <c r="D101" s="7">
        <v>0.68381944444444442</v>
      </c>
      <c r="E101" s="4" t="s">
        <v>554</v>
      </c>
      <c r="F101" s="5" t="s">
        <v>638</v>
      </c>
      <c r="G101" s="3" t="s">
        <v>898</v>
      </c>
      <c r="H101" s="4" t="s">
        <v>597</v>
      </c>
      <c r="I101" s="4" t="s">
        <v>598</v>
      </c>
      <c r="J101" s="4">
        <v>44524</v>
      </c>
      <c r="K101" s="2" t="s">
        <v>9</v>
      </c>
      <c r="L101" s="1" t="s">
        <v>42</v>
      </c>
      <c r="M101" s="3">
        <v>120</v>
      </c>
      <c r="N101" s="1">
        <v>794</v>
      </c>
      <c r="O101" s="6">
        <v>95280</v>
      </c>
      <c r="P101" s="6">
        <v>1143</v>
      </c>
      <c r="Q101" s="3" t="s">
        <v>7</v>
      </c>
      <c r="R101" s="3" t="s">
        <v>16</v>
      </c>
      <c r="S101" s="1" t="s">
        <v>591</v>
      </c>
      <c r="T101" s="1">
        <v>159</v>
      </c>
      <c r="U101" s="1" t="s">
        <v>589</v>
      </c>
      <c r="W101" t="str">
        <v>JG-21-22-099</v>
      </c>
      <c r="X101" vm="218">
        <v>44365</v>
      </c>
      <c r="Y101" t="str">
        <v>Fri</v>
      </c>
      <c r="Z101" vm="219">
        <v>0.62668981481481478</v>
      </c>
      <c r="AA101" t="str">
        <v>CUS-030</v>
      </c>
      <c r="AB101" t="str">
        <v>NAME_016</v>
      </c>
      <c r="AC101" t="str">
        <v>24***********Z0</v>
      </c>
      <c r="AD101" t="str">
        <v>Ahmedabad</v>
      </c>
      <c r="AE101" t="str">
        <v>Gujarat</v>
      </c>
      <c r="AF101" vm="220">
        <v>44369</v>
      </c>
      <c r="AG101" t="str">
        <v>NAME_035</v>
      </c>
      <c r="AH101" t="str">
        <v>BT SPEAKER</v>
      </c>
      <c r="AI101">
        <v>223</v>
      </c>
      <c r="AJ101">
        <v>447</v>
      </c>
      <c r="AK101">
        <v>99681</v>
      </c>
      <c r="AL101">
        <v>1196</v>
      </c>
      <c r="AM101" t="str">
        <v>PENDING</v>
      </c>
      <c r="AN101" t="str">
        <v>Katar Gam</v>
      </c>
      <c r="AO101" t="str">
        <v>Q1</v>
      </c>
      <c r="AP101">
        <v>4</v>
      </c>
      <c r="AR101" t="s">
        <v>142</v>
      </c>
      <c r="AS101" vm="218">
        <v>44365</v>
      </c>
      <c r="AT101" t="s">
        <v>628</v>
      </c>
      <c r="AU101" vm="219">
        <v>0.62668981481481478</v>
      </c>
      <c r="AV101" t="s">
        <v>576</v>
      </c>
      <c r="AW101" t="s">
        <v>1340</v>
      </c>
      <c r="AX101" t="s">
        <v>1336</v>
      </c>
      <c r="AY101" t="s">
        <v>597</v>
      </c>
      <c r="AZ101" t="s">
        <v>598</v>
      </c>
      <c r="BA101" vm="220">
        <v>44369</v>
      </c>
      <c r="BB101" t="s">
        <v>1302</v>
      </c>
      <c r="BC101" t="s">
        <v>39</v>
      </c>
      <c r="BD101">
        <v>223</v>
      </c>
      <c r="BE101">
        <v>447</v>
      </c>
      <c r="BF101" s="6">
        <v>99681</v>
      </c>
      <c r="BG101">
        <v>1196</v>
      </c>
      <c r="BH101" t="s">
        <v>8</v>
      </c>
      <c r="BI101" t="s">
        <v>16</v>
      </c>
      <c r="BJ101" t="s">
        <v>591</v>
      </c>
      <c r="BK101">
        <v>4</v>
      </c>
    </row>
    <row r="102" spans="1:63" x14ac:dyDescent="0.3">
      <c r="A102" s="1" t="s">
        <v>144</v>
      </c>
      <c r="B102" s="4">
        <v>44365</v>
      </c>
      <c r="C102" s="2" t="s">
        <v>628</v>
      </c>
      <c r="D102" s="7">
        <v>0.44138888888888889</v>
      </c>
      <c r="E102" s="4" t="s">
        <v>569</v>
      </c>
      <c r="F102" s="5" t="s">
        <v>641</v>
      </c>
      <c r="G102" s="3" t="s">
        <v>899</v>
      </c>
      <c r="H102" s="4" t="s">
        <v>597</v>
      </c>
      <c r="I102" s="4" t="s">
        <v>598</v>
      </c>
      <c r="J102" s="4">
        <v>44510</v>
      </c>
      <c r="K102" s="2" t="s">
        <v>13</v>
      </c>
      <c r="L102" s="1" t="s">
        <v>38</v>
      </c>
      <c r="M102" s="3">
        <v>280</v>
      </c>
      <c r="N102" s="1">
        <v>95</v>
      </c>
      <c r="O102" s="6">
        <v>26600</v>
      </c>
      <c r="P102" s="6">
        <v>386</v>
      </c>
      <c r="Q102" s="3" t="s">
        <v>8</v>
      </c>
      <c r="R102" s="3" t="s">
        <v>18</v>
      </c>
      <c r="S102" s="1" t="s">
        <v>591</v>
      </c>
      <c r="T102" s="1">
        <v>145</v>
      </c>
      <c r="U102" s="1" t="s">
        <v>589</v>
      </c>
      <c r="W102" t="str">
        <v>JG-21-22-100</v>
      </c>
      <c r="X102" vm="218">
        <v>44365</v>
      </c>
      <c r="Y102" t="str">
        <v>Fri</v>
      </c>
      <c r="Z102" vm="221">
        <v>0.68381944444444442</v>
      </c>
      <c r="AA102" t="str">
        <v>CUS-008</v>
      </c>
      <c r="AB102" t="str">
        <v>NAME_030</v>
      </c>
      <c r="AC102" t="str">
        <v>24***********Z1</v>
      </c>
      <c r="AD102" t="str">
        <v>Ahmedabad</v>
      </c>
      <c r="AE102" t="str">
        <v>Gujarat</v>
      </c>
      <c r="AF102" vm="206">
        <v>44524</v>
      </c>
      <c r="AG102" t="str">
        <v>NAME_035</v>
      </c>
      <c r="AH102" t="str">
        <v>TOUCH PAD</v>
      </c>
      <c r="AI102">
        <v>120</v>
      </c>
      <c r="AJ102">
        <v>794</v>
      </c>
      <c r="AK102">
        <v>95280</v>
      </c>
      <c r="AL102">
        <v>1143</v>
      </c>
      <c r="AM102" t="str">
        <v>DELIVERED</v>
      </c>
      <c r="AN102" t="str">
        <v>Katar Gam</v>
      </c>
      <c r="AO102" t="str">
        <v>Q1</v>
      </c>
      <c r="AP102">
        <v>159</v>
      </c>
      <c r="AR102" t="s">
        <v>143</v>
      </c>
      <c r="AS102" vm="218">
        <v>44365</v>
      </c>
      <c r="AT102" t="s">
        <v>628</v>
      </c>
      <c r="AU102" vm="221">
        <v>0.68381944444444442</v>
      </c>
      <c r="AV102" t="s">
        <v>554</v>
      </c>
      <c r="AW102" t="s">
        <v>1370</v>
      </c>
      <c r="AX102" t="s">
        <v>1301</v>
      </c>
      <c r="AY102" t="s">
        <v>597</v>
      </c>
      <c r="AZ102" t="s">
        <v>598</v>
      </c>
      <c r="BA102" vm="206">
        <v>44524</v>
      </c>
      <c r="BB102" t="s">
        <v>1302</v>
      </c>
      <c r="BC102" t="s">
        <v>42</v>
      </c>
      <c r="BD102">
        <v>120</v>
      </c>
      <c r="BE102">
        <v>794</v>
      </c>
      <c r="BF102" s="6">
        <v>95280</v>
      </c>
      <c r="BG102">
        <v>1143</v>
      </c>
      <c r="BH102" t="s">
        <v>7</v>
      </c>
      <c r="BI102" t="s">
        <v>16</v>
      </c>
      <c r="BJ102" t="s">
        <v>591</v>
      </c>
      <c r="BK102">
        <v>159</v>
      </c>
    </row>
    <row r="103" spans="1:63" x14ac:dyDescent="0.3">
      <c r="A103" s="1" t="s">
        <v>145</v>
      </c>
      <c r="B103" s="4">
        <v>44365</v>
      </c>
      <c r="C103" s="2" t="s">
        <v>628</v>
      </c>
      <c r="D103" s="7">
        <v>0.45093749999999999</v>
      </c>
      <c r="E103" s="4" t="s">
        <v>549</v>
      </c>
      <c r="F103" s="5" t="s">
        <v>26</v>
      </c>
      <c r="G103" s="3" t="s">
        <v>900</v>
      </c>
      <c r="H103" s="4" t="s">
        <v>637</v>
      </c>
      <c r="I103" s="4" t="s">
        <v>598</v>
      </c>
      <c r="J103" s="4">
        <v>44372</v>
      </c>
      <c r="K103" s="2" t="s">
        <v>9</v>
      </c>
      <c r="L103" s="1" t="s">
        <v>37</v>
      </c>
      <c r="M103" s="3">
        <v>465</v>
      </c>
      <c r="N103" s="1">
        <v>159</v>
      </c>
      <c r="O103" s="6">
        <v>73935</v>
      </c>
      <c r="P103" s="6">
        <v>887</v>
      </c>
      <c r="Q103" s="3" t="s">
        <v>7</v>
      </c>
      <c r="R103" s="3" t="s">
        <v>17</v>
      </c>
      <c r="S103" s="1" t="s">
        <v>591</v>
      </c>
      <c r="T103" s="1">
        <v>7</v>
      </c>
      <c r="U103" s="1" t="s">
        <v>585</v>
      </c>
      <c r="W103" t="str">
        <v>JG-21-22-101</v>
      </c>
      <c r="X103" vm="218">
        <v>44365</v>
      </c>
      <c r="Y103" t="str">
        <v>Fri</v>
      </c>
      <c r="Z103" vm="222">
        <v>0.44138888888888889</v>
      </c>
      <c r="AA103" t="str">
        <v>CUS-023</v>
      </c>
      <c r="AB103" t="str">
        <v>NAME_034</v>
      </c>
      <c r="AC103" t="str">
        <v>24***********Z2</v>
      </c>
      <c r="AD103" t="str">
        <v>Ahmedabad</v>
      </c>
      <c r="AE103" t="str">
        <v>Gujarat</v>
      </c>
      <c r="AF103" vm="161">
        <v>44510</v>
      </c>
      <c r="AG103" t="str">
        <v>NAME_040</v>
      </c>
      <c r="AH103" t="str">
        <v>DISPLAY GUARD</v>
      </c>
      <c r="AI103">
        <v>280</v>
      </c>
      <c r="AJ103">
        <v>95</v>
      </c>
      <c r="AK103">
        <v>26600</v>
      </c>
      <c r="AL103">
        <v>386</v>
      </c>
      <c r="AM103" t="str">
        <v>PENDING</v>
      </c>
      <c r="AN103" t="str">
        <v>Satelite</v>
      </c>
      <c r="AO103" t="str">
        <v>Q1</v>
      </c>
      <c r="AP103">
        <v>145</v>
      </c>
      <c r="AR103" t="s">
        <v>144</v>
      </c>
      <c r="AS103" vm="218">
        <v>44365</v>
      </c>
      <c r="AT103" t="s">
        <v>628</v>
      </c>
      <c r="AU103" vm="222">
        <v>0.44138888888888889</v>
      </c>
      <c r="AV103" t="s">
        <v>569</v>
      </c>
      <c r="AW103" t="s">
        <v>1382</v>
      </c>
      <c r="AX103" t="s">
        <v>1339</v>
      </c>
      <c r="AY103" t="s">
        <v>597</v>
      </c>
      <c r="AZ103" t="s">
        <v>598</v>
      </c>
      <c r="BA103" vm="161">
        <v>44510</v>
      </c>
      <c r="BB103" t="s">
        <v>1319</v>
      </c>
      <c r="BC103" t="s">
        <v>38</v>
      </c>
      <c r="BD103">
        <v>280</v>
      </c>
      <c r="BE103">
        <v>95</v>
      </c>
      <c r="BF103" s="6">
        <v>26600</v>
      </c>
      <c r="BG103">
        <v>386</v>
      </c>
      <c r="BH103" t="s">
        <v>8</v>
      </c>
      <c r="BI103" t="s">
        <v>18</v>
      </c>
      <c r="BJ103" t="s">
        <v>591</v>
      </c>
      <c r="BK103">
        <v>145</v>
      </c>
    </row>
    <row r="104" spans="1:63" x14ac:dyDescent="0.3">
      <c r="A104" s="1" t="s">
        <v>146</v>
      </c>
      <c r="B104" s="4">
        <v>44365</v>
      </c>
      <c r="C104" s="2" t="s">
        <v>628</v>
      </c>
      <c r="D104" s="7">
        <v>0.58653935185185191</v>
      </c>
      <c r="E104" s="4" t="s">
        <v>569</v>
      </c>
      <c r="F104" s="5" t="s">
        <v>641</v>
      </c>
      <c r="G104" s="3" t="s">
        <v>901</v>
      </c>
      <c r="H104" s="4" t="s">
        <v>597</v>
      </c>
      <c r="I104" s="4" t="s">
        <v>598</v>
      </c>
      <c r="J104" s="4">
        <v>44460</v>
      </c>
      <c r="K104" s="3" t="s">
        <v>22</v>
      </c>
      <c r="L104" s="1" t="s">
        <v>41</v>
      </c>
      <c r="M104" s="3">
        <v>175</v>
      </c>
      <c r="N104" s="1">
        <v>383</v>
      </c>
      <c r="O104" s="6">
        <v>67025</v>
      </c>
      <c r="P104" s="6">
        <v>704</v>
      </c>
      <c r="Q104" s="3" t="s">
        <v>8</v>
      </c>
      <c r="R104" s="3" t="s">
        <v>18</v>
      </c>
      <c r="S104" s="1" t="s">
        <v>591</v>
      </c>
      <c r="T104" s="1">
        <v>95</v>
      </c>
      <c r="U104" s="1" t="s">
        <v>588</v>
      </c>
      <c r="W104" t="str">
        <v>JG-21-22-102</v>
      </c>
      <c r="X104" vm="218">
        <v>44365</v>
      </c>
      <c r="Y104" t="str">
        <v>Fri</v>
      </c>
      <c r="Z104" vm="223">
        <v>0.45093749999999999</v>
      </c>
      <c r="AA104" t="str">
        <v>CUS-003</v>
      </c>
      <c r="AB104" t="str">
        <v>NAME_029</v>
      </c>
      <c r="AC104" t="str">
        <v>24***********Z3</v>
      </c>
      <c r="AD104" t="str">
        <v>Rajkot</v>
      </c>
      <c r="AE104" t="str">
        <v>Gujarat</v>
      </c>
      <c r="AF104" vm="224">
        <v>44372</v>
      </c>
      <c r="AG104" t="str">
        <v>NAME_035</v>
      </c>
      <c r="AH104" t="str">
        <v>COVER</v>
      </c>
      <c r="AI104">
        <v>465</v>
      </c>
      <c r="AJ104">
        <v>159</v>
      </c>
      <c r="AK104">
        <v>73935</v>
      </c>
      <c r="AL104">
        <v>887</v>
      </c>
      <c r="AM104" t="str">
        <v>DELIVERED</v>
      </c>
      <c r="AN104" t="str">
        <v>Naranpura</v>
      </c>
      <c r="AO104" t="str">
        <v>Q1</v>
      </c>
      <c r="AP104">
        <v>7</v>
      </c>
      <c r="AR104" t="s">
        <v>145</v>
      </c>
      <c r="AS104" vm="218">
        <v>44365</v>
      </c>
      <c r="AT104" t="s">
        <v>628</v>
      </c>
      <c r="AU104" vm="223">
        <v>0.45093749999999999</v>
      </c>
      <c r="AV104" t="s">
        <v>549</v>
      </c>
      <c r="AW104" t="s">
        <v>1368</v>
      </c>
      <c r="AX104" t="s">
        <v>1341</v>
      </c>
      <c r="AY104" t="s">
        <v>637</v>
      </c>
      <c r="AZ104" t="s">
        <v>598</v>
      </c>
      <c r="BA104" vm="224">
        <v>44372</v>
      </c>
      <c r="BB104" t="s">
        <v>1302</v>
      </c>
      <c r="BC104" t="s">
        <v>37</v>
      </c>
      <c r="BD104">
        <v>465</v>
      </c>
      <c r="BE104">
        <v>159</v>
      </c>
      <c r="BF104" s="6">
        <v>73935</v>
      </c>
      <c r="BG104">
        <v>887</v>
      </c>
      <c r="BH104" t="s">
        <v>7</v>
      </c>
      <c r="BI104" t="s">
        <v>17</v>
      </c>
      <c r="BJ104" t="s">
        <v>591</v>
      </c>
      <c r="BK104">
        <v>7</v>
      </c>
    </row>
    <row r="105" spans="1:63" x14ac:dyDescent="0.3">
      <c r="A105" s="1" t="s">
        <v>147</v>
      </c>
      <c r="B105" s="4">
        <v>44366</v>
      </c>
      <c r="C105" s="2" t="s">
        <v>600</v>
      </c>
      <c r="D105" s="7">
        <v>0.7437962962962964</v>
      </c>
      <c r="E105" s="4" t="s">
        <v>559</v>
      </c>
      <c r="F105" s="5" t="s">
        <v>633</v>
      </c>
      <c r="G105" s="3" t="s">
        <v>902</v>
      </c>
      <c r="H105" s="4" t="s">
        <v>608</v>
      </c>
      <c r="I105" s="4" t="s">
        <v>609</v>
      </c>
      <c r="J105" s="4">
        <v>44500</v>
      </c>
      <c r="K105" s="3" t="s">
        <v>13</v>
      </c>
      <c r="L105" s="1" t="s">
        <v>41</v>
      </c>
      <c r="M105" s="3">
        <v>386</v>
      </c>
      <c r="N105" s="1">
        <v>306</v>
      </c>
      <c r="O105" s="6">
        <v>118116</v>
      </c>
      <c r="P105" s="6">
        <v>1713</v>
      </c>
      <c r="Q105" s="3" t="s">
        <v>8</v>
      </c>
      <c r="R105" s="3" t="s">
        <v>18</v>
      </c>
      <c r="S105" s="1" t="s">
        <v>591</v>
      </c>
      <c r="T105" s="1">
        <v>134</v>
      </c>
      <c r="U105" s="1" t="s">
        <v>589</v>
      </c>
      <c r="W105" t="str">
        <v>JG-21-22-103</v>
      </c>
      <c r="X105" vm="218">
        <v>44365</v>
      </c>
      <c r="Y105" t="str">
        <v>Fri</v>
      </c>
      <c r="Z105" vm="225">
        <v>0.5865393518518518</v>
      </c>
      <c r="AA105" t="str">
        <v>CUS-023</v>
      </c>
      <c r="AB105" t="str">
        <v>NAME_034</v>
      </c>
      <c r="AC105" t="str">
        <v>24***********Z4</v>
      </c>
      <c r="AD105" t="str">
        <v>Ahmedabad</v>
      </c>
      <c r="AE105" t="str">
        <v>Gujarat</v>
      </c>
      <c r="AF105" vm="132">
        <v>44460</v>
      </c>
      <c r="AG105" t="str">
        <v>NAME_039</v>
      </c>
      <c r="AH105" t="str">
        <v>CHARGER</v>
      </c>
      <c r="AI105">
        <v>175</v>
      </c>
      <c r="AJ105">
        <v>383</v>
      </c>
      <c r="AK105">
        <v>67025</v>
      </c>
      <c r="AL105">
        <v>704</v>
      </c>
      <c r="AM105" t="str">
        <v>PENDING</v>
      </c>
      <c r="AN105" t="str">
        <v>Satelite</v>
      </c>
      <c r="AO105" t="str">
        <v>Q1</v>
      </c>
      <c r="AP105">
        <v>95</v>
      </c>
      <c r="AR105" t="s">
        <v>146</v>
      </c>
      <c r="AS105" vm="218">
        <v>44365</v>
      </c>
      <c r="AT105" t="s">
        <v>628</v>
      </c>
      <c r="AU105" vm="225">
        <v>0.5865393518518518</v>
      </c>
      <c r="AV105" t="s">
        <v>569</v>
      </c>
      <c r="AW105" t="s">
        <v>1382</v>
      </c>
      <c r="AX105" t="s">
        <v>1328</v>
      </c>
      <c r="AY105" t="s">
        <v>597</v>
      </c>
      <c r="AZ105" t="s">
        <v>598</v>
      </c>
      <c r="BA105" vm="132">
        <v>44460</v>
      </c>
      <c r="BB105" t="s">
        <v>1316</v>
      </c>
      <c r="BC105" t="s">
        <v>41</v>
      </c>
      <c r="BD105">
        <v>175</v>
      </c>
      <c r="BE105">
        <v>383</v>
      </c>
      <c r="BF105" s="6">
        <v>67025</v>
      </c>
      <c r="BG105">
        <v>704</v>
      </c>
      <c r="BH105" t="s">
        <v>8</v>
      </c>
      <c r="BI105" t="s">
        <v>18</v>
      </c>
      <c r="BJ105" t="s">
        <v>591</v>
      </c>
      <c r="BK105">
        <v>95</v>
      </c>
    </row>
    <row r="106" spans="1:63" x14ac:dyDescent="0.3">
      <c r="A106" s="1" t="s">
        <v>148</v>
      </c>
      <c r="B106" s="4">
        <v>44366</v>
      </c>
      <c r="C106" s="2" t="s">
        <v>600</v>
      </c>
      <c r="D106" s="7">
        <v>0.68280092592592589</v>
      </c>
      <c r="E106" s="4" t="s">
        <v>571</v>
      </c>
      <c r="F106" s="5" t="s">
        <v>617</v>
      </c>
      <c r="G106" s="3" t="s">
        <v>903</v>
      </c>
      <c r="H106" s="4" t="s">
        <v>618</v>
      </c>
      <c r="I106" s="4" t="s">
        <v>615</v>
      </c>
      <c r="J106" s="4">
        <v>44382</v>
      </c>
      <c r="K106" s="3" t="s">
        <v>11</v>
      </c>
      <c r="L106" s="1" t="s">
        <v>42</v>
      </c>
      <c r="M106" s="3">
        <v>311</v>
      </c>
      <c r="N106" s="1">
        <v>552</v>
      </c>
      <c r="O106" s="6">
        <v>171672</v>
      </c>
      <c r="P106" s="6">
        <v>1888</v>
      </c>
      <c r="Q106" s="3" t="s">
        <v>7</v>
      </c>
      <c r="R106" s="3" t="s">
        <v>17</v>
      </c>
      <c r="S106" s="1" t="s">
        <v>591</v>
      </c>
      <c r="T106" s="1">
        <v>16</v>
      </c>
      <c r="U106" s="1" t="s">
        <v>585</v>
      </c>
      <c r="W106" t="str">
        <v>JG-21-22-104</v>
      </c>
      <c r="X106" vm="30">
        <v>44366</v>
      </c>
      <c r="Y106" t="str">
        <v>Sat</v>
      </c>
      <c r="Z106" vm="226">
        <v>0.74379629629629629</v>
      </c>
      <c r="AA106" t="str">
        <v>CUS-013</v>
      </c>
      <c r="AB106" t="str">
        <v>NAME_024</v>
      </c>
      <c r="AC106" t="str">
        <v>04***********Z5</v>
      </c>
      <c r="AD106" t="str">
        <v>Chandigarh</v>
      </c>
      <c r="AE106" t="str">
        <v>Punjab</v>
      </c>
      <c r="AF106" vm="227">
        <v>44500</v>
      </c>
      <c r="AG106" t="str">
        <v>NAME_040</v>
      </c>
      <c r="AH106" t="str">
        <v>CHARGER</v>
      </c>
      <c r="AI106">
        <v>386</v>
      </c>
      <c r="AJ106">
        <v>306</v>
      </c>
      <c r="AK106" t="str">
        <v>11**16</v>
      </c>
      <c r="AL106">
        <v>1713</v>
      </c>
      <c r="AM106" t="str">
        <v>PENDING</v>
      </c>
      <c r="AN106" t="str">
        <v>Satelite</v>
      </c>
      <c r="AO106" t="str">
        <v>Q1</v>
      </c>
      <c r="AP106">
        <v>134</v>
      </c>
      <c r="AR106" t="s">
        <v>147</v>
      </c>
      <c r="AS106" vm="30">
        <v>44366</v>
      </c>
      <c r="AT106" t="s">
        <v>600</v>
      </c>
      <c r="AU106" vm="226">
        <v>0.74379629629629629</v>
      </c>
      <c r="AV106" t="s">
        <v>559</v>
      </c>
      <c r="AW106" t="s">
        <v>1356</v>
      </c>
      <c r="AX106" t="s">
        <v>1383</v>
      </c>
      <c r="AY106" t="s">
        <v>608</v>
      </c>
      <c r="AZ106" t="s">
        <v>609</v>
      </c>
      <c r="BA106" vm="227">
        <v>44500</v>
      </c>
      <c r="BB106" t="s">
        <v>1319</v>
      </c>
      <c r="BC106" t="s">
        <v>41</v>
      </c>
      <c r="BD106">
        <v>386</v>
      </c>
      <c r="BE106">
        <v>306</v>
      </c>
      <c r="BF106" s="6">
        <v>118116</v>
      </c>
      <c r="BG106">
        <v>1713</v>
      </c>
      <c r="BH106" t="s">
        <v>8</v>
      </c>
      <c r="BI106" t="s">
        <v>18</v>
      </c>
      <c r="BJ106" t="s">
        <v>591</v>
      </c>
      <c r="BK106">
        <v>134</v>
      </c>
    </row>
    <row r="107" spans="1:63" x14ac:dyDescent="0.3">
      <c r="A107" s="1" t="s">
        <v>149</v>
      </c>
      <c r="B107" s="4">
        <v>44367</v>
      </c>
      <c r="C107" s="2" t="s">
        <v>602</v>
      </c>
      <c r="D107" s="7">
        <v>0.8257175925925927</v>
      </c>
      <c r="E107" s="4" t="s">
        <v>548</v>
      </c>
      <c r="F107" s="5" t="s">
        <v>25</v>
      </c>
      <c r="G107" s="3" t="s">
        <v>904</v>
      </c>
      <c r="H107" s="4" t="s">
        <v>627</v>
      </c>
      <c r="I107" s="4" t="s">
        <v>624</v>
      </c>
      <c r="J107" s="4">
        <v>44556</v>
      </c>
      <c r="K107" s="2" t="s">
        <v>11</v>
      </c>
      <c r="L107" s="1" t="s">
        <v>37</v>
      </c>
      <c r="M107" s="3">
        <v>411</v>
      </c>
      <c r="N107" s="1">
        <v>392</v>
      </c>
      <c r="O107" s="6">
        <v>161112</v>
      </c>
      <c r="P107" s="6">
        <v>1772</v>
      </c>
      <c r="Q107" s="3" t="s">
        <v>8</v>
      </c>
      <c r="R107" s="3" t="s">
        <v>18</v>
      </c>
      <c r="S107" s="1" t="s">
        <v>591</v>
      </c>
      <c r="T107" s="1">
        <v>189</v>
      </c>
      <c r="U107" s="1" t="s">
        <v>589</v>
      </c>
      <c r="W107" t="str">
        <v>JG-21-22-105</v>
      </c>
      <c r="X107" vm="30">
        <v>44366</v>
      </c>
      <c r="Y107" t="str">
        <v>Sat</v>
      </c>
      <c r="Z107" vm="228">
        <v>0.68280092592592589</v>
      </c>
      <c r="AA107" t="str">
        <v>CUS-025</v>
      </c>
      <c r="AB107" t="str">
        <v>NAME_013</v>
      </c>
      <c r="AC107" t="str">
        <v>06***********Z6</v>
      </c>
      <c r="AD107" t="str">
        <v>Ambala</v>
      </c>
      <c r="AE107" t="str">
        <v>Haryana</v>
      </c>
      <c r="AF107" vm="229">
        <v>44382</v>
      </c>
      <c r="AG107" t="str">
        <v>NAME_038</v>
      </c>
      <c r="AH107" t="str">
        <v>TOUCH PAD</v>
      </c>
      <c r="AI107">
        <v>311</v>
      </c>
      <c r="AJ107">
        <v>552</v>
      </c>
      <c r="AK107" t="str">
        <v>17**72</v>
      </c>
      <c r="AL107">
        <v>1888</v>
      </c>
      <c r="AM107" t="str">
        <v>DELIVERED</v>
      </c>
      <c r="AN107" t="str">
        <v>Naranpura</v>
      </c>
      <c r="AO107" t="str">
        <v>Q1</v>
      </c>
      <c r="AP107">
        <v>16</v>
      </c>
      <c r="AR107" t="s">
        <v>148</v>
      </c>
      <c r="AS107" vm="30">
        <v>44366</v>
      </c>
      <c r="AT107" t="s">
        <v>600</v>
      </c>
      <c r="AU107" vm="228">
        <v>0.68280092592592589</v>
      </c>
      <c r="AV107" t="s">
        <v>571</v>
      </c>
      <c r="AW107" t="s">
        <v>1334</v>
      </c>
      <c r="AX107" t="s">
        <v>1384</v>
      </c>
      <c r="AY107" t="s">
        <v>618</v>
      </c>
      <c r="AZ107" t="s">
        <v>615</v>
      </c>
      <c r="BA107" vm="229">
        <v>44382</v>
      </c>
      <c r="BB107" t="s">
        <v>1313</v>
      </c>
      <c r="BC107" t="s">
        <v>42</v>
      </c>
      <c r="BD107">
        <v>311</v>
      </c>
      <c r="BE107">
        <v>552</v>
      </c>
      <c r="BF107" s="6">
        <v>171672</v>
      </c>
      <c r="BG107">
        <v>1888</v>
      </c>
      <c r="BH107" t="s">
        <v>7</v>
      </c>
      <c r="BI107" t="s">
        <v>17</v>
      </c>
      <c r="BJ107" t="s">
        <v>591</v>
      </c>
      <c r="BK107">
        <v>16</v>
      </c>
    </row>
    <row r="108" spans="1:63" x14ac:dyDescent="0.3">
      <c r="A108" s="1" t="s">
        <v>150</v>
      </c>
      <c r="B108" s="4">
        <v>44367</v>
      </c>
      <c r="C108" s="2" t="s">
        <v>602</v>
      </c>
      <c r="D108" s="7">
        <v>0.56082175925925926</v>
      </c>
      <c r="E108" s="4" t="s">
        <v>570</v>
      </c>
      <c r="F108" s="5" t="s">
        <v>31</v>
      </c>
      <c r="G108" s="3" t="s">
        <v>905</v>
      </c>
      <c r="H108" s="4" t="s">
        <v>607</v>
      </c>
      <c r="I108" s="4" t="s">
        <v>598</v>
      </c>
      <c r="J108" s="4">
        <v>44489</v>
      </c>
      <c r="K108" s="3" t="s">
        <v>24</v>
      </c>
      <c r="L108" s="1" t="s">
        <v>43</v>
      </c>
      <c r="M108" s="3">
        <v>258</v>
      </c>
      <c r="N108" s="1">
        <v>763</v>
      </c>
      <c r="O108" s="6">
        <v>196854</v>
      </c>
      <c r="P108" s="6">
        <v>2067</v>
      </c>
      <c r="Q108" s="3" t="s">
        <v>8</v>
      </c>
      <c r="R108" s="3" t="s">
        <v>18</v>
      </c>
      <c r="S108" s="1" t="s">
        <v>591</v>
      </c>
      <c r="T108" s="1">
        <v>122</v>
      </c>
      <c r="U108" s="1" t="s">
        <v>589</v>
      </c>
      <c r="W108" t="str">
        <v>JG-21-22-106</v>
      </c>
      <c r="X108" vm="230">
        <v>44367</v>
      </c>
      <c r="Y108" t="str">
        <v>Sun</v>
      </c>
      <c r="Z108" vm="231">
        <v>0.82571759259259259</v>
      </c>
      <c r="AA108" t="str">
        <v>CUS-002</v>
      </c>
      <c r="AB108" t="str">
        <v>NAME_020</v>
      </c>
      <c r="AC108" t="str">
        <v>27***********Z7</v>
      </c>
      <c r="AD108" t="str">
        <v>Mumbai</v>
      </c>
      <c r="AE108" t="str">
        <v>Maharastra</v>
      </c>
      <c r="AF108" vm="232">
        <v>44556</v>
      </c>
      <c r="AG108" t="str">
        <v>NAME_038</v>
      </c>
      <c r="AH108" t="str">
        <v>COVER</v>
      </c>
      <c r="AI108">
        <v>411</v>
      </c>
      <c r="AJ108">
        <v>392</v>
      </c>
      <c r="AK108" t="str">
        <v>16**12</v>
      </c>
      <c r="AL108">
        <v>1772</v>
      </c>
      <c r="AM108" t="str">
        <v>PENDING</v>
      </c>
      <c r="AN108" t="str">
        <v>Satelite</v>
      </c>
      <c r="AO108" t="str">
        <v>Q1</v>
      </c>
      <c r="AP108">
        <v>189</v>
      </c>
      <c r="AR108" t="s">
        <v>149</v>
      </c>
      <c r="AS108" vm="230">
        <v>44367</v>
      </c>
      <c r="AT108" t="s">
        <v>602</v>
      </c>
      <c r="AU108" vm="231">
        <v>0.82571759259259259</v>
      </c>
      <c r="AV108" t="s">
        <v>548</v>
      </c>
      <c r="AW108" t="s">
        <v>1347</v>
      </c>
      <c r="AX108" t="s">
        <v>1360</v>
      </c>
      <c r="AY108" t="s">
        <v>627</v>
      </c>
      <c r="AZ108" t="s">
        <v>624</v>
      </c>
      <c r="BA108" vm="232">
        <v>44556</v>
      </c>
      <c r="BB108" t="s">
        <v>1313</v>
      </c>
      <c r="BC108" t="s">
        <v>37</v>
      </c>
      <c r="BD108">
        <v>411</v>
      </c>
      <c r="BE108">
        <v>392</v>
      </c>
      <c r="BF108" s="6">
        <v>161112</v>
      </c>
      <c r="BG108">
        <v>1772</v>
      </c>
      <c r="BH108" t="s">
        <v>8</v>
      </c>
      <c r="BI108" t="s">
        <v>18</v>
      </c>
      <c r="BJ108" t="s">
        <v>591</v>
      </c>
      <c r="BK108">
        <v>189</v>
      </c>
    </row>
    <row r="109" spans="1:63" x14ac:dyDescent="0.3">
      <c r="A109" s="1" t="s">
        <v>151</v>
      </c>
      <c r="B109" s="4">
        <v>44367</v>
      </c>
      <c r="C109" s="2" t="s">
        <v>602</v>
      </c>
      <c r="D109" s="7">
        <v>0.54762731481481486</v>
      </c>
      <c r="E109" s="4" t="s">
        <v>573</v>
      </c>
      <c r="F109" s="5" t="s">
        <v>32</v>
      </c>
      <c r="G109" s="3" t="s">
        <v>906</v>
      </c>
      <c r="H109" s="4" t="s">
        <v>621</v>
      </c>
      <c r="I109" s="4" t="s">
        <v>598</v>
      </c>
      <c r="J109" s="4">
        <v>44455</v>
      </c>
      <c r="K109" s="3" t="s">
        <v>23</v>
      </c>
      <c r="L109" s="1" t="s">
        <v>42</v>
      </c>
      <c r="M109" s="3">
        <v>323</v>
      </c>
      <c r="N109" s="1">
        <v>625</v>
      </c>
      <c r="O109" s="6">
        <v>201875</v>
      </c>
      <c r="P109" s="6">
        <v>2826</v>
      </c>
      <c r="Q109" s="3" t="s">
        <v>7</v>
      </c>
      <c r="R109" s="3" t="s">
        <v>16</v>
      </c>
      <c r="S109" s="1" t="s">
        <v>591</v>
      </c>
      <c r="T109" s="1">
        <v>88</v>
      </c>
      <c r="U109" s="1" t="s">
        <v>587</v>
      </c>
      <c r="W109" t="str">
        <v>JG-21-22-107</v>
      </c>
      <c r="X109" vm="230">
        <v>44367</v>
      </c>
      <c r="Y109" t="str">
        <v>Sun</v>
      </c>
      <c r="Z109" vm="233">
        <v>0.56082175925925926</v>
      </c>
      <c r="AA109" t="str">
        <v>CUS-024</v>
      </c>
      <c r="AB109" t="str">
        <v>NAME_006</v>
      </c>
      <c r="AC109" t="str">
        <v>24***********Z8</v>
      </c>
      <c r="AD109" t="str">
        <v>Baroda</v>
      </c>
      <c r="AE109" t="str">
        <v>Gujarat</v>
      </c>
      <c r="AF109" vm="123">
        <v>44489</v>
      </c>
      <c r="AG109" t="str">
        <v>NAME_037</v>
      </c>
      <c r="AH109" t="str">
        <v>BATTERY</v>
      </c>
      <c r="AI109">
        <v>258</v>
      </c>
      <c r="AJ109">
        <v>763</v>
      </c>
      <c r="AK109" t="str">
        <v>19**54</v>
      </c>
      <c r="AL109">
        <v>2067</v>
      </c>
      <c r="AM109" t="str">
        <v>PENDING</v>
      </c>
      <c r="AN109" t="str">
        <v>Satelite</v>
      </c>
      <c r="AO109" t="str">
        <v>Q1</v>
      </c>
      <c r="AP109">
        <v>122</v>
      </c>
      <c r="AR109" t="s">
        <v>150</v>
      </c>
      <c r="AS109" vm="230">
        <v>44367</v>
      </c>
      <c r="AT109" t="s">
        <v>602</v>
      </c>
      <c r="AU109" vm="233">
        <v>0.56082175925925926</v>
      </c>
      <c r="AV109" t="s">
        <v>570</v>
      </c>
      <c r="AW109" t="s">
        <v>1314</v>
      </c>
      <c r="AX109" t="s">
        <v>1369</v>
      </c>
      <c r="AY109" t="s">
        <v>607</v>
      </c>
      <c r="AZ109" t="s">
        <v>598</v>
      </c>
      <c r="BA109" vm="123">
        <v>44489</v>
      </c>
      <c r="BB109" t="s">
        <v>1310</v>
      </c>
      <c r="BC109" t="s">
        <v>43</v>
      </c>
      <c r="BD109">
        <v>258</v>
      </c>
      <c r="BE109">
        <v>763</v>
      </c>
      <c r="BF109" s="6">
        <v>196854</v>
      </c>
      <c r="BG109">
        <v>2067</v>
      </c>
      <c r="BH109" t="s">
        <v>8</v>
      </c>
      <c r="BI109" t="s">
        <v>18</v>
      </c>
      <c r="BJ109" t="s">
        <v>591</v>
      </c>
      <c r="BK109">
        <v>122</v>
      </c>
    </row>
    <row r="110" spans="1:63" x14ac:dyDescent="0.3">
      <c r="A110" s="1" t="s">
        <v>152</v>
      </c>
      <c r="B110" s="4">
        <v>44367</v>
      </c>
      <c r="C110" s="2" t="s">
        <v>602</v>
      </c>
      <c r="D110" s="7">
        <v>0.62601851851851853</v>
      </c>
      <c r="E110" s="4" t="s">
        <v>549</v>
      </c>
      <c r="F110" s="5" t="s">
        <v>26</v>
      </c>
      <c r="G110" s="3" t="s">
        <v>907</v>
      </c>
      <c r="H110" s="4" t="s">
        <v>637</v>
      </c>
      <c r="I110" s="4" t="s">
        <v>598</v>
      </c>
      <c r="J110" s="4">
        <v>44483</v>
      </c>
      <c r="K110" s="3" t="s">
        <v>9</v>
      </c>
      <c r="L110" s="1" t="s">
        <v>40</v>
      </c>
      <c r="M110" s="3">
        <v>289</v>
      </c>
      <c r="N110" s="1">
        <v>933</v>
      </c>
      <c r="O110" s="6">
        <v>269637</v>
      </c>
      <c r="P110" s="6">
        <v>3236</v>
      </c>
      <c r="Q110" s="3" t="s">
        <v>8</v>
      </c>
      <c r="R110" s="3" t="s">
        <v>18</v>
      </c>
      <c r="S110" s="1" t="s">
        <v>591</v>
      </c>
      <c r="T110" s="1">
        <v>116</v>
      </c>
      <c r="U110" s="1" t="s">
        <v>588</v>
      </c>
      <c r="W110" t="str">
        <v>JG-21-22-108</v>
      </c>
      <c r="X110" vm="230">
        <v>44367</v>
      </c>
      <c r="Y110" t="str">
        <v>Sun</v>
      </c>
      <c r="Z110" vm="234">
        <v>0.54762731481481486</v>
      </c>
      <c r="AA110" t="str">
        <v>CUS-027</v>
      </c>
      <c r="AB110" t="str">
        <v>NAME_015</v>
      </c>
      <c r="AC110" t="str">
        <v>24***********Z0</v>
      </c>
      <c r="AD110" t="str">
        <v>Bhavnagar</v>
      </c>
      <c r="AE110" t="str">
        <v>Gujarat</v>
      </c>
      <c r="AF110" vm="28">
        <v>44455</v>
      </c>
      <c r="AG110" t="str">
        <v>NAME_042</v>
      </c>
      <c r="AH110" t="str">
        <v>TOUCH PAD</v>
      </c>
      <c r="AI110">
        <v>323</v>
      </c>
      <c r="AJ110">
        <v>625</v>
      </c>
      <c r="AK110" t="str">
        <v>20**75</v>
      </c>
      <c r="AL110">
        <v>2826</v>
      </c>
      <c r="AM110" t="str">
        <v>DELIVERED</v>
      </c>
      <c r="AN110" t="str">
        <v>Katar Gam</v>
      </c>
      <c r="AO110" t="str">
        <v>Q1</v>
      </c>
      <c r="AP110">
        <v>88</v>
      </c>
      <c r="AR110" t="s">
        <v>151</v>
      </c>
      <c r="AS110" vm="230">
        <v>44367</v>
      </c>
      <c r="AT110" t="s">
        <v>602</v>
      </c>
      <c r="AU110" vm="234">
        <v>0.54762731481481486</v>
      </c>
      <c r="AV110" t="s">
        <v>573</v>
      </c>
      <c r="AW110" t="s">
        <v>1338</v>
      </c>
      <c r="AX110" t="s">
        <v>1336</v>
      </c>
      <c r="AY110" t="s">
        <v>621</v>
      </c>
      <c r="AZ110" t="s">
        <v>598</v>
      </c>
      <c r="BA110" vm="28">
        <v>44455</v>
      </c>
      <c r="BB110" t="s">
        <v>1350</v>
      </c>
      <c r="BC110" t="s">
        <v>42</v>
      </c>
      <c r="BD110">
        <v>323</v>
      </c>
      <c r="BE110">
        <v>625</v>
      </c>
      <c r="BF110" s="6">
        <v>201875</v>
      </c>
      <c r="BG110">
        <v>2826</v>
      </c>
      <c r="BH110" t="s">
        <v>7</v>
      </c>
      <c r="BI110" t="s">
        <v>16</v>
      </c>
      <c r="BJ110" t="s">
        <v>591</v>
      </c>
      <c r="BK110">
        <v>88</v>
      </c>
    </row>
    <row r="111" spans="1:63" x14ac:dyDescent="0.3">
      <c r="A111" s="1" t="s">
        <v>153</v>
      </c>
      <c r="B111" s="4">
        <v>44367</v>
      </c>
      <c r="C111" s="2" t="s">
        <v>602</v>
      </c>
      <c r="D111" s="7">
        <v>0.64023148148148146</v>
      </c>
      <c r="E111" s="4" t="s">
        <v>556</v>
      </c>
      <c r="F111" s="5" t="s">
        <v>625</v>
      </c>
      <c r="G111" s="3" t="s">
        <v>908</v>
      </c>
      <c r="H111" s="4" t="s">
        <v>605</v>
      </c>
      <c r="I111" s="4" t="s">
        <v>599</v>
      </c>
      <c r="J111" s="4">
        <v>44521</v>
      </c>
      <c r="K111" s="3" t="s">
        <v>24</v>
      </c>
      <c r="L111" s="1" t="s">
        <v>38</v>
      </c>
      <c r="M111" s="3">
        <v>460</v>
      </c>
      <c r="N111" s="1">
        <v>249</v>
      </c>
      <c r="O111" s="6">
        <v>114540</v>
      </c>
      <c r="P111" s="6">
        <v>1203</v>
      </c>
      <c r="Q111" s="3" t="s">
        <v>7</v>
      </c>
      <c r="R111" s="3" t="s">
        <v>18</v>
      </c>
      <c r="S111" s="1" t="s">
        <v>591</v>
      </c>
      <c r="T111" s="1">
        <v>154</v>
      </c>
      <c r="U111" s="1" t="s">
        <v>589</v>
      </c>
      <c r="W111" t="str">
        <v>JG-21-22-109</v>
      </c>
      <c r="X111" vm="230">
        <v>44367</v>
      </c>
      <c r="Y111" t="str">
        <v>Sun</v>
      </c>
      <c r="Z111" vm="235">
        <v>0.62601851851851853</v>
      </c>
      <c r="AA111" t="str">
        <v>CUS-003</v>
      </c>
      <c r="AB111" t="str">
        <v>NAME_029</v>
      </c>
      <c r="AC111" t="str">
        <v>24***********Z1</v>
      </c>
      <c r="AD111" t="str">
        <v>Rajkot</v>
      </c>
      <c r="AE111" t="str">
        <v>Gujarat</v>
      </c>
      <c r="AF111" vm="236">
        <v>44483</v>
      </c>
      <c r="AG111" t="str">
        <v>NAME_035</v>
      </c>
      <c r="AH111" t="str">
        <v>POWER BANK</v>
      </c>
      <c r="AI111">
        <v>289</v>
      </c>
      <c r="AJ111">
        <v>933</v>
      </c>
      <c r="AK111" t="str">
        <v>26**37</v>
      </c>
      <c r="AL111">
        <v>3236</v>
      </c>
      <c r="AM111" t="str">
        <v>PENDING</v>
      </c>
      <c r="AN111" t="str">
        <v>Satelite</v>
      </c>
      <c r="AO111" t="str">
        <v>Q1</v>
      </c>
      <c r="AP111">
        <v>116</v>
      </c>
      <c r="AR111" t="s">
        <v>152</v>
      </c>
      <c r="AS111" vm="230">
        <v>44367</v>
      </c>
      <c r="AT111" t="s">
        <v>602</v>
      </c>
      <c r="AU111" vm="235">
        <v>0.62601851851851853</v>
      </c>
      <c r="AV111" t="s">
        <v>549</v>
      </c>
      <c r="AW111" t="s">
        <v>1368</v>
      </c>
      <c r="AX111" t="s">
        <v>1301</v>
      </c>
      <c r="AY111" t="s">
        <v>637</v>
      </c>
      <c r="AZ111" t="s">
        <v>598</v>
      </c>
      <c r="BA111" vm="236">
        <v>44483</v>
      </c>
      <c r="BB111" t="s">
        <v>1302</v>
      </c>
      <c r="BC111" t="s">
        <v>40</v>
      </c>
      <c r="BD111">
        <v>289</v>
      </c>
      <c r="BE111">
        <v>933</v>
      </c>
      <c r="BF111" s="6">
        <v>269637</v>
      </c>
      <c r="BG111">
        <v>3236</v>
      </c>
      <c r="BH111" t="s">
        <v>8</v>
      </c>
      <c r="BI111" t="s">
        <v>18</v>
      </c>
      <c r="BJ111" t="s">
        <v>591</v>
      </c>
      <c r="BK111">
        <v>116</v>
      </c>
    </row>
    <row r="112" spans="1:63" x14ac:dyDescent="0.3">
      <c r="A112" s="1" t="s">
        <v>154</v>
      </c>
      <c r="B112" s="4">
        <v>44368</v>
      </c>
      <c r="C112" s="2" t="s">
        <v>606</v>
      </c>
      <c r="D112" s="7">
        <v>0.65347222222222223</v>
      </c>
      <c r="E112" s="4" t="s">
        <v>559</v>
      </c>
      <c r="F112" s="5" t="s">
        <v>633</v>
      </c>
      <c r="G112" s="3" t="s">
        <v>909</v>
      </c>
      <c r="H112" s="4" t="s">
        <v>608</v>
      </c>
      <c r="I112" s="4" t="s">
        <v>609</v>
      </c>
      <c r="J112" s="4">
        <v>44385</v>
      </c>
      <c r="K112" s="3" t="s">
        <v>11</v>
      </c>
      <c r="L112" s="1" t="s">
        <v>39</v>
      </c>
      <c r="M112" s="3">
        <v>149</v>
      </c>
      <c r="N112" s="1">
        <v>388</v>
      </c>
      <c r="O112" s="6">
        <v>57812</v>
      </c>
      <c r="P112" s="6">
        <v>636</v>
      </c>
      <c r="Q112" s="3" t="s">
        <v>7</v>
      </c>
      <c r="R112" s="3" t="s">
        <v>17</v>
      </c>
      <c r="S112" s="1" t="s">
        <v>591</v>
      </c>
      <c r="T112" s="1">
        <v>17</v>
      </c>
      <c r="U112" s="1" t="s">
        <v>585</v>
      </c>
      <c r="W112" t="str">
        <v>JG-21-22-110</v>
      </c>
      <c r="X112" vm="230">
        <v>44367</v>
      </c>
      <c r="Y112" t="str">
        <v>Sun</v>
      </c>
      <c r="Z112" vm="237">
        <v>0.64023148148148146</v>
      </c>
      <c r="AA112" t="str">
        <v>CUS-010</v>
      </c>
      <c r="AB112" t="str">
        <v>NAME_018</v>
      </c>
      <c r="AC112" t="str">
        <v>09***********Z2</v>
      </c>
      <c r="AD112" t="str">
        <v>Noida</v>
      </c>
      <c r="AE112" t="str">
        <v>Delhi</v>
      </c>
      <c r="AF112" vm="238">
        <v>44521</v>
      </c>
      <c r="AG112" t="str">
        <v>NAME_037</v>
      </c>
      <c r="AH112" t="str">
        <v>DISPLAY GUARD</v>
      </c>
      <c r="AI112">
        <v>460</v>
      </c>
      <c r="AJ112">
        <v>249</v>
      </c>
      <c r="AK112" t="str">
        <v>11**40</v>
      </c>
      <c r="AL112">
        <v>1203</v>
      </c>
      <c r="AM112" t="str">
        <v>DELIVERED</v>
      </c>
      <c r="AN112" t="str">
        <v>Satelite</v>
      </c>
      <c r="AO112" t="str">
        <v>Q1</v>
      </c>
      <c r="AP112">
        <v>154</v>
      </c>
      <c r="AR112" t="s">
        <v>153</v>
      </c>
      <c r="AS112" vm="230">
        <v>44367</v>
      </c>
      <c r="AT112" t="s">
        <v>602</v>
      </c>
      <c r="AU112" vm="237">
        <v>0.64023148148148146</v>
      </c>
      <c r="AV112" t="s">
        <v>556</v>
      </c>
      <c r="AW112" t="s">
        <v>1344</v>
      </c>
      <c r="AX112" t="s">
        <v>1374</v>
      </c>
      <c r="AY112" t="s">
        <v>605</v>
      </c>
      <c r="AZ112" t="s">
        <v>599</v>
      </c>
      <c r="BA112" vm="238">
        <v>44521</v>
      </c>
      <c r="BB112" t="s">
        <v>1310</v>
      </c>
      <c r="BC112" t="s">
        <v>38</v>
      </c>
      <c r="BD112">
        <v>460</v>
      </c>
      <c r="BE112">
        <v>249</v>
      </c>
      <c r="BF112" s="6">
        <v>114540</v>
      </c>
      <c r="BG112">
        <v>1203</v>
      </c>
      <c r="BH112" t="s">
        <v>7</v>
      </c>
      <c r="BI112" t="s">
        <v>18</v>
      </c>
      <c r="BJ112" t="s">
        <v>591</v>
      </c>
      <c r="BK112">
        <v>154</v>
      </c>
    </row>
    <row r="113" spans="1:63" x14ac:dyDescent="0.3">
      <c r="A113" s="1" t="s">
        <v>155</v>
      </c>
      <c r="B113" s="4">
        <v>44369</v>
      </c>
      <c r="C113" s="2" t="s">
        <v>610</v>
      </c>
      <c r="D113" s="7">
        <v>0.65743055555555563</v>
      </c>
      <c r="E113" s="4" t="s">
        <v>571</v>
      </c>
      <c r="F113" s="5" t="s">
        <v>617</v>
      </c>
      <c r="G113" s="3" t="s">
        <v>910</v>
      </c>
      <c r="H113" s="4" t="s">
        <v>618</v>
      </c>
      <c r="I113" s="4" t="s">
        <v>615</v>
      </c>
      <c r="J113" s="4">
        <v>44460</v>
      </c>
      <c r="K113" s="3" t="s">
        <v>10</v>
      </c>
      <c r="L113" s="1" t="s">
        <v>41</v>
      </c>
      <c r="M113" s="3">
        <v>253</v>
      </c>
      <c r="N113" s="1">
        <v>309</v>
      </c>
      <c r="O113" s="6">
        <v>78177</v>
      </c>
      <c r="P113" s="6">
        <v>1173</v>
      </c>
      <c r="Q113" s="3" t="s">
        <v>8</v>
      </c>
      <c r="R113" s="3" t="s">
        <v>18</v>
      </c>
      <c r="S113" s="1" t="s">
        <v>591</v>
      </c>
      <c r="T113" s="1">
        <v>91</v>
      </c>
      <c r="U113" s="1" t="s">
        <v>588</v>
      </c>
      <c r="W113" t="str">
        <v>JG-21-22-111</v>
      </c>
      <c r="X113" vm="239">
        <v>44368</v>
      </c>
      <c r="Y113" t="str">
        <v>Mon</v>
      </c>
      <c r="Z113" vm="240">
        <v>0.65347222222222223</v>
      </c>
      <c r="AA113" t="str">
        <v>CUS-013</v>
      </c>
      <c r="AB113" t="str">
        <v>NAME_024</v>
      </c>
      <c r="AC113" t="str">
        <v>04***********Z3</v>
      </c>
      <c r="AD113" t="str">
        <v>Chandigarh</v>
      </c>
      <c r="AE113" t="str">
        <v>Punjab</v>
      </c>
      <c r="AF113" vm="215">
        <v>44385</v>
      </c>
      <c r="AG113" t="str">
        <v>NAME_038</v>
      </c>
      <c r="AH113" t="str">
        <v>BT SPEAKER</v>
      </c>
      <c r="AI113">
        <v>149</v>
      </c>
      <c r="AJ113">
        <v>388</v>
      </c>
      <c r="AK113">
        <v>57812</v>
      </c>
      <c r="AL113">
        <v>636</v>
      </c>
      <c r="AM113" t="str">
        <v>DELIVERED</v>
      </c>
      <c r="AN113" t="str">
        <v>Naranpura</v>
      </c>
      <c r="AO113" t="str">
        <v>Q1</v>
      </c>
      <c r="AP113">
        <v>17</v>
      </c>
      <c r="AR113" t="s">
        <v>154</v>
      </c>
      <c r="AS113" vm="239">
        <v>44368</v>
      </c>
      <c r="AT113" t="s">
        <v>606</v>
      </c>
      <c r="AU113" vm="240">
        <v>0.65347222222222223</v>
      </c>
      <c r="AV113" t="s">
        <v>559</v>
      </c>
      <c r="AW113" t="s">
        <v>1356</v>
      </c>
      <c r="AX113" t="s">
        <v>1326</v>
      </c>
      <c r="AY113" t="s">
        <v>608</v>
      </c>
      <c r="AZ113" t="s">
        <v>609</v>
      </c>
      <c r="BA113" vm="215">
        <v>44385</v>
      </c>
      <c r="BB113" t="s">
        <v>1313</v>
      </c>
      <c r="BC113" t="s">
        <v>39</v>
      </c>
      <c r="BD113">
        <v>149</v>
      </c>
      <c r="BE113">
        <v>388</v>
      </c>
      <c r="BF113" s="6">
        <v>57812</v>
      </c>
      <c r="BG113">
        <v>636</v>
      </c>
      <c r="BH113" t="s">
        <v>7</v>
      </c>
      <c r="BI113" t="s">
        <v>17</v>
      </c>
      <c r="BJ113" t="s">
        <v>591</v>
      </c>
      <c r="BK113">
        <v>17</v>
      </c>
    </row>
    <row r="114" spans="1:63" x14ac:dyDescent="0.3">
      <c r="A114" s="1" t="s">
        <v>156</v>
      </c>
      <c r="B114" s="4">
        <v>44370</v>
      </c>
      <c r="C114" s="2" t="s">
        <v>612</v>
      </c>
      <c r="D114" s="7">
        <v>0.64798611111111104</v>
      </c>
      <c r="E114" s="4" t="s">
        <v>574</v>
      </c>
      <c r="F114" s="5" t="s">
        <v>635</v>
      </c>
      <c r="G114" s="3" t="s">
        <v>911</v>
      </c>
      <c r="H114" s="4" t="s">
        <v>620</v>
      </c>
      <c r="I114" s="4" t="s">
        <v>598</v>
      </c>
      <c r="J114" s="4">
        <v>44408</v>
      </c>
      <c r="K114" s="2" t="s">
        <v>24</v>
      </c>
      <c r="L114" s="1" t="s">
        <v>39</v>
      </c>
      <c r="M114" s="3">
        <v>357</v>
      </c>
      <c r="N114" s="1">
        <v>358</v>
      </c>
      <c r="O114" s="6">
        <v>127806</v>
      </c>
      <c r="P114" s="6">
        <v>1342</v>
      </c>
      <c r="Q114" s="3" t="s">
        <v>7</v>
      </c>
      <c r="R114" s="3" t="s">
        <v>18</v>
      </c>
      <c r="S114" s="1" t="s">
        <v>591</v>
      </c>
      <c r="T114" s="1">
        <v>38</v>
      </c>
      <c r="U114" s="1" t="s">
        <v>586</v>
      </c>
      <c r="W114" t="str">
        <v>JG-21-22-112</v>
      </c>
      <c r="X114" vm="220">
        <v>44369</v>
      </c>
      <c r="Y114" t="str">
        <v>Tue</v>
      </c>
      <c r="Z114" vm="241">
        <v>0.65743055555555552</v>
      </c>
      <c r="AA114" t="str">
        <v>CUS-025</v>
      </c>
      <c r="AB114" t="str">
        <v>NAME_013</v>
      </c>
      <c r="AC114" t="str">
        <v>06***********Z4</v>
      </c>
      <c r="AD114" t="str">
        <v>Ambala</v>
      </c>
      <c r="AE114" t="str">
        <v>Haryana</v>
      </c>
      <c r="AF114" vm="132">
        <v>44460</v>
      </c>
      <c r="AG114" t="str">
        <v>NAME_041</v>
      </c>
      <c r="AH114" t="str">
        <v>CHARGER</v>
      </c>
      <c r="AI114">
        <v>253</v>
      </c>
      <c r="AJ114">
        <v>309</v>
      </c>
      <c r="AK114">
        <v>78177</v>
      </c>
      <c r="AL114">
        <v>1173</v>
      </c>
      <c r="AM114" t="str">
        <v>PENDING</v>
      </c>
      <c r="AN114" t="str">
        <v>Satelite</v>
      </c>
      <c r="AO114" t="str">
        <v>Q1</v>
      </c>
      <c r="AP114">
        <v>91</v>
      </c>
      <c r="AR114" t="s">
        <v>155</v>
      </c>
      <c r="AS114" vm="220">
        <v>44369</v>
      </c>
      <c r="AT114" t="s">
        <v>610</v>
      </c>
      <c r="AU114" vm="241">
        <v>0.65743055555555552</v>
      </c>
      <c r="AV114" t="s">
        <v>571</v>
      </c>
      <c r="AW114" t="s">
        <v>1334</v>
      </c>
      <c r="AX114" t="s">
        <v>1353</v>
      </c>
      <c r="AY114" t="s">
        <v>618</v>
      </c>
      <c r="AZ114" t="s">
        <v>615</v>
      </c>
      <c r="BA114" vm="132">
        <v>44460</v>
      </c>
      <c r="BB114" t="s">
        <v>1331</v>
      </c>
      <c r="BC114" t="s">
        <v>41</v>
      </c>
      <c r="BD114">
        <v>253</v>
      </c>
      <c r="BE114">
        <v>309</v>
      </c>
      <c r="BF114" s="6">
        <v>78177</v>
      </c>
      <c r="BG114">
        <v>1173</v>
      </c>
      <c r="BH114" t="s">
        <v>8</v>
      </c>
      <c r="BI114" t="s">
        <v>18</v>
      </c>
      <c r="BJ114" t="s">
        <v>591</v>
      </c>
      <c r="BK114">
        <v>91</v>
      </c>
    </row>
    <row r="115" spans="1:63" x14ac:dyDescent="0.3">
      <c r="A115" s="1" t="s">
        <v>157</v>
      </c>
      <c r="B115" s="4">
        <v>44370</v>
      </c>
      <c r="C115" s="2" t="s">
        <v>612</v>
      </c>
      <c r="D115" s="7">
        <v>0.66792824074074064</v>
      </c>
      <c r="E115" s="4" t="s">
        <v>550</v>
      </c>
      <c r="F115" s="5" t="s">
        <v>631</v>
      </c>
      <c r="G115" s="3" t="s">
        <v>912</v>
      </c>
      <c r="H115" s="4" t="s">
        <v>632</v>
      </c>
      <c r="I115" s="4" t="s">
        <v>615</v>
      </c>
      <c r="J115" s="4">
        <v>44499</v>
      </c>
      <c r="K115" s="3" t="s">
        <v>13</v>
      </c>
      <c r="L115" s="1" t="s">
        <v>42</v>
      </c>
      <c r="M115" s="3">
        <v>337</v>
      </c>
      <c r="N115" s="1">
        <v>481</v>
      </c>
      <c r="O115" s="6">
        <v>162097</v>
      </c>
      <c r="P115" s="6">
        <v>2350</v>
      </c>
      <c r="Q115" s="3" t="s">
        <v>8</v>
      </c>
      <c r="R115" s="3" t="s">
        <v>18</v>
      </c>
      <c r="S115" s="1" t="s">
        <v>591</v>
      </c>
      <c r="T115" s="1">
        <v>129</v>
      </c>
      <c r="U115" s="1" t="s">
        <v>589</v>
      </c>
      <c r="W115" t="str">
        <v>JG-21-22-113</v>
      </c>
      <c r="X115" vm="242">
        <v>44370</v>
      </c>
      <c r="Y115" t="str">
        <v>Wed</v>
      </c>
      <c r="Z115" vm="243">
        <v>0.64798611111111115</v>
      </c>
      <c r="AA115" t="str">
        <v>CUS-028</v>
      </c>
      <c r="AB115" t="str">
        <v>NAME_027</v>
      </c>
      <c r="AC115" t="str">
        <v>24***********Z5</v>
      </c>
      <c r="AD115" t="str">
        <v>Surat</v>
      </c>
      <c r="AE115" t="str">
        <v>Gujarat</v>
      </c>
      <c r="AF115" vm="244">
        <v>44408</v>
      </c>
      <c r="AG115" t="str">
        <v>NAME_037</v>
      </c>
      <c r="AH115" t="str">
        <v>BT SPEAKER</v>
      </c>
      <c r="AI115">
        <v>357</v>
      </c>
      <c r="AJ115">
        <v>358</v>
      </c>
      <c r="AK115" t="str">
        <v>12**06</v>
      </c>
      <c r="AL115">
        <v>1342</v>
      </c>
      <c r="AM115" t="str">
        <v>DELIVERED</v>
      </c>
      <c r="AN115" t="str">
        <v>Satelite</v>
      </c>
      <c r="AO115" t="str">
        <v>Q1</v>
      </c>
      <c r="AP115">
        <v>38</v>
      </c>
      <c r="AR115" t="s">
        <v>156</v>
      </c>
      <c r="AS115" vm="242">
        <v>44370</v>
      </c>
      <c r="AT115" t="s">
        <v>612</v>
      </c>
      <c r="AU115" vm="243">
        <v>0.64798611111111115</v>
      </c>
      <c r="AV115" t="s">
        <v>574</v>
      </c>
      <c r="AW115" t="s">
        <v>1363</v>
      </c>
      <c r="AX115" t="s">
        <v>1330</v>
      </c>
      <c r="AY115" t="s">
        <v>620</v>
      </c>
      <c r="AZ115" t="s">
        <v>598</v>
      </c>
      <c r="BA115" vm="244">
        <v>44408</v>
      </c>
      <c r="BB115" t="s">
        <v>1310</v>
      </c>
      <c r="BC115" t="s">
        <v>39</v>
      </c>
      <c r="BD115">
        <v>357</v>
      </c>
      <c r="BE115">
        <v>358</v>
      </c>
      <c r="BF115" s="6">
        <v>127806</v>
      </c>
      <c r="BG115">
        <v>1342</v>
      </c>
      <c r="BH115" t="s">
        <v>7</v>
      </c>
      <c r="BI115" t="s">
        <v>18</v>
      </c>
      <c r="BJ115" t="s">
        <v>591</v>
      </c>
      <c r="BK115">
        <v>38</v>
      </c>
    </row>
    <row r="116" spans="1:63" x14ac:dyDescent="0.3">
      <c r="A116" s="1" t="s">
        <v>158</v>
      </c>
      <c r="B116" s="4">
        <v>44371</v>
      </c>
      <c r="C116" s="2" t="s">
        <v>595</v>
      </c>
      <c r="D116" s="7">
        <v>0.40893518518518518</v>
      </c>
      <c r="E116" s="4" t="s">
        <v>578</v>
      </c>
      <c r="F116" s="5" t="s">
        <v>604</v>
      </c>
      <c r="G116" s="3" t="s">
        <v>913</v>
      </c>
      <c r="H116" s="4" t="s">
        <v>605</v>
      </c>
      <c r="I116" s="4" t="s">
        <v>599</v>
      </c>
      <c r="J116" s="4">
        <v>44456</v>
      </c>
      <c r="K116" s="3" t="s">
        <v>23</v>
      </c>
      <c r="L116" s="1" t="s">
        <v>41</v>
      </c>
      <c r="M116" s="3">
        <v>340</v>
      </c>
      <c r="N116" s="1">
        <v>496</v>
      </c>
      <c r="O116" s="6">
        <v>168640</v>
      </c>
      <c r="P116" s="6">
        <v>2361</v>
      </c>
      <c r="Q116" s="3" t="s">
        <v>8</v>
      </c>
      <c r="R116" s="3" t="s">
        <v>18</v>
      </c>
      <c r="S116" s="1" t="s">
        <v>591</v>
      </c>
      <c r="T116" s="1">
        <v>85</v>
      </c>
      <c r="U116" s="1" t="s">
        <v>587</v>
      </c>
      <c r="W116" t="str">
        <v>JG-21-22-114</v>
      </c>
      <c r="X116" vm="242">
        <v>44370</v>
      </c>
      <c r="Y116" t="str">
        <v>Wed</v>
      </c>
      <c r="Z116" vm="245">
        <v>0.66792824074074075</v>
      </c>
      <c r="AA116" t="str">
        <v>CUS-004</v>
      </c>
      <c r="AB116" t="str">
        <v>NAME_023</v>
      </c>
      <c r="AC116" t="str">
        <v>06***********Z6</v>
      </c>
      <c r="AD116" t="str">
        <v>Hisar</v>
      </c>
      <c r="AE116" t="str">
        <v>Haryana</v>
      </c>
      <c r="AF116" vm="189">
        <v>44499</v>
      </c>
      <c r="AG116" t="str">
        <v>NAME_040</v>
      </c>
      <c r="AH116" t="str">
        <v>TOUCH PAD</v>
      </c>
      <c r="AI116">
        <v>337</v>
      </c>
      <c r="AJ116">
        <v>481</v>
      </c>
      <c r="AK116" t="str">
        <v>16**97</v>
      </c>
      <c r="AL116">
        <v>2350</v>
      </c>
      <c r="AM116" t="str">
        <v>PENDING</v>
      </c>
      <c r="AN116" t="str">
        <v>Satelite</v>
      </c>
      <c r="AO116" t="str">
        <v>Q1</v>
      </c>
      <c r="AP116">
        <v>129</v>
      </c>
      <c r="AR116" t="s">
        <v>157</v>
      </c>
      <c r="AS116" vm="242">
        <v>44370</v>
      </c>
      <c r="AT116" t="s">
        <v>612</v>
      </c>
      <c r="AU116" vm="245">
        <v>0.66792824074074075</v>
      </c>
      <c r="AV116" t="s">
        <v>550</v>
      </c>
      <c r="AW116" t="s">
        <v>1354</v>
      </c>
      <c r="AX116" t="s">
        <v>1384</v>
      </c>
      <c r="AY116" t="s">
        <v>632</v>
      </c>
      <c r="AZ116" t="s">
        <v>615</v>
      </c>
      <c r="BA116" vm="189">
        <v>44499</v>
      </c>
      <c r="BB116" t="s">
        <v>1319</v>
      </c>
      <c r="BC116" t="s">
        <v>42</v>
      </c>
      <c r="BD116">
        <v>337</v>
      </c>
      <c r="BE116">
        <v>481</v>
      </c>
      <c r="BF116" s="6">
        <v>162097</v>
      </c>
      <c r="BG116">
        <v>2350</v>
      </c>
      <c r="BH116" t="s">
        <v>8</v>
      </c>
      <c r="BI116" t="s">
        <v>18</v>
      </c>
      <c r="BJ116" t="s">
        <v>591</v>
      </c>
      <c r="BK116">
        <v>129</v>
      </c>
    </row>
    <row r="117" spans="1:63" x14ac:dyDescent="0.3">
      <c r="A117" s="1" t="s">
        <v>159</v>
      </c>
      <c r="B117" s="4">
        <v>44373</v>
      </c>
      <c r="C117" s="2" t="s">
        <v>600</v>
      </c>
      <c r="D117" s="7">
        <v>0.57197916666666659</v>
      </c>
      <c r="E117" s="4" t="s">
        <v>578</v>
      </c>
      <c r="F117" s="5" t="s">
        <v>604</v>
      </c>
      <c r="G117" s="3" t="s">
        <v>914</v>
      </c>
      <c r="H117" s="4" t="s">
        <v>605</v>
      </c>
      <c r="I117" s="4" t="s">
        <v>599</v>
      </c>
      <c r="J117" s="4">
        <v>44414</v>
      </c>
      <c r="K117" s="3" t="s">
        <v>9</v>
      </c>
      <c r="L117" s="1" t="s">
        <v>40</v>
      </c>
      <c r="M117" s="3">
        <v>297</v>
      </c>
      <c r="N117" s="1">
        <v>1199</v>
      </c>
      <c r="O117" s="6">
        <v>356103</v>
      </c>
      <c r="P117" s="6">
        <v>4273</v>
      </c>
      <c r="Q117" s="3" t="s">
        <v>8</v>
      </c>
      <c r="R117" s="3" t="s">
        <v>18</v>
      </c>
      <c r="S117" s="1" t="s">
        <v>591</v>
      </c>
      <c r="T117" s="1">
        <v>41</v>
      </c>
      <c r="U117" s="1" t="s">
        <v>586</v>
      </c>
      <c r="W117" t="str">
        <v>JG-21-22-115</v>
      </c>
      <c r="X117" vm="246">
        <v>44371</v>
      </c>
      <c r="Y117" t="str">
        <v>Thu</v>
      </c>
      <c r="Z117" vm="247">
        <v>0.40893518518518518</v>
      </c>
      <c r="AA117" t="str">
        <v>CUS-032</v>
      </c>
      <c r="AB117" t="str">
        <v>NAME_005</v>
      </c>
      <c r="AC117" t="str">
        <v>09***********Z7</v>
      </c>
      <c r="AD117" t="str">
        <v>Noida</v>
      </c>
      <c r="AE117" t="str">
        <v>Delhi</v>
      </c>
      <c r="AF117" vm="248">
        <v>44456</v>
      </c>
      <c r="AG117" t="str">
        <v>NAME_042</v>
      </c>
      <c r="AH117" t="str">
        <v>CHARGER</v>
      </c>
      <c r="AI117">
        <v>340</v>
      </c>
      <c r="AJ117">
        <v>496</v>
      </c>
      <c r="AK117" t="str">
        <v>16**40</v>
      </c>
      <c r="AL117">
        <v>2361</v>
      </c>
      <c r="AM117" t="str">
        <v>PENDING</v>
      </c>
      <c r="AN117" t="str">
        <v>Satelite</v>
      </c>
      <c r="AO117" t="str">
        <v>Q1</v>
      </c>
      <c r="AP117">
        <v>85</v>
      </c>
      <c r="AR117" t="s">
        <v>158</v>
      </c>
      <c r="AS117" vm="246">
        <v>44371</v>
      </c>
      <c r="AT117" t="s">
        <v>595</v>
      </c>
      <c r="AU117" vm="247">
        <v>0.40893518518518518</v>
      </c>
      <c r="AV117" t="s">
        <v>578</v>
      </c>
      <c r="AW117" t="s">
        <v>1311</v>
      </c>
      <c r="AX117" t="s">
        <v>1333</v>
      </c>
      <c r="AY117" t="s">
        <v>605</v>
      </c>
      <c r="AZ117" t="s">
        <v>599</v>
      </c>
      <c r="BA117" vm="248">
        <v>44456</v>
      </c>
      <c r="BB117" t="s">
        <v>1350</v>
      </c>
      <c r="BC117" t="s">
        <v>41</v>
      </c>
      <c r="BD117">
        <v>340</v>
      </c>
      <c r="BE117">
        <v>496</v>
      </c>
      <c r="BF117" s="6">
        <v>168640</v>
      </c>
      <c r="BG117">
        <v>2361</v>
      </c>
      <c r="BH117" t="s">
        <v>8</v>
      </c>
      <c r="BI117" t="s">
        <v>18</v>
      </c>
      <c r="BJ117" t="s">
        <v>591</v>
      </c>
      <c r="BK117">
        <v>85</v>
      </c>
    </row>
    <row r="118" spans="1:63" x14ac:dyDescent="0.3">
      <c r="A118" s="1" t="s">
        <v>160</v>
      </c>
      <c r="B118" s="4">
        <v>44373</v>
      </c>
      <c r="C118" s="2" t="s">
        <v>600</v>
      </c>
      <c r="D118" s="7">
        <v>0.57020833333333332</v>
      </c>
      <c r="E118" s="4" t="s">
        <v>575</v>
      </c>
      <c r="F118" s="5" t="s">
        <v>596</v>
      </c>
      <c r="G118" s="3" t="s">
        <v>915</v>
      </c>
      <c r="H118" s="4" t="s">
        <v>597</v>
      </c>
      <c r="I118" s="4" t="s">
        <v>598</v>
      </c>
      <c r="J118" s="4">
        <v>44391</v>
      </c>
      <c r="K118" s="3" t="s">
        <v>24</v>
      </c>
      <c r="L118" s="1" t="s">
        <v>41</v>
      </c>
      <c r="M118" s="3">
        <v>294</v>
      </c>
      <c r="N118" s="1">
        <v>243</v>
      </c>
      <c r="O118" s="6">
        <v>71442</v>
      </c>
      <c r="P118" s="6">
        <v>750</v>
      </c>
      <c r="Q118" s="3" t="s">
        <v>8</v>
      </c>
      <c r="R118" s="3" t="s">
        <v>17</v>
      </c>
      <c r="S118" s="1" t="s">
        <v>591</v>
      </c>
      <c r="T118" s="1">
        <v>18</v>
      </c>
      <c r="U118" s="1" t="s">
        <v>585</v>
      </c>
      <c r="W118" t="str">
        <v>JG-21-22-116</v>
      </c>
      <c r="X118" vm="249">
        <v>44373</v>
      </c>
      <c r="Y118" t="str">
        <v>Sat</v>
      </c>
      <c r="Z118" vm="250">
        <v>0.57197916666666671</v>
      </c>
      <c r="AA118" t="str">
        <v>CUS-032</v>
      </c>
      <c r="AB118" t="str">
        <v>NAME_005</v>
      </c>
      <c r="AC118" t="str">
        <v>09***********Z8</v>
      </c>
      <c r="AD118" t="str">
        <v>Noida</v>
      </c>
      <c r="AE118" t="str">
        <v>Delhi</v>
      </c>
      <c r="AF118" vm="251">
        <v>44414</v>
      </c>
      <c r="AG118" t="str">
        <v>NAME_035</v>
      </c>
      <c r="AH118" t="str">
        <v>POWER BANK</v>
      </c>
      <c r="AI118">
        <v>297</v>
      </c>
      <c r="AJ118">
        <v>1199</v>
      </c>
      <c r="AK118" t="str">
        <v>35**03</v>
      </c>
      <c r="AL118">
        <v>4273</v>
      </c>
      <c r="AM118" t="str">
        <v>PENDING</v>
      </c>
      <c r="AN118" t="str">
        <v>Satelite</v>
      </c>
      <c r="AO118" t="str">
        <v>Q1</v>
      </c>
      <c r="AP118">
        <v>41</v>
      </c>
      <c r="AR118" t="s">
        <v>159</v>
      </c>
      <c r="AS118" vm="249">
        <v>44373</v>
      </c>
      <c r="AT118" t="s">
        <v>600</v>
      </c>
      <c r="AU118" vm="250">
        <v>0.57197916666666671</v>
      </c>
      <c r="AV118" t="s">
        <v>578</v>
      </c>
      <c r="AW118" t="s">
        <v>1311</v>
      </c>
      <c r="AX118" t="s">
        <v>1379</v>
      </c>
      <c r="AY118" t="s">
        <v>605</v>
      </c>
      <c r="AZ118" t="s">
        <v>599</v>
      </c>
      <c r="BA118" vm="251">
        <v>44414</v>
      </c>
      <c r="BB118" t="s">
        <v>1302</v>
      </c>
      <c r="BC118" t="s">
        <v>40</v>
      </c>
      <c r="BD118">
        <v>297</v>
      </c>
      <c r="BE118">
        <v>1199</v>
      </c>
      <c r="BF118" s="6">
        <v>356103</v>
      </c>
      <c r="BG118">
        <v>4273</v>
      </c>
      <c r="BH118" t="s">
        <v>8</v>
      </c>
      <c r="BI118" t="s">
        <v>18</v>
      </c>
      <c r="BJ118" t="s">
        <v>591</v>
      </c>
      <c r="BK118">
        <v>41</v>
      </c>
    </row>
    <row r="119" spans="1:63" x14ac:dyDescent="0.3">
      <c r="A119" s="1" t="s">
        <v>161</v>
      </c>
      <c r="B119" s="4">
        <v>44374</v>
      </c>
      <c r="C119" s="2" t="s">
        <v>602</v>
      </c>
      <c r="D119" s="7">
        <v>0.40305555555555556</v>
      </c>
      <c r="E119" s="4" t="s">
        <v>559</v>
      </c>
      <c r="F119" s="5" t="s">
        <v>633</v>
      </c>
      <c r="G119" s="3" t="s">
        <v>916</v>
      </c>
      <c r="H119" s="4" t="s">
        <v>608</v>
      </c>
      <c r="I119" s="4" t="s">
        <v>609</v>
      </c>
      <c r="J119" s="4">
        <v>44497</v>
      </c>
      <c r="K119" s="3" t="s">
        <v>22</v>
      </c>
      <c r="L119" s="1" t="s">
        <v>40</v>
      </c>
      <c r="M119" s="3">
        <v>155</v>
      </c>
      <c r="N119" s="1">
        <v>1242</v>
      </c>
      <c r="O119" s="6">
        <v>192510</v>
      </c>
      <c r="P119" s="6">
        <v>2021</v>
      </c>
      <c r="Q119" s="3" t="s">
        <v>8</v>
      </c>
      <c r="R119" s="3" t="s">
        <v>16</v>
      </c>
      <c r="S119" s="1" t="s">
        <v>591</v>
      </c>
      <c r="T119" s="1">
        <v>123</v>
      </c>
      <c r="U119" s="1" t="s">
        <v>589</v>
      </c>
      <c r="W119" t="str">
        <v>JG-21-22-117</v>
      </c>
      <c r="X119" vm="249">
        <v>44373</v>
      </c>
      <c r="Y119" t="str">
        <v>Sat</v>
      </c>
      <c r="Z119" vm="252">
        <v>0.57020833333333332</v>
      </c>
      <c r="AA119" t="str">
        <v>CUS-029</v>
      </c>
      <c r="AB119" t="str">
        <v>NAME_001</v>
      </c>
      <c r="AC119" t="str">
        <v>24***********Z0</v>
      </c>
      <c r="AD119" t="str">
        <v>Ahmedabad</v>
      </c>
      <c r="AE119" t="str">
        <v>Gujarat</v>
      </c>
      <c r="AF119" vm="253">
        <v>44391</v>
      </c>
      <c r="AG119" t="str">
        <v>NAME_037</v>
      </c>
      <c r="AH119" t="str">
        <v>CHARGER</v>
      </c>
      <c r="AI119">
        <v>294</v>
      </c>
      <c r="AJ119">
        <v>243</v>
      </c>
      <c r="AK119">
        <v>71442</v>
      </c>
      <c r="AL119">
        <v>750</v>
      </c>
      <c r="AM119" t="str">
        <v>PENDING</v>
      </c>
      <c r="AN119" t="str">
        <v>Naranpura</v>
      </c>
      <c r="AO119" t="str">
        <v>Q1</v>
      </c>
      <c r="AP119">
        <v>18</v>
      </c>
      <c r="AR119" t="s">
        <v>160</v>
      </c>
      <c r="AS119" vm="249">
        <v>44373</v>
      </c>
      <c r="AT119" t="s">
        <v>600</v>
      </c>
      <c r="AU119" vm="252">
        <v>0.57020833333333332</v>
      </c>
      <c r="AV119" t="s">
        <v>575</v>
      </c>
      <c r="AW119" t="s">
        <v>1300</v>
      </c>
      <c r="AX119" t="s">
        <v>1336</v>
      </c>
      <c r="AY119" t="s">
        <v>597</v>
      </c>
      <c r="AZ119" t="s">
        <v>598</v>
      </c>
      <c r="BA119" vm="253">
        <v>44391</v>
      </c>
      <c r="BB119" t="s">
        <v>1310</v>
      </c>
      <c r="BC119" t="s">
        <v>41</v>
      </c>
      <c r="BD119">
        <v>294</v>
      </c>
      <c r="BE119">
        <v>243</v>
      </c>
      <c r="BF119" s="6">
        <v>71442</v>
      </c>
      <c r="BG119">
        <v>750</v>
      </c>
      <c r="BH119" t="s">
        <v>8</v>
      </c>
      <c r="BI119" t="s">
        <v>17</v>
      </c>
      <c r="BJ119" t="s">
        <v>591</v>
      </c>
      <c r="BK119">
        <v>18</v>
      </c>
    </row>
    <row r="120" spans="1:63" x14ac:dyDescent="0.3">
      <c r="A120" s="1" t="s">
        <v>162</v>
      </c>
      <c r="B120" s="4">
        <v>44374</v>
      </c>
      <c r="C120" s="2" t="s">
        <v>602</v>
      </c>
      <c r="D120" s="7">
        <v>0.71453703703703697</v>
      </c>
      <c r="E120" s="4" t="s">
        <v>562</v>
      </c>
      <c r="F120" s="5" t="s">
        <v>544</v>
      </c>
      <c r="G120" s="3" t="s">
        <v>917</v>
      </c>
      <c r="H120" s="4" t="s">
        <v>605</v>
      </c>
      <c r="I120" s="4" t="s">
        <v>599</v>
      </c>
      <c r="J120" s="4">
        <v>44493</v>
      </c>
      <c r="K120" s="3" t="s">
        <v>22</v>
      </c>
      <c r="L120" s="1" t="s">
        <v>39</v>
      </c>
      <c r="M120" s="3">
        <v>405</v>
      </c>
      <c r="N120" s="1">
        <v>421</v>
      </c>
      <c r="O120" s="6">
        <v>170505</v>
      </c>
      <c r="P120" s="6">
        <v>1790</v>
      </c>
      <c r="Q120" s="3" t="s">
        <v>8</v>
      </c>
      <c r="R120" s="3" t="s">
        <v>17</v>
      </c>
      <c r="S120" s="1" t="s">
        <v>591</v>
      </c>
      <c r="T120" s="1">
        <v>119</v>
      </c>
      <c r="U120" s="1" t="s">
        <v>588</v>
      </c>
      <c r="W120" t="str">
        <v>JG-21-22-118</v>
      </c>
      <c r="X120" vm="191">
        <v>44374</v>
      </c>
      <c r="Y120" t="str">
        <v>Sun</v>
      </c>
      <c r="Z120" vm="254">
        <v>0.40305555555555556</v>
      </c>
      <c r="AA120" t="str">
        <v>CUS-013</v>
      </c>
      <c r="AB120" t="str">
        <v>NAME_024</v>
      </c>
      <c r="AC120" t="str">
        <v>04***********Z1</v>
      </c>
      <c r="AD120" t="str">
        <v>Chandigarh</v>
      </c>
      <c r="AE120" t="str">
        <v>Punjab</v>
      </c>
      <c r="AF120" vm="255">
        <v>44497</v>
      </c>
      <c r="AG120" t="str">
        <v>NAME_039</v>
      </c>
      <c r="AH120" t="str">
        <v>POWER BANK</v>
      </c>
      <c r="AI120">
        <v>155</v>
      </c>
      <c r="AJ120">
        <v>1242</v>
      </c>
      <c r="AK120" t="str">
        <v>19**10</v>
      </c>
      <c r="AL120">
        <v>2021</v>
      </c>
      <c r="AM120" t="str">
        <v>PENDING</v>
      </c>
      <c r="AN120" t="str">
        <v>Katar Gam</v>
      </c>
      <c r="AO120" t="str">
        <v>Q1</v>
      </c>
      <c r="AP120">
        <v>123</v>
      </c>
      <c r="AR120" t="s">
        <v>161</v>
      </c>
      <c r="AS120" vm="191">
        <v>44374</v>
      </c>
      <c r="AT120" t="s">
        <v>602</v>
      </c>
      <c r="AU120" vm="254">
        <v>0.40305555555555556</v>
      </c>
      <c r="AV120" t="s">
        <v>559</v>
      </c>
      <c r="AW120" t="s">
        <v>1356</v>
      </c>
      <c r="AX120" t="s">
        <v>1357</v>
      </c>
      <c r="AY120" t="s">
        <v>608</v>
      </c>
      <c r="AZ120" t="s">
        <v>609</v>
      </c>
      <c r="BA120" vm="255">
        <v>44497</v>
      </c>
      <c r="BB120" t="s">
        <v>1316</v>
      </c>
      <c r="BC120" t="s">
        <v>40</v>
      </c>
      <c r="BD120">
        <v>155</v>
      </c>
      <c r="BE120">
        <v>1242</v>
      </c>
      <c r="BF120" s="6">
        <v>192510</v>
      </c>
      <c r="BG120">
        <v>2021</v>
      </c>
      <c r="BH120" t="s">
        <v>8</v>
      </c>
      <c r="BI120" t="s">
        <v>16</v>
      </c>
      <c r="BJ120" t="s">
        <v>591</v>
      </c>
      <c r="BK120">
        <v>123</v>
      </c>
    </row>
    <row r="121" spans="1:63" x14ac:dyDescent="0.3">
      <c r="A121" s="1" t="s">
        <v>163</v>
      </c>
      <c r="B121" s="4">
        <v>44375</v>
      </c>
      <c r="C121" s="2" t="s">
        <v>606</v>
      </c>
      <c r="D121" s="7">
        <v>0.40355324074074073</v>
      </c>
      <c r="E121" s="4" t="s">
        <v>548</v>
      </c>
      <c r="F121" s="5" t="s">
        <v>25</v>
      </c>
      <c r="G121" s="3" t="s">
        <v>918</v>
      </c>
      <c r="H121" s="4" t="s">
        <v>627</v>
      </c>
      <c r="I121" s="4" t="s">
        <v>624</v>
      </c>
      <c r="J121" s="4">
        <v>44497</v>
      </c>
      <c r="K121" s="3" t="s">
        <v>10</v>
      </c>
      <c r="L121" s="1" t="s">
        <v>39</v>
      </c>
      <c r="M121" s="3">
        <v>150</v>
      </c>
      <c r="N121" s="1">
        <v>390</v>
      </c>
      <c r="O121" s="6">
        <v>58500</v>
      </c>
      <c r="P121" s="6">
        <v>878</v>
      </c>
      <c r="Q121" s="3" t="s">
        <v>8</v>
      </c>
      <c r="R121" s="3" t="s">
        <v>17</v>
      </c>
      <c r="S121" s="1" t="s">
        <v>591</v>
      </c>
      <c r="T121" s="1">
        <v>122</v>
      </c>
      <c r="U121" s="1" t="s">
        <v>589</v>
      </c>
      <c r="W121" t="str">
        <v>JG-21-22-119</v>
      </c>
      <c r="X121" vm="191">
        <v>44374</v>
      </c>
      <c r="Y121" t="str">
        <v>Sun</v>
      </c>
      <c r="Z121" vm="256">
        <v>0.71453703703703708</v>
      </c>
      <c r="AA121" t="str">
        <v>CUS-016</v>
      </c>
      <c r="AB121" t="str">
        <v>NAME_031</v>
      </c>
      <c r="AC121" t="str">
        <v>09***********Z2</v>
      </c>
      <c r="AD121" t="str">
        <v>Noida</v>
      </c>
      <c r="AE121" t="str">
        <v>Delhi</v>
      </c>
      <c r="AF121" vm="257">
        <v>44493</v>
      </c>
      <c r="AG121" t="str">
        <v>NAME_039</v>
      </c>
      <c r="AH121" t="str">
        <v>BT SPEAKER</v>
      </c>
      <c r="AI121">
        <v>405</v>
      </c>
      <c r="AJ121">
        <v>421</v>
      </c>
      <c r="AK121" t="str">
        <v>17**05</v>
      </c>
      <c r="AL121">
        <v>1790</v>
      </c>
      <c r="AM121" t="str">
        <v>PENDING</v>
      </c>
      <c r="AN121" t="str">
        <v>Naranpura</v>
      </c>
      <c r="AO121" t="str">
        <v>Q1</v>
      </c>
      <c r="AP121">
        <v>119</v>
      </c>
      <c r="AR121" t="s">
        <v>162</v>
      </c>
      <c r="AS121" vm="191">
        <v>44374</v>
      </c>
      <c r="AT121" t="s">
        <v>602</v>
      </c>
      <c r="AU121" vm="256">
        <v>0.71453703703703708</v>
      </c>
      <c r="AV121" t="s">
        <v>562</v>
      </c>
      <c r="AW121" t="s">
        <v>1373</v>
      </c>
      <c r="AX121" t="s">
        <v>1374</v>
      </c>
      <c r="AY121" t="s">
        <v>605</v>
      </c>
      <c r="AZ121" t="s">
        <v>599</v>
      </c>
      <c r="BA121" vm="257">
        <v>44493</v>
      </c>
      <c r="BB121" t="s">
        <v>1316</v>
      </c>
      <c r="BC121" t="s">
        <v>39</v>
      </c>
      <c r="BD121">
        <v>405</v>
      </c>
      <c r="BE121">
        <v>421</v>
      </c>
      <c r="BF121" s="6">
        <v>170505</v>
      </c>
      <c r="BG121">
        <v>1790</v>
      </c>
      <c r="BH121" t="s">
        <v>8</v>
      </c>
      <c r="BI121" t="s">
        <v>17</v>
      </c>
      <c r="BJ121" t="s">
        <v>591</v>
      </c>
      <c r="BK121">
        <v>119</v>
      </c>
    </row>
    <row r="122" spans="1:63" x14ac:dyDescent="0.3">
      <c r="A122" s="1" t="s">
        <v>164</v>
      </c>
      <c r="B122" s="4">
        <v>44377</v>
      </c>
      <c r="C122" s="2" t="s">
        <v>612</v>
      </c>
      <c r="D122" s="7">
        <v>0.4279398148148148</v>
      </c>
      <c r="E122" s="4" t="s">
        <v>558</v>
      </c>
      <c r="F122" s="5" t="s">
        <v>28</v>
      </c>
      <c r="G122" s="3" t="s">
        <v>919</v>
      </c>
      <c r="H122" s="4" t="s">
        <v>599</v>
      </c>
      <c r="I122" s="4" t="s">
        <v>599</v>
      </c>
      <c r="J122" s="4">
        <v>44498</v>
      </c>
      <c r="K122" s="3" t="s">
        <v>9</v>
      </c>
      <c r="L122" s="1" t="s">
        <v>43</v>
      </c>
      <c r="M122" s="3">
        <v>364</v>
      </c>
      <c r="N122" s="1">
        <v>300</v>
      </c>
      <c r="O122" s="6">
        <v>109200</v>
      </c>
      <c r="P122" s="6">
        <v>1310</v>
      </c>
      <c r="Q122" s="3" t="s">
        <v>8</v>
      </c>
      <c r="R122" s="3" t="s">
        <v>17</v>
      </c>
      <c r="S122" s="1" t="s">
        <v>591</v>
      </c>
      <c r="T122" s="1">
        <v>121</v>
      </c>
      <c r="U122" s="1" t="s">
        <v>589</v>
      </c>
      <c r="W122" t="str">
        <v>JG-21-22-120</v>
      </c>
      <c r="X122" vm="149">
        <v>44375</v>
      </c>
      <c r="Y122" t="str">
        <v>Mon</v>
      </c>
      <c r="Z122" vm="258">
        <v>0.40355324074074073</v>
      </c>
      <c r="AA122" t="str">
        <v>CUS-002</v>
      </c>
      <c r="AB122" t="str">
        <v>NAME_020</v>
      </c>
      <c r="AC122" t="str">
        <v>27***********Z3</v>
      </c>
      <c r="AD122" t="str">
        <v>Mumbai</v>
      </c>
      <c r="AE122" t="str">
        <v>Maharastra</v>
      </c>
      <c r="AF122" vm="255">
        <v>44497</v>
      </c>
      <c r="AG122" t="str">
        <v>NAME_041</v>
      </c>
      <c r="AH122" t="str">
        <v>BT SPEAKER</v>
      </c>
      <c r="AI122">
        <v>150</v>
      </c>
      <c r="AJ122">
        <v>390</v>
      </c>
      <c r="AK122">
        <v>58500</v>
      </c>
      <c r="AL122">
        <v>878</v>
      </c>
      <c r="AM122" t="str">
        <v>PENDING</v>
      </c>
      <c r="AN122" t="str">
        <v>Naranpura</v>
      </c>
      <c r="AO122" t="str">
        <v>Q1</v>
      </c>
      <c r="AP122">
        <v>122</v>
      </c>
      <c r="AR122" t="s">
        <v>163</v>
      </c>
      <c r="AS122" vm="149">
        <v>44375</v>
      </c>
      <c r="AT122" t="s">
        <v>606</v>
      </c>
      <c r="AU122" vm="258">
        <v>0.40355324074074073</v>
      </c>
      <c r="AV122" t="s">
        <v>548</v>
      </c>
      <c r="AW122" t="s">
        <v>1347</v>
      </c>
      <c r="AX122" t="s">
        <v>1385</v>
      </c>
      <c r="AY122" t="s">
        <v>627</v>
      </c>
      <c r="AZ122" t="s">
        <v>624</v>
      </c>
      <c r="BA122" vm="255">
        <v>44497</v>
      </c>
      <c r="BB122" t="s">
        <v>1331</v>
      </c>
      <c r="BC122" t="s">
        <v>39</v>
      </c>
      <c r="BD122">
        <v>150</v>
      </c>
      <c r="BE122">
        <v>390</v>
      </c>
      <c r="BF122" s="6">
        <v>58500</v>
      </c>
      <c r="BG122">
        <v>878</v>
      </c>
      <c r="BH122" t="s">
        <v>8</v>
      </c>
      <c r="BI122" t="s">
        <v>17</v>
      </c>
      <c r="BJ122" t="s">
        <v>591</v>
      </c>
      <c r="BK122">
        <v>122</v>
      </c>
    </row>
    <row r="123" spans="1:63" x14ac:dyDescent="0.3">
      <c r="A123" s="1" t="s">
        <v>165</v>
      </c>
      <c r="B123" s="4">
        <v>44377</v>
      </c>
      <c r="C123" s="2" t="s">
        <v>612</v>
      </c>
      <c r="D123" s="7">
        <v>0.79025462962962967</v>
      </c>
      <c r="E123" s="4" t="s">
        <v>551</v>
      </c>
      <c r="F123" s="5" t="s">
        <v>27</v>
      </c>
      <c r="G123" s="3" t="s">
        <v>920</v>
      </c>
      <c r="H123" s="4" t="s">
        <v>607</v>
      </c>
      <c r="I123" s="4" t="s">
        <v>598</v>
      </c>
      <c r="J123" s="4">
        <v>44400</v>
      </c>
      <c r="K123" s="3" t="s">
        <v>10</v>
      </c>
      <c r="L123" s="1" t="s">
        <v>38</v>
      </c>
      <c r="M123" s="3">
        <v>240</v>
      </c>
      <c r="N123" s="1">
        <v>248</v>
      </c>
      <c r="O123" s="6">
        <v>59520</v>
      </c>
      <c r="P123" s="6">
        <v>893</v>
      </c>
      <c r="Q123" s="3" t="s">
        <v>7</v>
      </c>
      <c r="R123" s="3" t="s">
        <v>18</v>
      </c>
      <c r="S123" s="1" t="s">
        <v>591</v>
      </c>
      <c r="T123" s="1">
        <v>23</v>
      </c>
      <c r="U123" s="1" t="s">
        <v>585</v>
      </c>
      <c r="W123" t="str">
        <v>JG-21-22-121</v>
      </c>
      <c r="X123" vm="11">
        <v>44377</v>
      </c>
      <c r="Y123" t="str">
        <v>Wed</v>
      </c>
      <c r="Z123" vm="259">
        <v>0.4279398148148148</v>
      </c>
      <c r="AA123" t="str">
        <v>CUS-012</v>
      </c>
      <c r="AB123" t="str">
        <v>NAME_002</v>
      </c>
      <c r="AC123" t="str">
        <v>07***********Z4</v>
      </c>
      <c r="AD123" t="str">
        <v>Delhi</v>
      </c>
      <c r="AE123" t="str">
        <v>Delhi</v>
      </c>
      <c r="AF123" vm="260">
        <v>44498</v>
      </c>
      <c r="AG123" t="str">
        <v>NAME_035</v>
      </c>
      <c r="AH123" t="str">
        <v>BATTERY</v>
      </c>
      <c r="AI123">
        <v>364</v>
      </c>
      <c r="AJ123">
        <v>300</v>
      </c>
      <c r="AK123" t="str">
        <v>10**00</v>
      </c>
      <c r="AL123">
        <v>1310</v>
      </c>
      <c r="AM123" t="str">
        <v>PENDING</v>
      </c>
      <c r="AN123" t="str">
        <v>Naranpura</v>
      </c>
      <c r="AO123" t="str">
        <v>Q1</v>
      </c>
      <c r="AP123">
        <v>121</v>
      </c>
      <c r="AR123" t="s">
        <v>164</v>
      </c>
      <c r="AS123" vm="11">
        <v>44377</v>
      </c>
      <c r="AT123" t="s">
        <v>612</v>
      </c>
      <c r="AU123" vm="259">
        <v>0.4279398148148148</v>
      </c>
      <c r="AV123" t="s">
        <v>558</v>
      </c>
      <c r="AW123" t="s">
        <v>1303</v>
      </c>
      <c r="AX123" t="s">
        <v>1309</v>
      </c>
      <c r="AY123" t="s">
        <v>599</v>
      </c>
      <c r="AZ123" t="s">
        <v>599</v>
      </c>
      <c r="BA123" vm="260">
        <v>44498</v>
      </c>
      <c r="BB123" t="s">
        <v>1302</v>
      </c>
      <c r="BC123" t="s">
        <v>43</v>
      </c>
      <c r="BD123">
        <v>364</v>
      </c>
      <c r="BE123">
        <v>300</v>
      </c>
      <c r="BF123" s="6">
        <v>109200</v>
      </c>
      <c r="BG123">
        <v>1310</v>
      </c>
      <c r="BH123" t="s">
        <v>8</v>
      </c>
      <c r="BI123" t="s">
        <v>17</v>
      </c>
      <c r="BJ123" t="s">
        <v>591</v>
      </c>
      <c r="BK123">
        <v>121</v>
      </c>
    </row>
    <row r="124" spans="1:63" x14ac:dyDescent="0.3">
      <c r="A124" s="1" t="s">
        <v>166</v>
      </c>
      <c r="B124" s="4">
        <v>44379</v>
      </c>
      <c r="C124" s="2" t="s">
        <v>628</v>
      </c>
      <c r="D124" s="7">
        <v>0.73578703703703707</v>
      </c>
      <c r="E124" s="4" t="s">
        <v>561</v>
      </c>
      <c r="F124" s="5" t="s">
        <v>29</v>
      </c>
      <c r="G124" s="3" t="s">
        <v>921</v>
      </c>
      <c r="H124" s="4" t="s">
        <v>597</v>
      </c>
      <c r="I124" s="4" t="s">
        <v>598</v>
      </c>
      <c r="J124" s="4">
        <v>44566</v>
      </c>
      <c r="K124" s="2" t="s">
        <v>10</v>
      </c>
      <c r="L124" s="1" t="s">
        <v>38</v>
      </c>
      <c r="M124" s="1">
        <v>229</v>
      </c>
      <c r="N124" s="1">
        <v>320</v>
      </c>
      <c r="O124" s="6">
        <v>73280</v>
      </c>
      <c r="P124" s="6">
        <v>1099</v>
      </c>
      <c r="Q124" s="3" t="s">
        <v>8</v>
      </c>
      <c r="R124" s="3" t="s">
        <v>18</v>
      </c>
      <c r="S124" s="1" t="s">
        <v>592</v>
      </c>
      <c r="T124" s="1">
        <v>187</v>
      </c>
      <c r="U124" s="1" t="s">
        <v>589</v>
      </c>
      <c r="W124" t="str">
        <v>JG-21-22-122</v>
      </c>
      <c r="X124" vm="11">
        <v>44377</v>
      </c>
      <c r="Y124" t="str">
        <v>Wed</v>
      </c>
      <c r="Z124" vm="261">
        <v>0.79025462962962967</v>
      </c>
      <c r="AA124" t="str">
        <v>CUS-005</v>
      </c>
      <c r="AB124" t="str">
        <v>NAME_012</v>
      </c>
      <c r="AC124" t="str">
        <v>24***********Z5</v>
      </c>
      <c r="AD124" t="str">
        <v>Baroda</v>
      </c>
      <c r="AE124" t="str">
        <v>Gujarat</v>
      </c>
      <c r="AF124" vm="32">
        <v>44400</v>
      </c>
      <c r="AG124" t="str">
        <v>NAME_041</v>
      </c>
      <c r="AH124" t="str">
        <v>DISPLAY GUARD</v>
      </c>
      <c r="AI124">
        <v>240</v>
      </c>
      <c r="AJ124">
        <v>248</v>
      </c>
      <c r="AK124">
        <v>59520</v>
      </c>
      <c r="AL124">
        <v>893</v>
      </c>
      <c r="AM124" t="str">
        <v>DELIVERED</v>
      </c>
      <c r="AN124" t="str">
        <v>Satelite</v>
      </c>
      <c r="AO124" t="str">
        <v>Q1</v>
      </c>
      <c r="AP124">
        <v>23</v>
      </c>
      <c r="AR124" t="s">
        <v>165</v>
      </c>
      <c r="AS124" vm="11">
        <v>44377</v>
      </c>
      <c r="AT124" t="s">
        <v>612</v>
      </c>
      <c r="AU124" vm="261">
        <v>0.79025462962962967</v>
      </c>
      <c r="AV124" t="s">
        <v>551</v>
      </c>
      <c r="AW124" t="s">
        <v>1332</v>
      </c>
      <c r="AX124" t="s">
        <v>1330</v>
      </c>
      <c r="AY124" t="s">
        <v>607</v>
      </c>
      <c r="AZ124" t="s">
        <v>598</v>
      </c>
      <c r="BA124" vm="32">
        <v>44400</v>
      </c>
      <c r="BB124" t="s">
        <v>1331</v>
      </c>
      <c r="BC124" t="s">
        <v>38</v>
      </c>
      <c r="BD124">
        <v>240</v>
      </c>
      <c r="BE124">
        <v>248</v>
      </c>
      <c r="BF124" s="6">
        <v>59520</v>
      </c>
      <c r="BG124">
        <v>893</v>
      </c>
      <c r="BH124" t="s">
        <v>7</v>
      </c>
      <c r="BI124" t="s">
        <v>18</v>
      </c>
      <c r="BJ124" t="s">
        <v>591</v>
      </c>
      <c r="BK124">
        <v>23</v>
      </c>
    </row>
    <row r="125" spans="1:63" x14ac:dyDescent="0.3">
      <c r="A125" s="1" t="s">
        <v>167</v>
      </c>
      <c r="B125" s="4">
        <v>44379</v>
      </c>
      <c r="C125" s="2" t="s">
        <v>628</v>
      </c>
      <c r="D125" s="7">
        <v>0.55620370370370364</v>
      </c>
      <c r="E125" s="4" t="s">
        <v>578</v>
      </c>
      <c r="F125" s="5" t="s">
        <v>604</v>
      </c>
      <c r="G125" s="3" t="s">
        <v>922</v>
      </c>
      <c r="H125" s="4" t="s">
        <v>605</v>
      </c>
      <c r="I125" s="4" t="s">
        <v>599</v>
      </c>
      <c r="J125" s="4">
        <v>44419</v>
      </c>
      <c r="K125" s="3" t="s">
        <v>13</v>
      </c>
      <c r="L125" s="1" t="s">
        <v>42</v>
      </c>
      <c r="M125" s="3">
        <v>475</v>
      </c>
      <c r="N125" s="1">
        <v>163</v>
      </c>
      <c r="O125" s="6">
        <v>77425</v>
      </c>
      <c r="P125" s="6">
        <v>1123</v>
      </c>
      <c r="Q125" s="3" t="s">
        <v>7</v>
      </c>
      <c r="R125" s="3" t="s">
        <v>16</v>
      </c>
      <c r="S125" s="1" t="s">
        <v>592</v>
      </c>
      <c r="T125" s="1">
        <v>40</v>
      </c>
      <c r="U125" s="1" t="s">
        <v>586</v>
      </c>
      <c r="W125" t="str">
        <v>JG-21-22-123</v>
      </c>
      <c r="X125" vm="262">
        <v>44379</v>
      </c>
      <c r="Y125" t="str">
        <v>Fri</v>
      </c>
      <c r="Z125" vm="263">
        <v>0.73578703703703707</v>
      </c>
      <c r="AA125" t="str">
        <v>CUS-015</v>
      </c>
      <c r="AB125" t="str">
        <v>NAME_011</v>
      </c>
      <c r="AC125" t="str">
        <v>24***********Z6</v>
      </c>
      <c r="AD125" t="str">
        <v>Ahmedabad</v>
      </c>
      <c r="AE125" t="str">
        <v>Gujarat</v>
      </c>
      <c r="AF125" vm="264">
        <v>44566</v>
      </c>
      <c r="AG125" t="str">
        <v>NAME_041</v>
      </c>
      <c r="AH125" t="str">
        <v>DISPLAY GUARD</v>
      </c>
      <c r="AI125">
        <v>229</v>
      </c>
      <c r="AJ125">
        <v>320</v>
      </c>
      <c r="AK125">
        <v>73280</v>
      </c>
      <c r="AL125">
        <v>1099</v>
      </c>
      <c r="AM125" t="str">
        <v>PENDING</v>
      </c>
      <c r="AN125" t="str">
        <v>Satelite</v>
      </c>
      <c r="AO125" t="str">
        <v>Q2</v>
      </c>
      <c r="AP125">
        <v>187</v>
      </c>
      <c r="AR125" t="s">
        <v>166</v>
      </c>
      <c r="AS125" vm="262">
        <v>44379</v>
      </c>
      <c r="AT125" t="s">
        <v>628</v>
      </c>
      <c r="AU125" vm="263">
        <v>0.73578703703703707</v>
      </c>
      <c r="AV125" t="s">
        <v>561</v>
      </c>
      <c r="AW125" t="s">
        <v>1329</v>
      </c>
      <c r="AX125" t="s">
        <v>1315</v>
      </c>
      <c r="AY125" t="s">
        <v>597</v>
      </c>
      <c r="AZ125" t="s">
        <v>598</v>
      </c>
      <c r="BA125" vm="264">
        <v>44566</v>
      </c>
      <c r="BB125" t="s">
        <v>1331</v>
      </c>
      <c r="BC125" t="s">
        <v>38</v>
      </c>
      <c r="BD125">
        <v>229</v>
      </c>
      <c r="BE125">
        <v>320</v>
      </c>
      <c r="BF125" s="6">
        <v>73280</v>
      </c>
      <c r="BG125">
        <v>1099</v>
      </c>
      <c r="BH125" t="s">
        <v>8</v>
      </c>
      <c r="BI125" t="s">
        <v>18</v>
      </c>
      <c r="BJ125" t="s">
        <v>592</v>
      </c>
      <c r="BK125">
        <v>187</v>
      </c>
    </row>
    <row r="126" spans="1:63" x14ac:dyDescent="0.3">
      <c r="A126" s="1" t="s">
        <v>168</v>
      </c>
      <c r="B126" s="4">
        <v>44380</v>
      </c>
      <c r="C126" s="2" t="s">
        <v>600</v>
      </c>
      <c r="D126" s="7">
        <v>0.44423611111111111</v>
      </c>
      <c r="E126" s="4" t="s">
        <v>564</v>
      </c>
      <c r="F126" s="5" t="s">
        <v>613</v>
      </c>
      <c r="G126" s="3" t="s">
        <v>923</v>
      </c>
      <c r="H126" s="4" t="s">
        <v>614</v>
      </c>
      <c r="I126" s="4" t="s">
        <v>615</v>
      </c>
      <c r="J126" s="4">
        <v>44450</v>
      </c>
      <c r="K126" s="3" t="s">
        <v>13</v>
      </c>
      <c r="L126" s="1" t="s">
        <v>40</v>
      </c>
      <c r="M126" s="3">
        <v>234</v>
      </c>
      <c r="N126" s="1">
        <v>796</v>
      </c>
      <c r="O126" s="6">
        <v>186264</v>
      </c>
      <c r="P126" s="6">
        <v>2701</v>
      </c>
      <c r="Q126" s="3" t="s">
        <v>8</v>
      </c>
      <c r="R126" s="3" t="s">
        <v>18</v>
      </c>
      <c r="S126" s="1" t="s">
        <v>592</v>
      </c>
      <c r="T126" s="1">
        <v>70</v>
      </c>
      <c r="U126" s="1" t="s">
        <v>587</v>
      </c>
      <c r="W126" t="str">
        <v>JG-21-22-124</v>
      </c>
      <c r="X126" vm="262">
        <v>44379</v>
      </c>
      <c r="Y126" t="str">
        <v>Fri</v>
      </c>
      <c r="Z126" vm="265">
        <v>0.55620370370370376</v>
      </c>
      <c r="AA126" t="str">
        <v>CUS-032</v>
      </c>
      <c r="AB126" t="str">
        <v>NAME_005</v>
      </c>
      <c r="AC126" t="str">
        <v>09***********Z7</v>
      </c>
      <c r="AD126" t="str">
        <v>Noida</v>
      </c>
      <c r="AE126" t="str">
        <v>Delhi</v>
      </c>
      <c r="AF126" vm="266">
        <v>44419</v>
      </c>
      <c r="AG126" t="str">
        <v>NAME_040</v>
      </c>
      <c r="AH126" t="str">
        <v>TOUCH PAD</v>
      </c>
      <c r="AI126">
        <v>475</v>
      </c>
      <c r="AJ126">
        <v>163</v>
      </c>
      <c r="AK126">
        <v>77425</v>
      </c>
      <c r="AL126">
        <v>1123</v>
      </c>
      <c r="AM126" t="str">
        <v>DELIVERED</v>
      </c>
      <c r="AN126" t="str">
        <v>Katar Gam</v>
      </c>
      <c r="AO126" t="str">
        <v>Q2</v>
      </c>
      <c r="AP126">
        <v>40</v>
      </c>
      <c r="AR126" t="s">
        <v>167</v>
      </c>
      <c r="AS126" vm="262">
        <v>44379</v>
      </c>
      <c r="AT126" t="s">
        <v>628</v>
      </c>
      <c r="AU126" vm="265">
        <v>0.55620370370370376</v>
      </c>
      <c r="AV126" t="s">
        <v>578</v>
      </c>
      <c r="AW126" t="s">
        <v>1311</v>
      </c>
      <c r="AX126" t="s">
        <v>1333</v>
      </c>
      <c r="AY126" t="s">
        <v>605</v>
      </c>
      <c r="AZ126" t="s">
        <v>599</v>
      </c>
      <c r="BA126" vm="266">
        <v>44419</v>
      </c>
      <c r="BB126" t="s">
        <v>1319</v>
      </c>
      <c r="BC126" t="s">
        <v>42</v>
      </c>
      <c r="BD126">
        <v>475</v>
      </c>
      <c r="BE126">
        <v>163</v>
      </c>
      <c r="BF126" s="6">
        <v>77425</v>
      </c>
      <c r="BG126">
        <v>1123</v>
      </c>
      <c r="BH126" t="s">
        <v>7</v>
      </c>
      <c r="BI126" t="s">
        <v>16</v>
      </c>
      <c r="BJ126" t="s">
        <v>592</v>
      </c>
      <c r="BK126">
        <v>40</v>
      </c>
    </row>
    <row r="127" spans="1:63" x14ac:dyDescent="0.3">
      <c r="A127" s="1" t="s">
        <v>169</v>
      </c>
      <c r="B127" s="4">
        <v>44380</v>
      </c>
      <c r="C127" s="2" t="s">
        <v>600</v>
      </c>
      <c r="D127" s="7">
        <v>0.62890046296296298</v>
      </c>
      <c r="E127" s="4" t="s">
        <v>580</v>
      </c>
      <c r="F127" s="5" t="s">
        <v>639</v>
      </c>
      <c r="G127" s="3" t="s">
        <v>924</v>
      </c>
      <c r="H127" s="4" t="s">
        <v>623</v>
      </c>
      <c r="I127" s="4" t="s">
        <v>624</v>
      </c>
      <c r="J127" s="4">
        <v>44528</v>
      </c>
      <c r="K127" s="3" t="s">
        <v>10</v>
      </c>
      <c r="L127" s="1" t="s">
        <v>39</v>
      </c>
      <c r="M127" s="3">
        <v>342</v>
      </c>
      <c r="N127" s="1">
        <v>391</v>
      </c>
      <c r="O127" s="6">
        <v>133722</v>
      </c>
      <c r="P127" s="6">
        <v>2006</v>
      </c>
      <c r="Q127" s="3" t="s">
        <v>8</v>
      </c>
      <c r="R127" s="3" t="s">
        <v>16</v>
      </c>
      <c r="S127" s="1" t="s">
        <v>592</v>
      </c>
      <c r="T127" s="1">
        <v>148</v>
      </c>
      <c r="U127" s="1" t="s">
        <v>589</v>
      </c>
      <c r="W127" t="str">
        <v>JG-21-22-125</v>
      </c>
      <c r="X127" vm="5">
        <v>44380</v>
      </c>
      <c r="Y127" t="str">
        <v>Sat</v>
      </c>
      <c r="Z127" vm="267">
        <v>0.44423611111111111</v>
      </c>
      <c r="AA127" t="str">
        <v>CUS-018</v>
      </c>
      <c r="AB127" t="str">
        <v>NAME_009</v>
      </c>
      <c r="AC127" t="str">
        <v>06***********Z8</v>
      </c>
      <c r="AD127" t="str">
        <v>Rohtak</v>
      </c>
      <c r="AE127" t="str">
        <v>Haryana</v>
      </c>
      <c r="AF127" vm="268">
        <v>44450</v>
      </c>
      <c r="AG127" t="str">
        <v>NAME_040</v>
      </c>
      <c r="AH127" t="str">
        <v>POWER BANK</v>
      </c>
      <c r="AI127">
        <v>234</v>
      </c>
      <c r="AJ127">
        <v>796</v>
      </c>
      <c r="AK127" t="str">
        <v>18**64</v>
      </c>
      <c r="AL127">
        <v>2701</v>
      </c>
      <c r="AM127" t="str">
        <v>PENDING</v>
      </c>
      <c r="AN127" t="str">
        <v>Satelite</v>
      </c>
      <c r="AO127" t="str">
        <v>Q2</v>
      </c>
      <c r="AP127">
        <v>70</v>
      </c>
      <c r="AR127" t="s">
        <v>168</v>
      </c>
      <c r="AS127" vm="5">
        <v>44380</v>
      </c>
      <c r="AT127" t="s">
        <v>600</v>
      </c>
      <c r="AU127" vm="267">
        <v>0.44423611111111111</v>
      </c>
      <c r="AV127" t="s">
        <v>564</v>
      </c>
      <c r="AW127" t="s">
        <v>1323</v>
      </c>
      <c r="AX127" t="s">
        <v>1335</v>
      </c>
      <c r="AY127" t="s">
        <v>614</v>
      </c>
      <c r="AZ127" t="s">
        <v>615</v>
      </c>
      <c r="BA127" vm="268">
        <v>44450</v>
      </c>
      <c r="BB127" t="s">
        <v>1319</v>
      </c>
      <c r="BC127" t="s">
        <v>40</v>
      </c>
      <c r="BD127">
        <v>234</v>
      </c>
      <c r="BE127">
        <v>796</v>
      </c>
      <c r="BF127" s="6">
        <v>186264</v>
      </c>
      <c r="BG127">
        <v>2701</v>
      </c>
      <c r="BH127" t="s">
        <v>8</v>
      </c>
      <c r="BI127" t="s">
        <v>18</v>
      </c>
      <c r="BJ127" t="s">
        <v>592</v>
      </c>
      <c r="BK127">
        <v>70</v>
      </c>
    </row>
    <row r="128" spans="1:63" x14ac:dyDescent="0.3">
      <c r="A128" s="1" t="s">
        <v>170</v>
      </c>
      <c r="B128" s="4">
        <v>44381</v>
      </c>
      <c r="C128" s="2" t="s">
        <v>602</v>
      </c>
      <c r="D128" s="7">
        <v>0.65478009259259262</v>
      </c>
      <c r="E128" s="4" t="s">
        <v>564</v>
      </c>
      <c r="F128" s="5" t="s">
        <v>613</v>
      </c>
      <c r="G128" s="3" t="s">
        <v>925</v>
      </c>
      <c r="H128" s="4" t="s">
        <v>614</v>
      </c>
      <c r="I128" s="4" t="s">
        <v>615</v>
      </c>
      <c r="J128" s="4">
        <v>44455</v>
      </c>
      <c r="K128" s="3" t="s">
        <v>10</v>
      </c>
      <c r="L128" s="1" t="s">
        <v>40</v>
      </c>
      <c r="M128" s="3">
        <v>179</v>
      </c>
      <c r="N128" s="1">
        <v>1175</v>
      </c>
      <c r="O128" s="6">
        <v>210325</v>
      </c>
      <c r="P128" s="6">
        <v>3155</v>
      </c>
      <c r="Q128" s="3" t="s">
        <v>8</v>
      </c>
      <c r="R128" s="3" t="s">
        <v>17</v>
      </c>
      <c r="S128" s="1" t="s">
        <v>592</v>
      </c>
      <c r="T128" s="1">
        <v>74</v>
      </c>
      <c r="U128" s="1" t="s">
        <v>587</v>
      </c>
      <c r="W128" t="str">
        <v>JG-21-22-126</v>
      </c>
      <c r="X128" vm="5">
        <v>44380</v>
      </c>
      <c r="Y128" t="str">
        <v>Sat</v>
      </c>
      <c r="Z128" vm="269">
        <v>0.62890046296296298</v>
      </c>
      <c r="AA128" t="str">
        <v>CUS-034</v>
      </c>
      <c r="AB128" t="str">
        <v>NAME_032</v>
      </c>
      <c r="AC128" t="str">
        <v>27***********Z0</v>
      </c>
      <c r="AD128" t="str">
        <v>Nagpur</v>
      </c>
      <c r="AE128" t="str">
        <v>Maharastra</v>
      </c>
      <c r="AF128" vm="270">
        <v>44528</v>
      </c>
      <c r="AG128" t="str">
        <v>NAME_041</v>
      </c>
      <c r="AH128" t="str">
        <v>BT SPEAKER</v>
      </c>
      <c r="AI128">
        <v>342</v>
      </c>
      <c r="AJ128">
        <v>391</v>
      </c>
      <c r="AK128" t="str">
        <v>13**22</v>
      </c>
      <c r="AL128">
        <v>2006</v>
      </c>
      <c r="AM128" t="str">
        <v>PENDING</v>
      </c>
      <c r="AN128" t="str">
        <v>Katar Gam</v>
      </c>
      <c r="AO128" t="str">
        <v>Q2</v>
      </c>
      <c r="AP128">
        <v>148</v>
      </c>
      <c r="AR128" t="s">
        <v>169</v>
      </c>
      <c r="AS128" vm="5">
        <v>44380</v>
      </c>
      <c r="AT128" t="s">
        <v>600</v>
      </c>
      <c r="AU128" vm="269">
        <v>0.62890046296296298</v>
      </c>
      <c r="AV128" t="s">
        <v>580</v>
      </c>
      <c r="AW128" t="s">
        <v>1376</v>
      </c>
      <c r="AX128" t="s">
        <v>1372</v>
      </c>
      <c r="AY128" t="s">
        <v>623</v>
      </c>
      <c r="AZ128" t="s">
        <v>624</v>
      </c>
      <c r="BA128" vm="270">
        <v>44528</v>
      </c>
      <c r="BB128" t="s">
        <v>1331</v>
      </c>
      <c r="BC128" t="s">
        <v>39</v>
      </c>
      <c r="BD128">
        <v>342</v>
      </c>
      <c r="BE128">
        <v>391</v>
      </c>
      <c r="BF128" s="6">
        <v>133722</v>
      </c>
      <c r="BG128">
        <v>2006</v>
      </c>
      <c r="BH128" t="s">
        <v>8</v>
      </c>
      <c r="BI128" t="s">
        <v>16</v>
      </c>
      <c r="BJ128" t="s">
        <v>592</v>
      </c>
      <c r="BK128">
        <v>148</v>
      </c>
    </row>
    <row r="129" spans="1:63" x14ac:dyDescent="0.3">
      <c r="A129" s="1" t="s">
        <v>171</v>
      </c>
      <c r="B129" s="4">
        <v>44381</v>
      </c>
      <c r="C129" s="2" t="s">
        <v>602</v>
      </c>
      <c r="D129" s="7">
        <v>0.43723379629629627</v>
      </c>
      <c r="E129" s="4" t="s">
        <v>564</v>
      </c>
      <c r="F129" s="5" t="s">
        <v>613</v>
      </c>
      <c r="G129" s="3" t="s">
        <v>926</v>
      </c>
      <c r="H129" s="4" t="s">
        <v>614</v>
      </c>
      <c r="I129" s="4" t="s">
        <v>615</v>
      </c>
      <c r="J129" s="4">
        <v>44385</v>
      </c>
      <c r="K129" s="3" t="s">
        <v>13</v>
      </c>
      <c r="L129" s="1" t="s">
        <v>43</v>
      </c>
      <c r="M129" s="3">
        <v>460</v>
      </c>
      <c r="N129" s="1">
        <v>552</v>
      </c>
      <c r="O129" s="6">
        <v>253920</v>
      </c>
      <c r="P129" s="6">
        <v>3682</v>
      </c>
      <c r="Q129" s="3" t="s">
        <v>8</v>
      </c>
      <c r="R129" s="3" t="s">
        <v>17</v>
      </c>
      <c r="S129" s="1" t="s">
        <v>592</v>
      </c>
      <c r="T129" s="1">
        <v>4</v>
      </c>
      <c r="U129" s="1" t="s">
        <v>585</v>
      </c>
      <c r="W129" t="str">
        <v>JG-21-22-127</v>
      </c>
      <c r="X129" vm="271">
        <v>44381</v>
      </c>
      <c r="Y129" t="str">
        <v>Sun</v>
      </c>
      <c r="Z129" vm="272">
        <v>0.65478009259259262</v>
      </c>
      <c r="AA129" t="str">
        <v>CUS-018</v>
      </c>
      <c r="AB129" t="str">
        <v>NAME_009</v>
      </c>
      <c r="AC129" t="str">
        <v>06***********Z1</v>
      </c>
      <c r="AD129" t="str">
        <v>Rohtak</v>
      </c>
      <c r="AE129" t="str">
        <v>Haryana</v>
      </c>
      <c r="AF129" vm="28">
        <v>44455</v>
      </c>
      <c r="AG129" t="str">
        <v>NAME_041</v>
      </c>
      <c r="AH129" t="str">
        <v>POWER BANK</v>
      </c>
      <c r="AI129">
        <v>179</v>
      </c>
      <c r="AJ129">
        <v>1175</v>
      </c>
      <c r="AK129" t="str">
        <v>21**25</v>
      </c>
      <c r="AL129">
        <v>3155</v>
      </c>
      <c r="AM129" t="str">
        <v>PENDING</v>
      </c>
      <c r="AN129" t="str">
        <v>Naranpura</v>
      </c>
      <c r="AO129" t="str">
        <v>Q2</v>
      </c>
      <c r="AP129">
        <v>74</v>
      </c>
      <c r="AR129" t="s">
        <v>170</v>
      </c>
      <c r="AS129" vm="271">
        <v>44381</v>
      </c>
      <c r="AT129" t="s">
        <v>602</v>
      </c>
      <c r="AU129" vm="272">
        <v>0.65478009259259262</v>
      </c>
      <c r="AV129" t="s">
        <v>564</v>
      </c>
      <c r="AW129" t="s">
        <v>1323</v>
      </c>
      <c r="AX129" t="s">
        <v>1324</v>
      </c>
      <c r="AY129" t="s">
        <v>614</v>
      </c>
      <c r="AZ129" t="s">
        <v>615</v>
      </c>
      <c r="BA129" vm="28">
        <v>44455</v>
      </c>
      <c r="BB129" t="s">
        <v>1331</v>
      </c>
      <c r="BC129" t="s">
        <v>40</v>
      </c>
      <c r="BD129">
        <v>179</v>
      </c>
      <c r="BE129">
        <v>1175</v>
      </c>
      <c r="BF129" s="6">
        <v>210325</v>
      </c>
      <c r="BG129">
        <v>3155</v>
      </c>
      <c r="BH129" t="s">
        <v>8</v>
      </c>
      <c r="BI129" t="s">
        <v>17</v>
      </c>
      <c r="BJ129" t="s">
        <v>592</v>
      </c>
      <c r="BK129">
        <v>74</v>
      </c>
    </row>
    <row r="130" spans="1:63" x14ac:dyDescent="0.3">
      <c r="A130" s="1" t="s">
        <v>172</v>
      </c>
      <c r="B130" s="4">
        <v>44381</v>
      </c>
      <c r="C130" s="2" t="s">
        <v>602</v>
      </c>
      <c r="D130" s="7">
        <v>0.68342592592592588</v>
      </c>
      <c r="E130" s="4" t="s">
        <v>555</v>
      </c>
      <c r="F130" s="5" t="s">
        <v>601</v>
      </c>
      <c r="G130" s="3" t="s">
        <v>927</v>
      </c>
      <c r="H130" s="4" t="s">
        <v>599</v>
      </c>
      <c r="I130" s="4" t="s">
        <v>599</v>
      </c>
      <c r="J130" s="4">
        <v>44426</v>
      </c>
      <c r="K130" s="3" t="s">
        <v>22</v>
      </c>
      <c r="L130" s="1" t="s">
        <v>39</v>
      </c>
      <c r="M130" s="3">
        <v>264</v>
      </c>
      <c r="N130" s="1">
        <v>367</v>
      </c>
      <c r="O130" s="6">
        <v>96888</v>
      </c>
      <c r="P130" s="6">
        <v>1017</v>
      </c>
      <c r="Q130" s="3" t="s">
        <v>8</v>
      </c>
      <c r="R130" s="3" t="s">
        <v>17</v>
      </c>
      <c r="S130" s="1" t="s">
        <v>592</v>
      </c>
      <c r="T130" s="1">
        <v>45</v>
      </c>
      <c r="U130" s="1" t="s">
        <v>586</v>
      </c>
      <c r="W130" t="str">
        <v>JG-21-22-128</v>
      </c>
      <c r="X130" vm="271">
        <v>44381</v>
      </c>
      <c r="Y130" t="str">
        <v>Sun</v>
      </c>
      <c r="Z130" vm="273">
        <v>0.43723379629629627</v>
      </c>
      <c r="AA130" t="str">
        <v>CUS-018</v>
      </c>
      <c r="AB130" t="str">
        <v>NAME_009</v>
      </c>
      <c r="AC130" t="str">
        <v>06***********Z2</v>
      </c>
      <c r="AD130" t="str">
        <v>Rohtak</v>
      </c>
      <c r="AE130" t="str">
        <v>Haryana</v>
      </c>
      <c r="AF130" vm="215">
        <v>44385</v>
      </c>
      <c r="AG130" t="str">
        <v>NAME_040</v>
      </c>
      <c r="AH130" t="str">
        <v>BATTERY</v>
      </c>
      <c r="AI130">
        <v>460</v>
      </c>
      <c r="AJ130">
        <v>552</v>
      </c>
      <c r="AK130" t="str">
        <v>25**20</v>
      </c>
      <c r="AL130">
        <v>3682</v>
      </c>
      <c r="AM130" t="str">
        <v>PENDING</v>
      </c>
      <c r="AN130" t="str">
        <v>Naranpura</v>
      </c>
      <c r="AO130" t="str">
        <v>Q2</v>
      </c>
      <c r="AP130">
        <v>4</v>
      </c>
      <c r="AR130" t="s">
        <v>171</v>
      </c>
      <c r="AS130" vm="271">
        <v>44381</v>
      </c>
      <c r="AT130" t="s">
        <v>602</v>
      </c>
      <c r="AU130" vm="273">
        <v>0.43723379629629627</v>
      </c>
      <c r="AV130" t="s">
        <v>564</v>
      </c>
      <c r="AW130" t="s">
        <v>1323</v>
      </c>
      <c r="AX130" t="s">
        <v>1365</v>
      </c>
      <c r="AY130" t="s">
        <v>614</v>
      </c>
      <c r="AZ130" t="s">
        <v>615</v>
      </c>
      <c r="BA130" vm="215">
        <v>44385</v>
      </c>
      <c r="BB130" t="s">
        <v>1319</v>
      </c>
      <c r="BC130" t="s">
        <v>43</v>
      </c>
      <c r="BD130">
        <v>460</v>
      </c>
      <c r="BE130">
        <v>552</v>
      </c>
      <c r="BF130" s="6">
        <v>253920</v>
      </c>
      <c r="BG130">
        <v>3682</v>
      </c>
      <c r="BH130" t="s">
        <v>8</v>
      </c>
      <c r="BI130" t="s">
        <v>17</v>
      </c>
      <c r="BJ130" t="s">
        <v>592</v>
      </c>
      <c r="BK130">
        <v>4</v>
      </c>
    </row>
    <row r="131" spans="1:63" x14ac:dyDescent="0.3">
      <c r="A131" s="1" t="s">
        <v>173</v>
      </c>
      <c r="B131" s="4">
        <v>44382</v>
      </c>
      <c r="C131" s="2" t="s">
        <v>606</v>
      </c>
      <c r="D131" s="7">
        <v>0.7634375000000001</v>
      </c>
      <c r="E131" s="4" t="s">
        <v>577</v>
      </c>
      <c r="F131" s="5" t="s">
        <v>34</v>
      </c>
      <c r="G131" s="3" t="s">
        <v>928</v>
      </c>
      <c r="H131" s="4" t="s">
        <v>597</v>
      </c>
      <c r="I131" s="4" t="s">
        <v>598</v>
      </c>
      <c r="J131" s="4">
        <v>44441</v>
      </c>
      <c r="K131" s="2" t="s">
        <v>9</v>
      </c>
      <c r="L131" s="1" t="s">
        <v>37</v>
      </c>
      <c r="M131" s="1">
        <v>233</v>
      </c>
      <c r="N131" s="1">
        <v>238</v>
      </c>
      <c r="O131" s="6">
        <v>55454</v>
      </c>
      <c r="P131" s="6">
        <v>665</v>
      </c>
      <c r="Q131" s="3" t="s">
        <v>7</v>
      </c>
      <c r="R131" s="3" t="s">
        <v>18</v>
      </c>
      <c r="S131" s="1" t="s">
        <v>592</v>
      </c>
      <c r="T131" s="1">
        <v>59</v>
      </c>
      <c r="U131" s="1" t="s">
        <v>586</v>
      </c>
      <c r="W131" t="str">
        <v>JG-21-22-129</v>
      </c>
      <c r="X131" vm="271">
        <v>44381</v>
      </c>
      <c r="Y131" t="str">
        <v>Sun</v>
      </c>
      <c r="Z131" vm="274">
        <v>0.68342592592592588</v>
      </c>
      <c r="AA131" t="str">
        <v>CUS-009</v>
      </c>
      <c r="AB131" t="str">
        <v>NAME_003</v>
      </c>
      <c r="AC131" t="str">
        <v>07***********Z3</v>
      </c>
      <c r="AD131" t="str">
        <v>Delhi</v>
      </c>
      <c r="AE131" t="str">
        <v>Delhi</v>
      </c>
      <c r="AF131" vm="275">
        <v>44426</v>
      </c>
      <c r="AG131" t="str">
        <v>NAME_039</v>
      </c>
      <c r="AH131" t="str">
        <v>BT SPEAKER</v>
      </c>
      <c r="AI131">
        <v>264</v>
      </c>
      <c r="AJ131">
        <v>367</v>
      </c>
      <c r="AK131">
        <v>96888</v>
      </c>
      <c r="AL131">
        <v>1017</v>
      </c>
      <c r="AM131" t="str">
        <v>PENDING</v>
      </c>
      <c r="AN131" t="str">
        <v>Naranpura</v>
      </c>
      <c r="AO131" t="str">
        <v>Q2</v>
      </c>
      <c r="AP131">
        <v>45</v>
      </c>
      <c r="AR131" t="s">
        <v>172</v>
      </c>
      <c r="AS131" vm="271">
        <v>44381</v>
      </c>
      <c r="AT131" t="s">
        <v>602</v>
      </c>
      <c r="AU131" vm="274">
        <v>0.68342592592592588</v>
      </c>
      <c r="AV131" t="s">
        <v>555</v>
      </c>
      <c r="AW131" t="s">
        <v>1306</v>
      </c>
      <c r="AX131" t="s">
        <v>1307</v>
      </c>
      <c r="AY131" t="s">
        <v>599</v>
      </c>
      <c r="AZ131" t="s">
        <v>599</v>
      </c>
      <c r="BA131" vm="275">
        <v>44426</v>
      </c>
      <c r="BB131" t="s">
        <v>1316</v>
      </c>
      <c r="BC131" t="s">
        <v>39</v>
      </c>
      <c r="BD131">
        <v>264</v>
      </c>
      <c r="BE131">
        <v>367</v>
      </c>
      <c r="BF131" s="6">
        <v>96888</v>
      </c>
      <c r="BG131">
        <v>1017</v>
      </c>
      <c r="BH131" t="s">
        <v>8</v>
      </c>
      <c r="BI131" t="s">
        <v>17</v>
      </c>
      <c r="BJ131" t="s">
        <v>592</v>
      </c>
      <c r="BK131">
        <v>45</v>
      </c>
    </row>
    <row r="132" spans="1:63" x14ac:dyDescent="0.3">
      <c r="A132" s="1" t="s">
        <v>174</v>
      </c>
      <c r="B132" s="4">
        <v>44382</v>
      </c>
      <c r="C132" s="2" t="s">
        <v>606</v>
      </c>
      <c r="D132" s="7">
        <v>0.68671296296296302</v>
      </c>
      <c r="E132" s="4" t="s">
        <v>562</v>
      </c>
      <c r="F132" s="5" t="s">
        <v>544</v>
      </c>
      <c r="G132" s="3" t="s">
        <v>929</v>
      </c>
      <c r="H132" s="4" t="s">
        <v>605</v>
      </c>
      <c r="I132" s="4" t="s">
        <v>599</v>
      </c>
      <c r="J132" s="4">
        <v>44551</v>
      </c>
      <c r="K132" s="2" t="s">
        <v>9</v>
      </c>
      <c r="L132" s="1" t="s">
        <v>41</v>
      </c>
      <c r="M132" s="3">
        <v>373</v>
      </c>
      <c r="N132" s="1">
        <v>486</v>
      </c>
      <c r="O132" s="6">
        <v>181278</v>
      </c>
      <c r="P132" s="6">
        <v>2175</v>
      </c>
      <c r="Q132" s="3" t="s">
        <v>7</v>
      </c>
      <c r="R132" s="3" t="s">
        <v>18</v>
      </c>
      <c r="S132" s="1" t="s">
        <v>592</v>
      </c>
      <c r="T132" s="1">
        <v>169</v>
      </c>
      <c r="U132" s="1" t="s">
        <v>589</v>
      </c>
      <c r="W132" t="str">
        <v>JG-21-22-130</v>
      </c>
      <c r="X132" vm="229">
        <v>44382</v>
      </c>
      <c r="Y132" t="str">
        <v>Mon</v>
      </c>
      <c r="Z132" vm="276">
        <v>0.76343749999999999</v>
      </c>
      <c r="AA132" t="str">
        <v>CUS-031</v>
      </c>
      <c r="AB132" t="str">
        <v>NAME_026</v>
      </c>
      <c r="AC132" t="str">
        <v>24***********Z4</v>
      </c>
      <c r="AD132" t="str">
        <v>Ahmedabad</v>
      </c>
      <c r="AE132" t="str">
        <v>Gujarat</v>
      </c>
      <c r="AF132" vm="277">
        <v>44441</v>
      </c>
      <c r="AG132" t="str">
        <v>NAME_035</v>
      </c>
      <c r="AH132" t="str">
        <v>COVER</v>
      </c>
      <c r="AI132">
        <v>233</v>
      </c>
      <c r="AJ132">
        <v>238</v>
      </c>
      <c r="AK132">
        <v>55454</v>
      </c>
      <c r="AL132">
        <v>665</v>
      </c>
      <c r="AM132" t="str">
        <v>DELIVERED</v>
      </c>
      <c r="AN132" t="str">
        <v>Satelite</v>
      </c>
      <c r="AO132" t="str">
        <v>Q2</v>
      </c>
      <c r="AP132">
        <v>59</v>
      </c>
      <c r="AR132" t="s">
        <v>173</v>
      </c>
      <c r="AS132" vm="229">
        <v>44382</v>
      </c>
      <c r="AT132" t="s">
        <v>606</v>
      </c>
      <c r="AU132" vm="276">
        <v>0.76343749999999999</v>
      </c>
      <c r="AV132" t="s">
        <v>577</v>
      </c>
      <c r="AW132" t="s">
        <v>1362</v>
      </c>
      <c r="AX132" t="s">
        <v>1328</v>
      </c>
      <c r="AY132" t="s">
        <v>597</v>
      </c>
      <c r="AZ132" t="s">
        <v>598</v>
      </c>
      <c r="BA132" vm="277">
        <v>44441</v>
      </c>
      <c r="BB132" t="s">
        <v>1302</v>
      </c>
      <c r="BC132" t="s">
        <v>37</v>
      </c>
      <c r="BD132">
        <v>233</v>
      </c>
      <c r="BE132">
        <v>238</v>
      </c>
      <c r="BF132" s="6">
        <v>55454</v>
      </c>
      <c r="BG132">
        <v>665</v>
      </c>
      <c r="BH132" t="s">
        <v>7</v>
      </c>
      <c r="BI132" t="s">
        <v>18</v>
      </c>
      <c r="BJ132" t="s">
        <v>592</v>
      </c>
      <c r="BK132">
        <v>59</v>
      </c>
    </row>
    <row r="133" spans="1:63" x14ac:dyDescent="0.3">
      <c r="A133" s="1" t="s">
        <v>175</v>
      </c>
      <c r="B133" s="4">
        <v>44382</v>
      </c>
      <c r="C133" s="2" t="s">
        <v>606</v>
      </c>
      <c r="D133" s="7">
        <v>0.50680555555555562</v>
      </c>
      <c r="E133" s="4" t="s">
        <v>580</v>
      </c>
      <c r="F133" s="5" t="s">
        <v>639</v>
      </c>
      <c r="G133" s="3" t="s">
        <v>930</v>
      </c>
      <c r="H133" s="4" t="s">
        <v>623</v>
      </c>
      <c r="I133" s="4" t="s">
        <v>624</v>
      </c>
      <c r="J133" s="4">
        <v>44546</v>
      </c>
      <c r="K133" s="2" t="s">
        <v>9</v>
      </c>
      <c r="L133" s="1" t="s">
        <v>39</v>
      </c>
      <c r="M133" s="3">
        <v>306</v>
      </c>
      <c r="N133" s="1">
        <v>359</v>
      </c>
      <c r="O133" s="6">
        <v>109854</v>
      </c>
      <c r="P133" s="6">
        <v>1318</v>
      </c>
      <c r="Q133" s="3" t="s">
        <v>8</v>
      </c>
      <c r="R133" s="3" t="s">
        <v>18</v>
      </c>
      <c r="S133" s="1" t="s">
        <v>592</v>
      </c>
      <c r="T133" s="1">
        <v>164</v>
      </c>
      <c r="U133" s="1" t="s">
        <v>589</v>
      </c>
      <c r="W133" t="str">
        <v>JG-21-22-131</v>
      </c>
      <c r="X133" vm="229">
        <v>44382</v>
      </c>
      <c r="Y133" t="str">
        <v>Mon</v>
      </c>
      <c r="Z133" vm="278">
        <v>0.68671296296296291</v>
      </c>
      <c r="AA133" t="str">
        <v>CUS-016</v>
      </c>
      <c r="AB133" t="str">
        <v>NAME_031</v>
      </c>
      <c r="AC133" t="str">
        <v>09***********Z5</v>
      </c>
      <c r="AD133" t="str">
        <v>Noida</v>
      </c>
      <c r="AE133" t="str">
        <v>Delhi</v>
      </c>
      <c r="AF133" vm="279">
        <v>44551</v>
      </c>
      <c r="AG133" t="str">
        <v>NAME_035</v>
      </c>
      <c r="AH133" t="str">
        <v>CHARGER</v>
      </c>
      <c r="AI133">
        <v>373</v>
      </c>
      <c r="AJ133">
        <v>486</v>
      </c>
      <c r="AK133" t="str">
        <v>18**78</v>
      </c>
      <c r="AL133">
        <v>2175</v>
      </c>
      <c r="AM133" t="str">
        <v>DELIVERED</v>
      </c>
      <c r="AN133" t="str">
        <v>Satelite</v>
      </c>
      <c r="AO133" t="str">
        <v>Q2</v>
      </c>
      <c r="AP133">
        <v>169</v>
      </c>
      <c r="AR133" t="s">
        <v>174</v>
      </c>
      <c r="AS133" vm="229">
        <v>44382</v>
      </c>
      <c r="AT133" t="s">
        <v>606</v>
      </c>
      <c r="AU133" vm="278">
        <v>0.68671296296296291</v>
      </c>
      <c r="AV133" t="s">
        <v>562</v>
      </c>
      <c r="AW133" t="s">
        <v>1373</v>
      </c>
      <c r="AX133" t="s">
        <v>1312</v>
      </c>
      <c r="AY133" t="s">
        <v>605</v>
      </c>
      <c r="AZ133" t="s">
        <v>599</v>
      </c>
      <c r="BA133" vm="279">
        <v>44551</v>
      </c>
      <c r="BB133" t="s">
        <v>1302</v>
      </c>
      <c r="BC133" t="s">
        <v>41</v>
      </c>
      <c r="BD133">
        <v>373</v>
      </c>
      <c r="BE133">
        <v>486</v>
      </c>
      <c r="BF133" s="6">
        <v>181278</v>
      </c>
      <c r="BG133">
        <v>2175</v>
      </c>
      <c r="BH133" t="s">
        <v>7</v>
      </c>
      <c r="BI133" t="s">
        <v>18</v>
      </c>
      <c r="BJ133" t="s">
        <v>592</v>
      </c>
      <c r="BK133">
        <v>169</v>
      </c>
    </row>
    <row r="134" spans="1:63" x14ac:dyDescent="0.3">
      <c r="A134" s="1" t="s">
        <v>176</v>
      </c>
      <c r="B134" s="4">
        <v>44382</v>
      </c>
      <c r="C134" s="2" t="s">
        <v>606</v>
      </c>
      <c r="D134" s="7">
        <v>0.59817129629629628</v>
      </c>
      <c r="E134" s="4" t="s">
        <v>561</v>
      </c>
      <c r="F134" s="5" t="s">
        <v>29</v>
      </c>
      <c r="G134" s="3" t="s">
        <v>931</v>
      </c>
      <c r="H134" s="4" t="s">
        <v>597</v>
      </c>
      <c r="I134" s="4" t="s">
        <v>598</v>
      </c>
      <c r="J134" s="4">
        <v>44529</v>
      </c>
      <c r="K134" s="2" t="s">
        <v>9</v>
      </c>
      <c r="L134" s="1" t="s">
        <v>39</v>
      </c>
      <c r="M134" s="3">
        <v>124</v>
      </c>
      <c r="N134" s="1">
        <v>392</v>
      </c>
      <c r="O134" s="6">
        <v>48608</v>
      </c>
      <c r="P134" s="6">
        <v>583</v>
      </c>
      <c r="Q134" s="3" t="s">
        <v>7</v>
      </c>
      <c r="R134" s="3" t="s">
        <v>16</v>
      </c>
      <c r="S134" s="1" t="s">
        <v>592</v>
      </c>
      <c r="T134" s="1">
        <v>147</v>
      </c>
      <c r="U134" s="1" t="s">
        <v>589</v>
      </c>
      <c r="W134" t="str">
        <v>JG-21-22-132</v>
      </c>
      <c r="X134" vm="229">
        <v>44382</v>
      </c>
      <c r="Y134" t="str">
        <v>Mon</v>
      </c>
      <c r="Z134" vm="280">
        <v>0.50680555555555551</v>
      </c>
      <c r="AA134" t="str">
        <v>CUS-034</v>
      </c>
      <c r="AB134" t="str">
        <v>NAME_032</v>
      </c>
      <c r="AC134" t="str">
        <v>27***********Z6</v>
      </c>
      <c r="AD134" t="str">
        <v>Nagpur</v>
      </c>
      <c r="AE134" t="str">
        <v>Maharastra</v>
      </c>
      <c r="AF134" vm="281">
        <v>44546</v>
      </c>
      <c r="AG134" t="str">
        <v>NAME_035</v>
      </c>
      <c r="AH134" t="str">
        <v>BT SPEAKER</v>
      </c>
      <c r="AI134">
        <v>306</v>
      </c>
      <c r="AJ134">
        <v>359</v>
      </c>
      <c r="AK134" t="str">
        <v>10**54</v>
      </c>
      <c r="AL134">
        <v>1318</v>
      </c>
      <c r="AM134" t="str">
        <v>PENDING</v>
      </c>
      <c r="AN134" t="str">
        <v>Satelite</v>
      </c>
      <c r="AO134" t="str">
        <v>Q2</v>
      </c>
      <c r="AP134">
        <v>164</v>
      </c>
      <c r="AR134" t="s">
        <v>175</v>
      </c>
      <c r="AS134" vm="229">
        <v>44382</v>
      </c>
      <c r="AT134" t="s">
        <v>606</v>
      </c>
      <c r="AU134" vm="280">
        <v>0.50680555555555551</v>
      </c>
      <c r="AV134" t="s">
        <v>580</v>
      </c>
      <c r="AW134" t="s">
        <v>1376</v>
      </c>
      <c r="AX134" t="s">
        <v>1386</v>
      </c>
      <c r="AY134" t="s">
        <v>623</v>
      </c>
      <c r="AZ134" t="s">
        <v>624</v>
      </c>
      <c r="BA134" vm="281">
        <v>44546</v>
      </c>
      <c r="BB134" t="s">
        <v>1302</v>
      </c>
      <c r="BC134" t="s">
        <v>39</v>
      </c>
      <c r="BD134">
        <v>306</v>
      </c>
      <c r="BE134">
        <v>359</v>
      </c>
      <c r="BF134" s="6">
        <v>109854</v>
      </c>
      <c r="BG134">
        <v>1318</v>
      </c>
      <c r="BH134" t="s">
        <v>8</v>
      </c>
      <c r="BI134" t="s">
        <v>18</v>
      </c>
      <c r="BJ134" t="s">
        <v>592</v>
      </c>
      <c r="BK134">
        <v>164</v>
      </c>
    </row>
    <row r="135" spans="1:63" x14ac:dyDescent="0.3">
      <c r="A135" s="1" t="s">
        <v>177</v>
      </c>
      <c r="B135" s="4">
        <v>44383</v>
      </c>
      <c r="C135" s="2" t="s">
        <v>610</v>
      </c>
      <c r="D135" s="7">
        <v>0.72774305555555552</v>
      </c>
      <c r="E135" s="4" t="s">
        <v>563</v>
      </c>
      <c r="F135" s="5" t="s">
        <v>640</v>
      </c>
      <c r="G135" s="3" t="s">
        <v>932</v>
      </c>
      <c r="H135" s="4" t="s">
        <v>614</v>
      </c>
      <c r="I135" s="4" t="s">
        <v>615</v>
      </c>
      <c r="J135" s="4">
        <v>44395</v>
      </c>
      <c r="K135" s="3" t="s">
        <v>12</v>
      </c>
      <c r="L135" s="1" t="s">
        <v>39</v>
      </c>
      <c r="M135" s="3">
        <v>438</v>
      </c>
      <c r="N135" s="1">
        <v>361</v>
      </c>
      <c r="O135" s="6">
        <v>158118</v>
      </c>
      <c r="P135" s="6">
        <v>1818</v>
      </c>
      <c r="Q135" s="3" t="s">
        <v>8</v>
      </c>
      <c r="R135" s="3" t="s">
        <v>16</v>
      </c>
      <c r="S135" s="1" t="s">
        <v>592</v>
      </c>
      <c r="T135" s="1">
        <v>12</v>
      </c>
      <c r="U135" s="1" t="s">
        <v>585</v>
      </c>
      <c r="W135" t="str">
        <v>JG-21-22-133</v>
      </c>
      <c r="X135" vm="229">
        <v>44382</v>
      </c>
      <c r="Y135" t="str">
        <v>Mon</v>
      </c>
      <c r="Z135" vm="282">
        <v>0.59817129629629628</v>
      </c>
      <c r="AA135" t="str">
        <v>CUS-015</v>
      </c>
      <c r="AB135" t="str">
        <v>NAME_011</v>
      </c>
      <c r="AC135" t="str">
        <v>24***********Z7</v>
      </c>
      <c r="AD135" t="str">
        <v>Ahmedabad</v>
      </c>
      <c r="AE135" t="str">
        <v>Gujarat</v>
      </c>
      <c r="AF135" vm="283">
        <v>44529</v>
      </c>
      <c r="AG135" t="str">
        <v>NAME_035</v>
      </c>
      <c r="AH135" t="str">
        <v>BT SPEAKER</v>
      </c>
      <c r="AI135">
        <v>124</v>
      </c>
      <c r="AJ135">
        <v>392</v>
      </c>
      <c r="AK135">
        <v>48608</v>
      </c>
      <c r="AL135">
        <v>583</v>
      </c>
      <c r="AM135" t="str">
        <v>DELIVERED</v>
      </c>
      <c r="AN135" t="str">
        <v>Katar Gam</v>
      </c>
      <c r="AO135" t="str">
        <v>Q2</v>
      </c>
      <c r="AP135">
        <v>147</v>
      </c>
      <c r="AR135" t="s">
        <v>176</v>
      </c>
      <c r="AS135" vm="229">
        <v>44382</v>
      </c>
      <c r="AT135" t="s">
        <v>606</v>
      </c>
      <c r="AU135" vm="282">
        <v>0.59817129629629628</v>
      </c>
      <c r="AV135" t="s">
        <v>561</v>
      </c>
      <c r="AW135" t="s">
        <v>1329</v>
      </c>
      <c r="AX135" t="s">
        <v>1381</v>
      </c>
      <c r="AY135" t="s">
        <v>597</v>
      </c>
      <c r="AZ135" t="s">
        <v>598</v>
      </c>
      <c r="BA135" vm="283">
        <v>44529</v>
      </c>
      <c r="BB135" t="s">
        <v>1302</v>
      </c>
      <c r="BC135" t="s">
        <v>39</v>
      </c>
      <c r="BD135">
        <v>124</v>
      </c>
      <c r="BE135">
        <v>392</v>
      </c>
      <c r="BF135" s="6">
        <v>48608</v>
      </c>
      <c r="BG135">
        <v>583</v>
      </c>
      <c r="BH135" t="s">
        <v>7</v>
      </c>
      <c r="BI135" t="s">
        <v>16</v>
      </c>
      <c r="BJ135" t="s">
        <v>592</v>
      </c>
      <c r="BK135">
        <v>147</v>
      </c>
    </row>
    <row r="136" spans="1:63" x14ac:dyDescent="0.3">
      <c r="A136" s="1" t="s">
        <v>178</v>
      </c>
      <c r="B136" s="4">
        <v>44384</v>
      </c>
      <c r="C136" s="2" t="s">
        <v>612</v>
      </c>
      <c r="D136" s="7">
        <v>0.51792824074074073</v>
      </c>
      <c r="E136" s="4" t="s">
        <v>577</v>
      </c>
      <c r="F136" s="5" t="s">
        <v>34</v>
      </c>
      <c r="G136" s="3" t="s">
        <v>933</v>
      </c>
      <c r="H136" s="4" t="s">
        <v>597</v>
      </c>
      <c r="I136" s="4" t="s">
        <v>598</v>
      </c>
      <c r="J136" s="4">
        <v>44521</v>
      </c>
      <c r="K136" s="2" t="s">
        <v>12</v>
      </c>
      <c r="L136" s="1" t="s">
        <v>42</v>
      </c>
      <c r="M136" s="3">
        <v>335</v>
      </c>
      <c r="N136" s="1">
        <v>369</v>
      </c>
      <c r="O136" s="6">
        <v>123615</v>
      </c>
      <c r="P136" s="6">
        <v>1422</v>
      </c>
      <c r="Q136" s="3" t="s">
        <v>7</v>
      </c>
      <c r="R136" s="3" t="s">
        <v>18</v>
      </c>
      <c r="S136" s="1" t="s">
        <v>592</v>
      </c>
      <c r="T136" s="1">
        <v>137</v>
      </c>
      <c r="U136" s="1" t="s">
        <v>589</v>
      </c>
      <c r="W136" t="str">
        <v>JG-21-22-134</v>
      </c>
      <c r="X136" vm="135">
        <v>44383</v>
      </c>
      <c r="Y136" t="str">
        <v>Tue</v>
      </c>
      <c r="Z136" vm="284">
        <v>0.72774305555555552</v>
      </c>
      <c r="AA136" t="str">
        <v>CUS-017</v>
      </c>
      <c r="AB136" t="str">
        <v>NAME_033</v>
      </c>
      <c r="AC136" t="str">
        <v>06***********Z8</v>
      </c>
      <c r="AD136" t="str">
        <v>Rohtak</v>
      </c>
      <c r="AE136" t="str">
        <v>Haryana</v>
      </c>
      <c r="AF136" vm="55">
        <v>44395</v>
      </c>
      <c r="AG136" t="str">
        <v>NAME_036</v>
      </c>
      <c r="AH136" t="str">
        <v>BT SPEAKER</v>
      </c>
      <c r="AI136">
        <v>438</v>
      </c>
      <c r="AJ136">
        <v>361</v>
      </c>
      <c r="AK136" t="str">
        <v>15**18</v>
      </c>
      <c r="AL136">
        <v>1818</v>
      </c>
      <c r="AM136" t="str">
        <v>PENDING</v>
      </c>
      <c r="AN136" t="str">
        <v>Katar Gam</v>
      </c>
      <c r="AO136" t="str">
        <v>Q2</v>
      </c>
      <c r="AP136">
        <v>12</v>
      </c>
      <c r="AR136" t="s">
        <v>177</v>
      </c>
      <c r="AS136" vm="135">
        <v>44383</v>
      </c>
      <c r="AT136" t="s">
        <v>610</v>
      </c>
      <c r="AU136" vm="284">
        <v>0.72774305555555552</v>
      </c>
      <c r="AV136" t="s">
        <v>563</v>
      </c>
      <c r="AW136" t="s">
        <v>1377</v>
      </c>
      <c r="AX136" t="s">
        <v>1335</v>
      </c>
      <c r="AY136" t="s">
        <v>614</v>
      </c>
      <c r="AZ136" t="s">
        <v>615</v>
      </c>
      <c r="BA136" vm="55">
        <v>44395</v>
      </c>
      <c r="BB136" t="s">
        <v>1305</v>
      </c>
      <c r="BC136" t="s">
        <v>39</v>
      </c>
      <c r="BD136">
        <v>438</v>
      </c>
      <c r="BE136">
        <v>361</v>
      </c>
      <c r="BF136" s="6">
        <v>158118</v>
      </c>
      <c r="BG136">
        <v>1818</v>
      </c>
      <c r="BH136" t="s">
        <v>8</v>
      </c>
      <c r="BI136" t="s">
        <v>16</v>
      </c>
      <c r="BJ136" t="s">
        <v>592</v>
      </c>
      <c r="BK136">
        <v>12</v>
      </c>
    </row>
    <row r="137" spans="1:63" x14ac:dyDescent="0.3">
      <c r="A137" s="1" t="s">
        <v>179</v>
      </c>
      <c r="B137" s="4">
        <v>44384</v>
      </c>
      <c r="C137" s="2" t="s">
        <v>612</v>
      </c>
      <c r="D137" s="7">
        <v>0.71679398148148143</v>
      </c>
      <c r="E137" s="4" t="s">
        <v>558</v>
      </c>
      <c r="F137" s="5" t="s">
        <v>28</v>
      </c>
      <c r="G137" s="3" t="s">
        <v>934</v>
      </c>
      <c r="H137" s="4" t="s">
        <v>599</v>
      </c>
      <c r="I137" s="4" t="s">
        <v>599</v>
      </c>
      <c r="J137" s="4">
        <v>44392</v>
      </c>
      <c r="K137" s="3" t="s">
        <v>12</v>
      </c>
      <c r="L137" s="1" t="s">
        <v>37</v>
      </c>
      <c r="M137" s="3">
        <v>297</v>
      </c>
      <c r="N137" s="1">
        <v>185</v>
      </c>
      <c r="O137" s="6">
        <v>54945</v>
      </c>
      <c r="P137" s="6">
        <v>632</v>
      </c>
      <c r="Q137" s="3" t="s">
        <v>8</v>
      </c>
      <c r="R137" s="3" t="s">
        <v>18</v>
      </c>
      <c r="S137" s="1" t="s">
        <v>592</v>
      </c>
      <c r="T137" s="1">
        <v>8</v>
      </c>
      <c r="U137" s="1" t="s">
        <v>585</v>
      </c>
      <c r="W137" t="str">
        <v>JG-21-22-135</v>
      </c>
      <c r="X137" vm="285">
        <v>44384</v>
      </c>
      <c r="Y137" t="str">
        <v>Wed</v>
      </c>
      <c r="Z137" vm="286">
        <v>0.51792824074074073</v>
      </c>
      <c r="AA137" t="str">
        <v>CUS-031</v>
      </c>
      <c r="AB137" t="str">
        <v>NAME_026</v>
      </c>
      <c r="AC137" t="str">
        <v>24***********Z0</v>
      </c>
      <c r="AD137" t="str">
        <v>Ahmedabad</v>
      </c>
      <c r="AE137" t="str">
        <v>Gujarat</v>
      </c>
      <c r="AF137" vm="238">
        <v>44521</v>
      </c>
      <c r="AG137" t="str">
        <v>NAME_036</v>
      </c>
      <c r="AH137" t="str">
        <v>TOUCH PAD</v>
      </c>
      <c r="AI137">
        <v>335</v>
      </c>
      <c r="AJ137">
        <v>369</v>
      </c>
      <c r="AK137" t="str">
        <v>12**15</v>
      </c>
      <c r="AL137">
        <v>1422</v>
      </c>
      <c r="AM137" t="str">
        <v>DELIVERED</v>
      </c>
      <c r="AN137" t="str">
        <v>Satelite</v>
      </c>
      <c r="AO137" t="str">
        <v>Q2</v>
      </c>
      <c r="AP137">
        <v>137</v>
      </c>
      <c r="AR137" t="s">
        <v>178</v>
      </c>
      <c r="AS137" vm="285">
        <v>44384</v>
      </c>
      <c r="AT137" t="s">
        <v>612</v>
      </c>
      <c r="AU137" vm="286">
        <v>0.51792824074074073</v>
      </c>
      <c r="AV137" t="s">
        <v>577</v>
      </c>
      <c r="AW137" t="s">
        <v>1362</v>
      </c>
      <c r="AX137" t="s">
        <v>1336</v>
      </c>
      <c r="AY137" t="s">
        <v>597</v>
      </c>
      <c r="AZ137" t="s">
        <v>598</v>
      </c>
      <c r="BA137" vm="238">
        <v>44521</v>
      </c>
      <c r="BB137" t="s">
        <v>1305</v>
      </c>
      <c r="BC137" t="s">
        <v>42</v>
      </c>
      <c r="BD137">
        <v>335</v>
      </c>
      <c r="BE137">
        <v>369</v>
      </c>
      <c r="BF137" s="6">
        <v>123615</v>
      </c>
      <c r="BG137">
        <v>1422</v>
      </c>
      <c r="BH137" t="s">
        <v>7</v>
      </c>
      <c r="BI137" t="s">
        <v>18</v>
      </c>
      <c r="BJ137" t="s">
        <v>592</v>
      </c>
      <c r="BK137">
        <v>137</v>
      </c>
    </row>
    <row r="138" spans="1:63" x14ac:dyDescent="0.3">
      <c r="A138" s="1" t="s">
        <v>180</v>
      </c>
      <c r="B138" s="4">
        <v>44386</v>
      </c>
      <c r="C138" s="2" t="s">
        <v>628</v>
      </c>
      <c r="D138" s="7">
        <v>0.77437500000000004</v>
      </c>
      <c r="E138" s="4" t="s">
        <v>559</v>
      </c>
      <c r="F138" s="5" t="s">
        <v>633</v>
      </c>
      <c r="G138" s="3" t="s">
        <v>935</v>
      </c>
      <c r="H138" s="4" t="s">
        <v>608</v>
      </c>
      <c r="I138" s="4" t="s">
        <v>609</v>
      </c>
      <c r="J138" s="4">
        <v>44478</v>
      </c>
      <c r="K138" s="2" t="s">
        <v>24</v>
      </c>
      <c r="L138" s="1" t="s">
        <v>42</v>
      </c>
      <c r="M138" s="3">
        <v>484</v>
      </c>
      <c r="N138" s="1">
        <v>605</v>
      </c>
      <c r="O138" s="6">
        <v>292820</v>
      </c>
      <c r="P138" s="6">
        <v>3075</v>
      </c>
      <c r="Q138" s="3" t="s">
        <v>8</v>
      </c>
      <c r="R138" s="3" t="s">
        <v>17</v>
      </c>
      <c r="S138" s="1" t="s">
        <v>592</v>
      </c>
      <c r="T138" s="1">
        <v>92</v>
      </c>
      <c r="U138" s="1" t="s">
        <v>588</v>
      </c>
      <c r="W138" t="str">
        <v>JG-21-22-136</v>
      </c>
      <c r="X138" vm="285">
        <v>44384</v>
      </c>
      <c r="Y138" t="str">
        <v>Wed</v>
      </c>
      <c r="Z138" vm="287">
        <v>0.71679398148148143</v>
      </c>
      <c r="AA138" t="str">
        <v>CUS-012</v>
      </c>
      <c r="AB138" t="str">
        <v>NAME_002</v>
      </c>
      <c r="AC138" t="str">
        <v>07***********Z1</v>
      </c>
      <c r="AD138" t="str">
        <v>Delhi</v>
      </c>
      <c r="AE138" t="str">
        <v>Delhi</v>
      </c>
      <c r="AF138" vm="35">
        <v>44392</v>
      </c>
      <c r="AG138" t="str">
        <v>NAME_036</v>
      </c>
      <c r="AH138" t="str">
        <v>COVER</v>
      </c>
      <c r="AI138">
        <v>297</v>
      </c>
      <c r="AJ138">
        <v>185</v>
      </c>
      <c r="AK138">
        <v>54945</v>
      </c>
      <c r="AL138">
        <v>632</v>
      </c>
      <c r="AM138" t="str">
        <v>PENDING</v>
      </c>
      <c r="AN138" t="str">
        <v>Satelite</v>
      </c>
      <c r="AO138" t="str">
        <v>Q2</v>
      </c>
      <c r="AP138">
        <v>8</v>
      </c>
      <c r="AR138" t="s">
        <v>179</v>
      </c>
      <c r="AS138" vm="285">
        <v>44384</v>
      </c>
      <c r="AT138" t="s">
        <v>612</v>
      </c>
      <c r="AU138" vm="287">
        <v>0.71679398148148143</v>
      </c>
      <c r="AV138" t="s">
        <v>558</v>
      </c>
      <c r="AW138" t="s">
        <v>1303</v>
      </c>
      <c r="AX138" t="s">
        <v>1380</v>
      </c>
      <c r="AY138" t="s">
        <v>599</v>
      </c>
      <c r="AZ138" t="s">
        <v>599</v>
      </c>
      <c r="BA138" vm="35">
        <v>44392</v>
      </c>
      <c r="BB138" t="s">
        <v>1305</v>
      </c>
      <c r="BC138" t="s">
        <v>37</v>
      </c>
      <c r="BD138">
        <v>297</v>
      </c>
      <c r="BE138">
        <v>185</v>
      </c>
      <c r="BF138" s="6">
        <v>54945</v>
      </c>
      <c r="BG138">
        <v>632</v>
      </c>
      <c r="BH138" t="s">
        <v>8</v>
      </c>
      <c r="BI138" t="s">
        <v>18</v>
      </c>
      <c r="BJ138" t="s">
        <v>592</v>
      </c>
      <c r="BK138">
        <v>8</v>
      </c>
    </row>
    <row r="139" spans="1:63" x14ac:dyDescent="0.3">
      <c r="A139" s="1" t="s">
        <v>181</v>
      </c>
      <c r="B139" s="4">
        <v>44387</v>
      </c>
      <c r="C139" s="2" t="s">
        <v>600</v>
      </c>
      <c r="D139" s="7">
        <v>0.62777777777777777</v>
      </c>
      <c r="E139" s="4" t="s">
        <v>562</v>
      </c>
      <c r="F139" s="5" t="s">
        <v>544</v>
      </c>
      <c r="G139" s="3" t="s">
        <v>936</v>
      </c>
      <c r="H139" s="4" t="s">
        <v>605</v>
      </c>
      <c r="I139" s="4" t="s">
        <v>599</v>
      </c>
      <c r="J139" s="4">
        <v>44452</v>
      </c>
      <c r="K139" s="2" t="s">
        <v>10</v>
      </c>
      <c r="L139" s="1" t="s">
        <v>41</v>
      </c>
      <c r="M139" s="1">
        <v>241</v>
      </c>
      <c r="N139" s="1">
        <v>339</v>
      </c>
      <c r="O139" s="6">
        <v>81699</v>
      </c>
      <c r="P139" s="6">
        <v>1225</v>
      </c>
      <c r="Q139" s="3" t="s">
        <v>8</v>
      </c>
      <c r="R139" s="3" t="s">
        <v>17</v>
      </c>
      <c r="S139" s="1" t="s">
        <v>592</v>
      </c>
      <c r="T139" s="1">
        <v>65</v>
      </c>
      <c r="U139" s="1" t="s">
        <v>587</v>
      </c>
      <c r="W139" t="str">
        <v>JG-21-22-137</v>
      </c>
      <c r="X139" vm="63">
        <v>44386</v>
      </c>
      <c r="Y139" t="str">
        <v>Fri</v>
      </c>
      <c r="Z139" vm="288">
        <v>0.77437500000000004</v>
      </c>
      <c r="AA139" t="str">
        <v>CUS-013</v>
      </c>
      <c r="AB139" t="str">
        <v>NAME_024</v>
      </c>
      <c r="AC139" t="str">
        <v>04***********Z2</v>
      </c>
      <c r="AD139" t="str">
        <v>Chandigarh</v>
      </c>
      <c r="AE139" t="str">
        <v>Punjab</v>
      </c>
      <c r="AF139" vm="289">
        <v>44478</v>
      </c>
      <c r="AG139" t="str">
        <v>NAME_037</v>
      </c>
      <c r="AH139" t="str">
        <v>TOUCH PAD</v>
      </c>
      <c r="AI139">
        <v>484</v>
      </c>
      <c r="AJ139">
        <v>605</v>
      </c>
      <c r="AK139" t="str">
        <v>29**20</v>
      </c>
      <c r="AL139">
        <v>3075</v>
      </c>
      <c r="AM139" t="str">
        <v>PENDING</v>
      </c>
      <c r="AN139" t="str">
        <v>Naranpura</v>
      </c>
      <c r="AO139" t="str">
        <v>Q2</v>
      </c>
      <c r="AP139">
        <v>92</v>
      </c>
      <c r="AR139" t="s">
        <v>180</v>
      </c>
      <c r="AS139" vm="63">
        <v>44386</v>
      </c>
      <c r="AT139" t="s">
        <v>628</v>
      </c>
      <c r="AU139" vm="288">
        <v>0.77437500000000004</v>
      </c>
      <c r="AV139" t="s">
        <v>559</v>
      </c>
      <c r="AW139" t="s">
        <v>1356</v>
      </c>
      <c r="AX139" t="s">
        <v>1325</v>
      </c>
      <c r="AY139" t="s">
        <v>608</v>
      </c>
      <c r="AZ139" t="s">
        <v>609</v>
      </c>
      <c r="BA139" vm="289">
        <v>44478</v>
      </c>
      <c r="BB139" t="s">
        <v>1310</v>
      </c>
      <c r="BC139" t="s">
        <v>42</v>
      </c>
      <c r="BD139">
        <v>484</v>
      </c>
      <c r="BE139">
        <v>605</v>
      </c>
      <c r="BF139" s="6">
        <v>292820</v>
      </c>
      <c r="BG139">
        <v>3075</v>
      </c>
      <c r="BH139" t="s">
        <v>8</v>
      </c>
      <c r="BI139" t="s">
        <v>17</v>
      </c>
      <c r="BJ139" t="s">
        <v>592</v>
      </c>
      <c r="BK139">
        <v>92</v>
      </c>
    </row>
    <row r="140" spans="1:63" x14ac:dyDescent="0.3">
      <c r="A140" s="1" t="s">
        <v>182</v>
      </c>
      <c r="B140" s="4">
        <v>44387</v>
      </c>
      <c r="C140" s="2" t="s">
        <v>600</v>
      </c>
      <c r="D140" s="7">
        <v>0.79670138888888886</v>
      </c>
      <c r="E140" s="4" t="s">
        <v>576</v>
      </c>
      <c r="F140" s="5" t="s">
        <v>33</v>
      </c>
      <c r="G140" s="3" t="s">
        <v>937</v>
      </c>
      <c r="H140" s="4" t="s">
        <v>597</v>
      </c>
      <c r="I140" s="4" t="s">
        <v>598</v>
      </c>
      <c r="J140" s="4">
        <v>44403</v>
      </c>
      <c r="K140" s="2" t="s">
        <v>9</v>
      </c>
      <c r="L140" s="1" t="s">
        <v>38</v>
      </c>
      <c r="M140" s="3">
        <v>425</v>
      </c>
      <c r="N140" s="1">
        <v>166</v>
      </c>
      <c r="O140" s="6">
        <v>70550</v>
      </c>
      <c r="P140" s="6">
        <v>847</v>
      </c>
      <c r="Q140" s="3" t="s">
        <v>7</v>
      </c>
      <c r="R140" s="3" t="s">
        <v>18</v>
      </c>
      <c r="S140" s="1" t="s">
        <v>592</v>
      </c>
      <c r="T140" s="1">
        <v>16</v>
      </c>
      <c r="U140" s="1" t="s">
        <v>585</v>
      </c>
      <c r="W140" t="str">
        <v>JG-21-22-138</v>
      </c>
      <c r="X140" vm="83">
        <v>44387</v>
      </c>
      <c r="Y140" t="str">
        <v>Sat</v>
      </c>
      <c r="Z140" vm="290">
        <v>0.62777777777777777</v>
      </c>
      <c r="AA140" t="str">
        <v>CUS-016</v>
      </c>
      <c r="AB140" t="str">
        <v>NAME_031</v>
      </c>
      <c r="AC140" t="str">
        <v>09***********Z3</v>
      </c>
      <c r="AD140" t="str">
        <v>Noida</v>
      </c>
      <c r="AE140" t="str">
        <v>Delhi</v>
      </c>
      <c r="AF140" vm="291">
        <v>44452</v>
      </c>
      <c r="AG140" t="str">
        <v>NAME_041</v>
      </c>
      <c r="AH140" t="str">
        <v>CHARGER</v>
      </c>
      <c r="AI140">
        <v>241</v>
      </c>
      <c r="AJ140">
        <v>339</v>
      </c>
      <c r="AK140">
        <v>81699</v>
      </c>
      <c r="AL140">
        <v>1225</v>
      </c>
      <c r="AM140" t="str">
        <v>PENDING</v>
      </c>
      <c r="AN140" t="str">
        <v>Naranpura</v>
      </c>
      <c r="AO140" t="str">
        <v>Q2</v>
      </c>
      <c r="AP140">
        <v>65</v>
      </c>
      <c r="AR140" t="s">
        <v>181</v>
      </c>
      <c r="AS140" vm="83">
        <v>44387</v>
      </c>
      <c r="AT140" t="s">
        <v>600</v>
      </c>
      <c r="AU140" vm="290">
        <v>0.62777777777777777</v>
      </c>
      <c r="AV140" t="s">
        <v>562</v>
      </c>
      <c r="AW140" t="s">
        <v>1373</v>
      </c>
      <c r="AX140" t="s">
        <v>1375</v>
      </c>
      <c r="AY140" t="s">
        <v>605</v>
      </c>
      <c r="AZ140" t="s">
        <v>599</v>
      </c>
      <c r="BA140" vm="291">
        <v>44452</v>
      </c>
      <c r="BB140" t="s">
        <v>1331</v>
      </c>
      <c r="BC140" t="s">
        <v>41</v>
      </c>
      <c r="BD140">
        <v>241</v>
      </c>
      <c r="BE140">
        <v>339</v>
      </c>
      <c r="BF140" s="6">
        <v>81699</v>
      </c>
      <c r="BG140">
        <v>1225</v>
      </c>
      <c r="BH140" t="s">
        <v>8</v>
      </c>
      <c r="BI140" t="s">
        <v>17</v>
      </c>
      <c r="BJ140" t="s">
        <v>592</v>
      </c>
      <c r="BK140">
        <v>65</v>
      </c>
    </row>
    <row r="141" spans="1:63" x14ac:dyDescent="0.3">
      <c r="A141" s="1" t="s">
        <v>183</v>
      </c>
      <c r="B141" s="4">
        <v>44387</v>
      </c>
      <c r="C141" s="2" t="s">
        <v>600</v>
      </c>
      <c r="D141" s="7">
        <v>0.6943287037037037</v>
      </c>
      <c r="E141" s="4" t="s">
        <v>572</v>
      </c>
      <c r="F141" s="5" t="s">
        <v>603</v>
      </c>
      <c r="G141" s="3" t="s">
        <v>938</v>
      </c>
      <c r="H141" s="4" t="s">
        <v>599</v>
      </c>
      <c r="I141" s="4" t="s">
        <v>599</v>
      </c>
      <c r="J141" s="4">
        <v>44497</v>
      </c>
      <c r="K141" s="2" t="s">
        <v>11</v>
      </c>
      <c r="L141" s="1" t="s">
        <v>37</v>
      </c>
      <c r="M141" s="3">
        <v>355</v>
      </c>
      <c r="N141" s="1">
        <v>237</v>
      </c>
      <c r="O141" s="6">
        <v>84135</v>
      </c>
      <c r="P141" s="6">
        <v>925</v>
      </c>
      <c r="Q141" s="3" t="s">
        <v>8</v>
      </c>
      <c r="R141" s="3" t="s">
        <v>18</v>
      </c>
      <c r="S141" s="1" t="s">
        <v>592</v>
      </c>
      <c r="T141" s="1">
        <v>110</v>
      </c>
      <c r="U141" s="1" t="s">
        <v>588</v>
      </c>
      <c r="W141" t="str">
        <v>JG-21-22-139</v>
      </c>
      <c r="X141" vm="83">
        <v>44387</v>
      </c>
      <c r="Y141" t="str">
        <v>Sat</v>
      </c>
      <c r="Z141" vm="292">
        <v>0.79670138888888886</v>
      </c>
      <c r="AA141" t="str">
        <v>CUS-030</v>
      </c>
      <c r="AB141" t="str">
        <v>NAME_016</v>
      </c>
      <c r="AC141" t="str">
        <v>24***********Z4</v>
      </c>
      <c r="AD141" t="str">
        <v>Ahmedabad</v>
      </c>
      <c r="AE141" t="str">
        <v>Gujarat</v>
      </c>
      <c r="AF141" vm="293">
        <v>44403</v>
      </c>
      <c r="AG141" t="str">
        <v>NAME_035</v>
      </c>
      <c r="AH141" t="str">
        <v>DISPLAY GUARD</v>
      </c>
      <c r="AI141">
        <v>425</v>
      </c>
      <c r="AJ141">
        <v>166</v>
      </c>
      <c r="AK141">
        <v>70550</v>
      </c>
      <c r="AL141">
        <v>847</v>
      </c>
      <c r="AM141" t="str">
        <v>DELIVERED</v>
      </c>
      <c r="AN141" t="str">
        <v>Satelite</v>
      </c>
      <c r="AO141" t="str">
        <v>Q2</v>
      </c>
      <c r="AP141">
        <v>16</v>
      </c>
      <c r="AR141" t="s">
        <v>182</v>
      </c>
      <c r="AS141" vm="83">
        <v>44387</v>
      </c>
      <c r="AT141" t="s">
        <v>600</v>
      </c>
      <c r="AU141" vm="292">
        <v>0.79670138888888886</v>
      </c>
      <c r="AV141" t="s">
        <v>576</v>
      </c>
      <c r="AW141" t="s">
        <v>1340</v>
      </c>
      <c r="AX141" t="s">
        <v>1328</v>
      </c>
      <c r="AY141" t="s">
        <v>597</v>
      </c>
      <c r="AZ141" t="s">
        <v>598</v>
      </c>
      <c r="BA141" vm="293">
        <v>44403</v>
      </c>
      <c r="BB141" t="s">
        <v>1302</v>
      </c>
      <c r="BC141" t="s">
        <v>38</v>
      </c>
      <c r="BD141">
        <v>425</v>
      </c>
      <c r="BE141">
        <v>166</v>
      </c>
      <c r="BF141" s="6">
        <v>70550</v>
      </c>
      <c r="BG141">
        <v>847</v>
      </c>
      <c r="BH141" t="s">
        <v>7</v>
      </c>
      <c r="BI141" t="s">
        <v>18</v>
      </c>
      <c r="BJ141" t="s">
        <v>592</v>
      </c>
      <c r="BK141">
        <v>16</v>
      </c>
    </row>
    <row r="142" spans="1:63" x14ac:dyDescent="0.3">
      <c r="A142" s="1" t="s">
        <v>184</v>
      </c>
      <c r="B142" s="4">
        <v>44387</v>
      </c>
      <c r="C142" s="2" t="s">
        <v>600</v>
      </c>
      <c r="D142" s="7">
        <v>0.62783564814814818</v>
      </c>
      <c r="E142" s="4" t="s">
        <v>574</v>
      </c>
      <c r="F142" s="5" t="s">
        <v>635</v>
      </c>
      <c r="G142" s="3" t="s">
        <v>939</v>
      </c>
      <c r="H142" s="4" t="s">
        <v>620</v>
      </c>
      <c r="I142" s="4" t="s">
        <v>598</v>
      </c>
      <c r="J142" s="4">
        <v>44533</v>
      </c>
      <c r="K142" s="2" t="s">
        <v>10</v>
      </c>
      <c r="L142" s="1" t="s">
        <v>37</v>
      </c>
      <c r="M142" s="3">
        <v>437</v>
      </c>
      <c r="N142" s="1">
        <v>362</v>
      </c>
      <c r="O142" s="6">
        <v>158194</v>
      </c>
      <c r="P142" s="6">
        <v>2373</v>
      </c>
      <c r="Q142" s="3" t="s">
        <v>7</v>
      </c>
      <c r="R142" s="3" t="s">
        <v>17</v>
      </c>
      <c r="S142" s="1" t="s">
        <v>592</v>
      </c>
      <c r="T142" s="1">
        <v>146</v>
      </c>
      <c r="U142" s="1" t="s">
        <v>589</v>
      </c>
      <c r="W142" t="str">
        <v>JG-21-22-140</v>
      </c>
      <c r="X142" vm="83">
        <v>44387</v>
      </c>
      <c r="Y142" t="str">
        <v>Sat</v>
      </c>
      <c r="Z142" vm="294">
        <v>0.6943287037037037</v>
      </c>
      <c r="AA142" t="str">
        <v>CUS-026</v>
      </c>
      <c r="AB142" t="str">
        <v>NAME_004</v>
      </c>
      <c r="AC142" t="str">
        <v>07***********Z5</v>
      </c>
      <c r="AD142" t="str">
        <v>Delhi</v>
      </c>
      <c r="AE142" t="str">
        <v>Delhi</v>
      </c>
      <c r="AF142" vm="255">
        <v>44497</v>
      </c>
      <c r="AG142" t="str">
        <v>NAME_038</v>
      </c>
      <c r="AH142" t="str">
        <v>COVER</v>
      </c>
      <c r="AI142">
        <v>355</v>
      </c>
      <c r="AJ142">
        <v>237</v>
      </c>
      <c r="AK142">
        <v>84135</v>
      </c>
      <c r="AL142">
        <v>925</v>
      </c>
      <c r="AM142" t="str">
        <v>PENDING</v>
      </c>
      <c r="AN142" t="str">
        <v>Satelite</v>
      </c>
      <c r="AO142" t="str">
        <v>Q2</v>
      </c>
      <c r="AP142">
        <v>110</v>
      </c>
      <c r="AR142" t="s">
        <v>183</v>
      </c>
      <c r="AS142" vm="83">
        <v>44387</v>
      </c>
      <c r="AT142" t="s">
        <v>600</v>
      </c>
      <c r="AU142" vm="294">
        <v>0.6943287037037037</v>
      </c>
      <c r="AV142" t="s">
        <v>572</v>
      </c>
      <c r="AW142" t="s">
        <v>1308</v>
      </c>
      <c r="AX142" t="s">
        <v>1387</v>
      </c>
      <c r="AY142" t="s">
        <v>599</v>
      </c>
      <c r="AZ142" t="s">
        <v>599</v>
      </c>
      <c r="BA142" vm="255">
        <v>44497</v>
      </c>
      <c r="BB142" t="s">
        <v>1313</v>
      </c>
      <c r="BC142" t="s">
        <v>37</v>
      </c>
      <c r="BD142">
        <v>355</v>
      </c>
      <c r="BE142">
        <v>237</v>
      </c>
      <c r="BF142" s="6">
        <v>84135</v>
      </c>
      <c r="BG142">
        <v>925</v>
      </c>
      <c r="BH142" t="s">
        <v>8</v>
      </c>
      <c r="BI142" t="s">
        <v>18</v>
      </c>
      <c r="BJ142" t="s">
        <v>592</v>
      </c>
      <c r="BK142">
        <v>110</v>
      </c>
    </row>
    <row r="143" spans="1:63" x14ac:dyDescent="0.3">
      <c r="A143" s="1" t="s">
        <v>185</v>
      </c>
      <c r="B143" s="4">
        <v>44387</v>
      </c>
      <c r="C143" s="2" t="s">
        <v>600</v>
      </c>
      <c r="D143" s="7">
        <v>0.69114583333333324</v>
      </c>
      <c r="E143" s="4" t="s">
        <v>571</v>
      </c>
      <c r="F143" s="5" t="s">
        <v>617</v>
      </c>
      <c r="G143" s="3" t="s">
        <v>940</v>
      </c>
      <c r="H143" s="4" t="s">
        <v>618</v>
      </c>
      <c r="I143" s="4" t="s">
        <v>615</v>
      </c>
      <c r="J143" s="4">
        <v>44487</v>
      </c>
      <c r="K143" s="3" t="s">
        <v>24</v>
      </c>
      <c r="L143" s="1" t="s">
        <v>39</v>
      </c>
      <c r="M143" s="3">
        <v>312</v>
      </c>
      <c r="N143" s="1">
        <v>378</v>
      </c>
      <c r="O143" s="6">
        <v>117936</v>
      </c>
      <c r="P143" s="6">
        <v>1238</v>
      </c>
      <c r="Q143" s="3" t="s">
        <v>8</v>
      </c>
      <c r="R143" s="3" t="s">
        <v>16</v>
      </c>
      <c r="S143" s="1" t="s">
        <v>592</v>
      </c>
      <c r="T143" s="1">
        <v>100</v>
      </c>
      <c r="U143" s="1" t="s">
        <v>588</v>
      </c>
      <c r="W143" t="str">
        <v>JG-21-22-141</v>
      </c>
      <c r="X143" vm="83">
        <v>44387</v>
      </c>
      <c r="Y143" t="str">
        <v>Sat</v>
      </c>
      <c r="Z143" vm="295">
        <v>0.62783564814814818</v>
      </c>
      <c r="AA143" t="str">
        <v>CUS-028</v>
      </c>
      <c r="AB143" t="str">
        <v>NAME_027</v>
      </c>
      <c r="AC143" t="str">
        <v>24***********Z6</v>
      </c>
      <c r="AD143" t="str">
        <v>Surat</v>
      </c>
      <c r="AE143" t="str">
        <v>Gujarat</v>
      </c>
      <c r="AF143" vm="163">
        <v>44533</v>
      </c>
      <c r="AG143" t="str">
        <v>NAME_041</v>
      </c>
      <c r="AH143" t="str">
        <v>COVER</v>
      </c>
      <c r="AI143">
        <v>437</v>
      </c>
      <c r="AJ143">
        <v>362</v>
      </c>
      <c r="AK143" t="str">
        <v>15**94</v>
      </c>
      <c r="AL143">
        <v>2373</v>
      </c>
      <c r="AM143" t="str">
        <v>DELIVERED</v>
      </c>
      <c r="AN143" t="str">
        <v>Naranpura</v>
      </c>
      <c r="AO143" t="str">
        <v>Q2</v>
      </c>
      <c r="AP143">
        <v>146</v>
      </c>
      <c r="AR143" t="s">
        <v>184</v>
      </c>
      <c r="AS143" vm="83">
        <v>44387</v>
      </c>
      <c r="AT143" t="s">
        <v>600</v>
      </c>
      <c r="AU143" vm="295">
        <v>0.62783564814814818</v>
      </c>
      <c r="AV143" t="s">
        <v>574</v>
      </c>
      <c r="AW143" t="s">
        <v>1363</v>
      </c>
      <c r="AX143" t="s">
        <v>1315</v>
      </c>
      <c r="AY143" t="s">
        <v>620</v>
      </c>
      <c r="AZ143" t="s">
        <v>598</v>
      </c>
      <c r="BA143" vm="163">
        <v>44533</v>
      </c>
      <c r="BB143" t="s">
        <v>1331</v>
      </c>
      <c r="BC143" t="s">
        <v>37</v>
      </c>
      <c r="BD143">
        <v>437</v>
      </c>
      <c r="BE143">
        <v>362</v>
      </c>
      <c r="BF143" s="6">
        <v>158194</v>
      </c>
      <c r="BG143">
        <v>2373</v>
      </c>
      <c r="BH143" t="s">
        <v>7</v>
      </c>
      <c r="BI143" t="s">
        <v>17</v>
      </c>
      <c r="BJ143" t="s">
        <v>592</v>
      </c>
      <c r="BK143">
        <v>146</v>
      </c>
    </row>
    <row r="144" spans="1:63" x14ac:dyDescent="0.3">
      <c r="A144" s="1" t="s">
        <v>186</v>
      </c>
      <c r="B144" s="4">
        <v>44388</v>
      </c>
      <c r="C144" s="2" t="s">
        <v>602</v>
      </c>
      <c r="D144" s="7">
        <v>0.71931712962962957</v>
      </c>
      <c r="E144" s="4" t="s">
        <v>557</v>
      </c>
      <c r="F144" s="5" t="s">
        <v>611</v>
      </c>
      <c r="G144" s="3" t="s">
        <v>941</v>
      </c>
      <c r="H144" s="4" t="s">
        <v>608</v>
      </c>
      <c r="I144" s="4" t="s">
        <v>609</v>
      </c>
      <c r="J144" s="4">
        <v>44493</v>
      </c>
      <c r="K144" s="3" t="s">
        <v>22</v>
      </c>
      <c r="L144" s="1" t="s">
        <v>37</v>
      </c>
      <c r="M144" s="3">
        <v>477</v>
      </c>
      <c r="N144" s="1">
        <v>145</v>
      </c>
      <c r="O144" s="6">
        <v>69165</v>
      </c>
      <c r="P144" s="6">
        <v>726</v>
      </c>
      <c r="Q144" s="3" t="s">
        <v>8</v>
      </c>
      <c r="R144" s="3" t="s">
        <v>18</v>
      </c>
      <c r="S144" s="1" t="s">
        <v>592</v>
      </c>
      <c r="T144" s="1">
        <v>105</v>
      </c>
      <c r="U144" s="1" t="s">
        <v>588</v>
      </c>
      <c r="W144" t="str">
        <v>JG-21-22-142</v>
      </c>
      <c r="X144" vm="83">
        <v>44387</v>
      </c>
      <c r="Y144" t="str">
        <v>Sat</v>
      </c>
      <c r="Z144" vm="296">
        <v>0.69114583333333335</v>
      </c>
      <c r="AA144" t="str">
        <v>CUS-025</v>
      </c>
      <c r="AB144" t="str">
        <v>NAME_013</v>
      </c>
      <c r="AC144" t="str">
        <v>06***********Z7</v>
      </c>
      <c r="AD144" t="str">
        <v>Ambala</v>
      </c>
      <c r="AE144" t="str">
        <v>Haryana</v>
      </c>
      <c r="AF144" vm="297">
        <v>44487</v>
      </c>
      <c r="AG144" t="str">
        <v>NAME_037</v>
      </c>
      <c r="AH144" t="str">
        <v>BT SPEAKER</v>
      </c>
      <c r="AI144">
        <v>312</v>
      </c>
      <c r="AJ144">
        <v>378</v>
      </c>
      <c r="AK144" t="str">
        <v>11**36</v>
      </c>
      <c r="AL144">
        <v>1238</v>
      </c>
      <c r="AM144" t="str">
        <v>PENDING</v>
      </c>
      <c r="AN144" t="str">
        <v>Katar Gam</v>
      </c>
      <c r="AO144" t="str">
        <v>Q2</v>
      </c>
      <c r="AP144">
        <v>100</v>
      </c>
      <c r="AR144" t="s">
        <v>185</v>
      </c>
      <c r="AS144" vm="83">
        <v>44387</v>
      </c>
      <c r="AT144" t="s">
        <v>600</v>
      </c>
      <c r="AU144" vm="296">
        <v>0.69114583333333335</v>
      </c>
      <c r="AV144" t="s">
        <v>571</v>
      </c>
      <c r="AW144" t="s">
        <v>1334</v>
      </c>
      <c r="AX144" t="s">
        <v>1355</v>
      </c>
      <c r="AY144" t="s">
        <v>618</v>
      </c>
      <c r="AZ144" t="s">
        <v>615</v>
      </c>
      <c r="BA144" vm="297">
        <v>44487</v>
      </c>
      <c r="BB144" t="s">
        <v>1310</v>
      </c>
      <c r="BC144" t="s">
        <v>39</v>
      </c>
      <c r="BD144">
        <v>312</v>
      </c>
      <c r="BE144">
        <v>378</v>
      </c>
      <c r="BF144" s="6">
        <v>117936</v>
      </c>
      <c r="BG144">
        <v>1238</v>
      </c>
      <c r="BH144" t="s">
        <v>8</v>
      </c>
      <c r="BI144" t="s">
        <v>16</v>
      </c>
      <c r="BJ144" t="s">
        <v>592</v>
      </c>
      <c r="BK144">
        <v>100</v>
      </c>
    </row>
    <row r="145" spans="1:63" x14ac:dyDescent="0.3">
      <c r="A145" s="1" t="s">
        <v>187</v>
      </c>
      <c r="B145" s="4">
        <v>44389</v>
      </c>
      <c r="C145" s="2" t="s">
        <v>606</v>
      </c>
      <c r="D145" s="7">
        <v>0.38968749999999996</v>
      </c>
      <c r="E145" s="4" t="s">
        <v>564</v>
      </c>
      <c r="F145" s="5" t="s">
        <v>613</v>
      </c>
      <c r="G145" s="3" t="s">
        <v>942</v>
      </c>
      <c r="H145" s="4" t="s">
        <v>614</v>
      </c>
      <c r="I145" s="4" t="s">
        <v>615</v>
      </c>
      <c r="J145" s="4">
        <v>44506</v>
      </c>
      <c r="K145" s="3" t="s">
        <v>11</v>
      </c>
      <c r="L145" s="1" t="s">
        <v>41</v>
      </c>
      <c r="M145" s="3">
        <v>326</v>
      </c>
      <c r="N145" s="1">
        <v>485</v>
      </c>
      <c r="O145" s="6">
        <v>158110</v>
      </c>
      <c r="P145" s="6">
        <v>1739</v>
      </c>
      <c r="Q145" s="3" t="s">
        <v>7</v>
      </c>
      <c r="R145" s="3" t="s">
        <v>18</v>
      </c>
      <c r="S145" s="1" t="s">
        <v>592</v>
      </c>
      <c r="T145" s="1">
        <v>117</v>
      </c>
      <c r="U145" s="1" t="s">
        <v>588</v>
      </c>
      <c r="W145" t="str">
        <v>JG-21-22-143</v>
      </c>
      <c r="X145" vm="298">
        <v>44388</v>
      </c>
      <c r="Y145" t="str">
        <v>Sun</v>
      </c>
      <c r="Z145" vm="299">
        <v>0.71931712962962968</v>
      </c>
      <c r="AA145" t="str">
        <v>CUS-011</v>
      </c>
      <c r="AB145" t="str">
        <v>NAME_008</v>
      </c>
      <c r="AC145" t="str">
        <v>04***********Z8</v>
      </c>
      <c r="AD145" t="str">
        <v>Chandigarh</v>
      </c>
      <c r="AE145" t="str">
        <v>Punjab</v>
      </c>
      <c r="AF145" vm="257">
        <v>44493</v>
      </c>
      <c r="AG145" t="str">
        <v>NAME_039</v>
      </c>
      <c r="AH145" t="str">
        <v>COVER</v>
      </c>
      <c r="AI145">
        <v>477</v>
      </c>
      <c r="AJ145">
        <v>145</v>
      </c>
      <c r="AK145">
        <v>69165</v>
      </c>
      <c r="AL145">
        <v>726</v>
      </c>
      <c r="AM145" t="str">
        <v>PENDING</v>
      </c>
      <c r="AN145" t="str">
        <v>Satelite</v>
      </c>
      <c r="AO145" t="str">
        <v>Q2</v>
      </c>
      <c r="AP145">
        <v>105</v>
      </c>
      <c r="AR145" t="s">
        <v>186</v>
      </c>
      <c r="AS145" vm="298">
        <v>44388</v>
      </c>
      <c r="AT145" t="s">
        <v>602</v>
      </c>
      <c r="AU145" vm="299">
        <v>0.71931712962962968</v>
      </c>
      <c r="AV145" t="s">
        <v>557</v>
      </c>
      <c r="AW145" t="s">
        <v>1320</v>
      </c>
      <c r="AX145" t="s">
        <v>1321</v>
      </c>
      <c r="AY145" t="s">
        <v>608</v>
      </c>
      <c r="AZ145" t="s">
        <v>609</v>
      </c>
      <c r="BA145" vm="257">
        <v>44493</v>
      </c>
      <c r="BB145" t="s">
        <v>1316</v>
      </c>
      <c r="BC145" t="s">
        <v>37</v>
      </c>
      <c r="BD145">
        <v>477</v>
      </c>
      <c r="BE145">
        <v>145</v>
      </c>
      <c r="BF145" s="6">
        <v>69165</v>
      </c>
      <c r="BG145">
        <v>726</v>
      </c>
      <c r="BH145" t="s">
        <v>8</v>
      </c>
      <c r="BI145" t="s">
        <v>18</v>
      </c>
      <c r="BJ145" t="s">
        <v>592</v>
      </c>
      <c r="BK145">
        <v>105</v>
      </c>
    </row>
    <row r="146" spans="1:63" x14ac:dyDescent="0.3">
      <c r="A146" s="1" t="s">
        <v>188</v>
      </c>
      <c r="B146" s="4">
        <v>44389</v>
      </c>
      <c r="C146" s="2" t="s">
        <v>606</v>
      </c>
      <c r="D146" s="7">
        <v>0.45847222222222223</v>
      </c>
      <c r="E146" s="4" t="s">
        <v>571</v>
      </c>
      <c r="F146" s="5" t="s">
        <v>617</v>
      </c>
      <c r="G146" s="3" t="s">
        <v>943</v>
      </c>
      <c r="H146" s="4" t="s">
        <v>618</v>
      </c>
      <c r="I146" s="4" t="s">
        <v>615</v>
      </c>
      <c r="J146" s="4">
        <v>44536</v>
      </c>
      <c r="K146" s="3" t="s">
        <v>11</v>
      </c>
      <c r="L146" s="1" t="s">
        <v>42</v>
      </c>
      <c r="M146" s="3">
        <v>292</v>
      </c>
      <c r="N146" s="1">
        <v>562</v>
      </c>
      <c r="O146" s="6">
        <v>164104</v>
      </c>
      <c r="P146" s="6">
        <v>1805</v>
      </c>
      <c r="Q146" s="3" t="s">
        <v>8</v>
      </c>
      <c r="R146" s="3" t="s">
        <v>16</v>
      </c>
      <c r="S146" s="1" t="s">
        <v>592</v>
      </c>
      <c r="T146" s="1">
        <v>147</v>
      </c>
      <c r="U146" s="1" t="s">
        <v>589</v>
      </c>
      <c r="W146" t="str">
        <v>JG-21-22-144</v>
      </c>
      <c r="X146" vm="156">
        <v>44389</v>
      </c>
      <c r="Y146" t="str">
        <v>Mon</v>
      </c>
      <c r="Z146" vm="300">
        <v>0.38968750000000002</v>
      </c>
      <c r="AA146" t="str">
        <v>CUS-018</v>
      </c>
      <c r="AB146" t="str">
        <v>NAME_009</v>
      </c>
      <c r="AC146" t="str">
        <v>06***********Z0</v>
      </c>
      <c r="AD146" t="str">
        <v>Rohtak</v>
      </c>
      <c r="AE146" t="str">
        <v>Haryana</v>
      </c>
      <c r="AF146" vm="93">
        <v>44506</v>
      </c>
      <c r="AG146" t="str">
        <v>NAME_038</v>
      </c>
      <c r="AH146" t="str">
        <v>CHARGER</v>
      </c>
      <c r="AI146">
        <v>326</v>
      </c>
      <c r="AJ146">
        <v>485</v>
      </c>
      <c r="AK146" t="str">
        <v>15**10</v>
      </c>
      <c r="AL146">
        <v>1739</v>
      </c>
      <c r="AM146" t="str">
        <v>DELIVERED</v>
      </c>
      <c r="AN146" t="str">
        <v>Satelite</v>
      </c>
      <c r="AO146" t="str">
        <v>Q2</v>
      </c>
      <c r="AP146">
        <v>117</v>
      </c>
      <c r="AR146" t="s">
        <v>187</v>
      </c>
      <c r="AS146" vm="156">
        <v>44389</v>
      </c>
      <c r="AT146" t="s">
        <v>606</v>
      </c>
      <c r="AU146" vm="300">
        <v>0.38968750000000002</v>
      </c>
      <c r="AV146" t="s">
        <v>564</v>
      </c>
      <c r="AW146" t="s">
        <v>1323</v>
      </c>
      <c r="AX146" t="s">
        <v>1349</v>
      </c>
      <c r="AY146" t="s">
        <v>614</v>
      </c>
      <c r="AZ146" t="s">
        <v>615</v>
      </c>
      <c r="BA146" vm="93">
        <v>44506</v>
      </c>
      <c r="BB146" t="s">
        <v>1313</v>
      </c>
      <c r="BC146" t="s">
        <v>41</v>
      </c>
      <c r="BD146">
        <v>326</v>
      </c>
      <c r="BE146">
        <v>485</v>
      </c>
      <c r="BF146" s="6">
        <v>158110</v>
      </c>
      <c r="BG146">
        <v>1739</v>
      </c>
      <c r="BH146" t="s">
        <v>7</v>
      </c>
      <c r="BI146" t="s">
        <v>18</v>
      </c>
      <c r="BJ146" t="s">
        <v>592</v>
      </c>
      <c r="BK146">
        <v>117</v>
      </c>
    </row>
    <row r="147" spans="1:63" x14ac:dyDescent="0.3">
      <c r="A147" s="1" t="s">
        <v>189</v>
      </c>
      <c r="B147" s="4">
        <v>44390</v>
      </c>
      <c r="C147" s="2" t="s">
        <v>610</v>
      </c>
      <c r="D147" s="7">
        <v>0.82002314814814825</v>
      </c>
      <c r="E147" s="4" t="s">
        <v>555</v>
      </c>
      <c r="F147" s="5" t="s">
        <v>601</v>
      </c>
      <c r="G147" s="3" t="s">
        <v>944</v>
      </c>
      <c r="H147" s="4" t="s">
        <v>599</v>
      </c>
      <c r="I147" s="4" t="s">
        <v>599</v>
      </c>
      <c r="J147" s="4">
        <v>44396</v>
      </c>
      <c r="K147" s="3" t="s">
        <v>13</v>
      </c>
      <c r="L147" s="1" t="s">
        <v>42</v>
      </c>
      <c r="M147" s="3">
        <v>285</v>
      </c>
      <c r="N147" s="1">
        <v>274</v>
      </c>
      <c r="O147" s="6">
        <v>78090</v>
      </c>
      <c r="P147" s="6">
        <v>1132</v>
      </c>
      <c r="Q147" s="3" t="s">
        <v>8</v>
      </c>
      <c r="R147" s="3" t="s">
        <v>16</v>
      </c>
      <c r="S147" s="1" t="s">
        <v>592</v>
      </c>
      <c r="T147" s="1">
        <v>6</v>
      </c>
      <c r="U147" s="1" t="s">
        <v>585</v>
      </c>
      <c r="W147" t="str">
        <v>JG-21-22-145</v>
      </c>
      <c r="X147" vm="156">
        <v>44389</v>
      </c>
      <c r="Y147" t="str">
        <v>Mon</v>
      </c>
      <c r="Z147" vm="301">
        <v>0.45847222222222223</v>
      </c>
      <c r="AA147" t="str">
        <v>CUS-025</v>
      </c>
      <c r="AB147" t="str">
        <v>NAME_013</v>
      </c>
      <c r="AC147" t="str">
        <v>06***********Z1</v>
      </c>
      <c r="AD147" t="str">
        <v>Ambala</v>
      </c>
      <c r="AE147" t="str">
        <v>Haryana</v>
      </c>
      <c r="AF147" vm="302">
        <v>44536</v>
      </c>
      <c r="AG147" t="str">
        <v>NAME_038</v>
      </c>
      <c r="AH147" t="str">
        <v>TOUCH PAD</v>
      </c>
      <c r="AI147">
        <v>292</v>
      </c>
      <c r="AJ147">
        <v>562</v>
      </c>
      <c r="AK147" t="str">
        <v>16**04</v>
      </c>
      <c r="AL147">
        <v>1805</v>
      </c>
      <c r="AM147" t="str">
        <v>PENDING</v>
      </c>
      <c r="AN147" t="str">
        <v>Katar Gam</v>
      </c>
      <c r="AO147" t="str">
        <v>Q2</v>
      </c>
      <c r="AP147">
        <v>147</v>
      </c>
      <c r="AR147" t="s">
        <v>188</v>
      </c>
      <c r="AS147" vm="156">
        <v>44389</v>
      </c>
      <c r="AT147" t="s">
        <v>606</v>
      </c>
      <c r="AU147" vm="301">
        <v>0.45847222222222223</v>
      </c>
      <c r="AV147" t="s">
        <v>571</v>
      </c>
      <c r="AW147" t="s">
        <v>1334</v>
      </c>
      <c r="AX147" t="s">
        <v>1324</v>
      </c>
      <c r="AY147" t="s">
        <v>618</v>
      </c>
      <c r="AZ147" t="s">
        <v>615</v>
      </c>
      <c r="BA147" vm="302">
        <v>44536</v>
      </c>
      <c r="BB147" t="s">
        <v>1313</v>
      </c>
      <c r="BC147" t="s">
        <v>42</v>
      </c>
      <c r="BD147">
        <v>292</v>
      </c>
      <c r="BE147">
        <v>562</v>
      </c>
      <c r="BF147" s="6">
        <v>164104</v>
      </c>
      <c r="BG147">
        <v>1805</v>
      </c>
      <c r="BH147" t="s">
        <v>8</v>
      </c>
      <c r="BI147" t="s">
        <v>16</v>
      </c>
      <c r="BJ147" t="s">
        <v>592</v>
      </c>
      <c r="BK147">
        <v>147</v>
      </c>
    </row>
    <row r="148" spans="1:63" x14ac:dyDescent="0.3">
      <c r="A148" s="1" t="s">
        <v>190</v>
      </c>
      <c r="B148" s="4">
        <v>44392</v>
      </c>
      <c r="C148" s="2" t="s">
        <v>595</v>
      </c>
      <c r="D148" s="7">
        <v>0.6602083333333334</v>
      </c>
      <c r="E148" s="4" t="s">
        <v>550</v>
      </c>
      <c r="F148" s="5" t="s">
        <v>631</v>
      </c>
      <c r="G148" s="3" t="s">
        <v>945</v>
      </c>
      <c r="H148" s="4" t="s">
        <v>632</v>
      </c>
      <c r="I148" s="4" t="s">
        <v>615</v>
      </c>
      <c r="J148" s="4">
        <v>44532</v>
      </c>
      <c r="K148" s="3" t="s">
        <v>10</v>
      </c>
      <c r="L148" s="1" t="s">
        <v>40</v>
      </c>
      <c r="M148" s="3">
        <v>380</v>
      </c>
      <c r="N148" s="1">
        <v>1197</v>
      </c>
      <c r="O148" s="6">
        <v>454860</v>
      </c>
      <c r="P148" s="6">
        <v>6823</v>
      </c>
      <c r="Q148" s="3" t="s">
        <v>8</v>
      </c>
      <c r="R148" s="3" t="s">
        <v>16</v>
      </c>
      <c r="S148" s="1" t="s">
        <v>592</v>
      </c>
      <c r="T148" s="1">
        <v>140</v>
      </c>
      <c r="U148" s="1" t="s">
        <v>589</v>
      </c>
      <c r="W148" t="str">
        <v>JG-21-22-146</v>
      </c>
      <c r="X148" vm="303">
        <v>44390</v>
      </c>
      <c r="Y148" t="str">
        <v>Tue</v>
      </c>
      <c r="Z148" vm="304">
        <v>0.82002314814814814</v>
      </c>
      <c r="AA148" t="str">
        <v>CUS-009</v>
      </c>
      <c r="AB148" t="str">
        <v>NAME_003</v>
      </c>
      <c r="AC148" t="str">
        <v>07***********Z2</v>
      </c>
      <c r="AD148" t="str">
        <v>Delhi</v>
      </c>
      <c r="AE148" t="str">
        <v>Delhi</v>
      </c>
      <c r="AF148" vm="305">
        <v>44396</v>
      </c>
      <c r="AG148" t="str">
        <v>NAME_040</v>
      </c>
      <c r="AH148" t="str">
        <v>TOUCH PAD</v>
      </c>
      <c r="AI148">
        <v>285</v>
      </c>
      <c r="AJ148">
        <v>274</v>
      </c>
      <c r="AK148">
        <v>78090</v>
      </c>
      <c r="AL148">
        <v>1132</v>
      </c>
      <c r="AM148" t="str">
        <v>PENDING</v>
      </c>
      <c r="AN148" t="str">
        <v>Katar Gam</v>
      </c>
      <c r="AO148" t="str">
        <v>Q2</v>
      </c>
      <c r="AP148">
        <v>6</v>
      </c>
      <c r="AR148" t="s">
        <v>189</v>
      </c>
      <c r="AS148" vm="303">
        <v>44390</v>
      </c>
      <c r="AT148" t="s">
        <v>610</v>
      </c>
      <c r="AU148" vm="304">
        <v>0.82002314814814814</v>
      </c>
      <c r="AV148" t="s">
        <v>555</v>
      </c>
      <c r="AW148" t="s">
        <v>1306</v>
      </c>
      <c r="AX148" t="s">
        <v>1304</v>
      </c>
      <c r="AY148" t="s">
        <v>599</v>
      </c>
      <c r="AZ148" t="s">
        <v>599</v>
      </c>
      <c r="BA148" vm="305">
        <v>44396</v>
      </c>
      <c r="BB148" t="s">
        <v>1319</v>
      </c>
      <c r="BC148" t="s">
        <v>42</v>
      </c>
      <c r="BD148">
        <v>285</v>
      </c>
      <c r="BE148">
        <v>274</v>
      </c>
      <c r="BF148" s="6">
        <v>78090</v>
      </c>
      <c r="BG148">
        <v>1132</v>
      </c>
      <c r="BH148" t="s">
        <v>8</v>
      </c>
      <c r="BI148" t="s">
        <v>16</v>
      </c>
      <c r="BJ148" t="s">
        <v>592</v>
      </c>
      <c r="BK148">
        <v>6</v>
      </c>
    </row>
    <row r="149" spans="1:63" x14ac:dyDescent="0.3">
      <c r="A149" s="1" t="s">
        <v>191</v>
      </c>
      <c r="B149" s="4">
        <v>44392</v>
      </c>
      <c r="C149" s="2" t="s">
        <v>595</v>
      </c>
      <c r="D149" s="7">
        <v>0.68686342592592586</v>
      </c>
      <c r="E149" s="4" t="s">
        <v>567</v>
      </c>
      <c r="F149" s="5" t="s">
        <v>30</v>
      </c>
      <c r="G149" s="3" t="s">
        <v>946</v>
      </c>
      <c r="H149" s="4" t="s">
        <v>608</v>
      </c>
      <c r="I149" s="4" t="s">
        <v>609</v>
      </c>
      <c r="J149" s="4">
        <v>44473</v>
      </c>
      <c r="K149" s="3" t="s">
        <v>11</v>
      </c>
      <c r="L149" s="1" t="s">
        <v>43</v>
      </c>
      <c r="M149" s="3">
        <v>357</v>
      </c>
      <c r="N149" s="1">
        <v>535</v>
      </c>
      <c r="O149" s="6">
        <v>190995</v>
      </c>
      <c r="P149" s="6">
        <v>2101</v>
      </c>
      <c r="Q149" s="3" t="s">
        <v>7</v>
      </c>
      <c r="R149" s="3" t="s">
        <v>16</v>
      </c>
      <c r="S149" s="1" t="s">
        <v>592</v>
      </c>
      <c r="T149" s="1">
        <v>81</v>
      </c>
      <c r="U149" s="1" t="s">
        <v>587</v>
      </c>
      <c r="W149" t="str">
        <v>JG-21-22-147</v>
      </c>
      <c r="X149" vm="35">
        <v>44392</v>
      </c>
      <c r="Y149" t="str">
        <v>Thu</v>
      </c>
      <c r="Z149" vm="306">
        <v>0.66020833333333329</v>
      </c>
      <c r="AA149" t="str">
        <v>CUS-004</v>
      </c>
      <c r="AB149" t="str">
        <v>NAME_023</v>
      </c>
      <c r="AC149" t="str">
        <v>06***********Z3</v>
      </c>
      <c r="AD149" t="str">
        <v>Hisar</v>
      </c>
      <c r="AE149" t="str">
        <v>Haryana</v>
      </c>
      <c r="AF149" vm="307">
        <v>44532</v>
      </c>
      <c r="AG149" t="str">
        <v>NAME_041</v>
      </c>
      <c r="AH149" t="str">
        <v>POWER BANK</v>
      </c>
      <c r="AI149">
        <v>380</v>
      </c>
      <c r="AJ149">
        <v>1197</v>
      </c>
      <c r="AK149" t="str">
        <v>45**60</v>
      </c>
      <c r="AL149">
        <v>6823</v>
      </c>
      <c r="AM149" t="str">
        <v>PENDING</v>
      </c>
      <c r="AN149" t="str">
        <v>Katar Gam</v>
      </c>
      <c r="AO149" t="str">
        <v>Q2</v>
      </c>
      <c r="AP149">
        <v>140</v>
      </c>
      <c r="AR149" t="s">
        <v>190</v>
      </c>
      <c r="AS149" vm="35">
        <v>44392</v>
      </c>
      <c r="AT149" t="s">
        <v>595</v>
      </c>
      <c r="AU149" vm="306">
        <v>0.66020833333333329</v>
      </c>
      <c r="AV149" t="s">
        <v>550</v>
      </c>
      <c r="AW149" t="s">
        <v>1354</v>
      </c>
      <c r="AX149" t="s">
        <v>1388</v>
      </c>
      <c r="AY149" t="s">
        <v>632</v>
      </c>
      <c r="AZ149" t="s">
        <v>615</v>
      </c>
      <c r="BA149" vm="307">
        <v>44532</v>
      </c>
      <c r="BB149" t="s">
        <v>1331</v>
      </c>
      <c r="BC149" t="s">
        <v>40</v>
      </c>
      <c r="BD149">
        <v>380</v>
      </c>
      <c r="BE149">
        <v>1197</v>
      </c>
      <c r="BF149" s="6">
        <v>454860</v>
      </c>
      <c r="BG149">
        <v>6823</v>
      </c>
      <c r="BH149" t="s">
        <v>8</v>
      </c>
      <c r="BI149" t="s">
        <v>16</v>
      </c>
      <c r="BJ149" t="s">
        <v>592</v>
      </c>
      <c r="BK149">
        <v>140</v>
      </c>
    </row>
    <row r="150" spans="1:63" x14ac:dyDescent="0.3">
      <c r="A150" s="1" t="s">
        <v>192</v>
      </c>
      <c r="B150" s="4">
        <v>44393</v>
      </c>
      <c r="C150" s="2" t="s">
        <v>628</v>
      </c>
      <c r="D150" s="7">
        <v>0.45030092592592591</v>
      </c>
      <c r="E150" s="4" t="s">
        <v>575</v>
      </c>
      <c r="F150" s="5" t="s">
        <v>596</v>
      </c>
      <c r="G150" s="3" t="s">
        <v>947</v>
      </c>
      <c r="H150" s="4" t="s">
        <v>597</v>
      </c>
      <c r="I150" s="4" t="s">
        <v>598</v>
      </c>
      <c r="J150" s="4">
        <v>44461</v>
      </c>
      <c r="K150" s="3" t="s">
        <v>9</v>
      </c>
      <c r="L150" s="1" t="s">
        <v>38</v>
      </c>
      <c r="M150" s="3">
        <v>273</v>
      </c>
      <c r="N150" s="1">
        <v>141</v>
      </c>
      <c r="O150" s="6">
        <v>38493</v>
      </c>
      <c r="P150" s="6">
        <v>462</v>
      </c>
      <c r="Q150" s="3" t="s">
        <v>7</v>
      </c>
      <c r="R150" s="3" t="s">
        <v>17</v>
      </c>
      <c r="S150" s="1" t="s">
        <v>592</v>
      </c>
      <c r="T150" s="1">
        <v>68</v>
      </c>
      <c r="U150" s="1" t="s">
        <v>587</v>
      </c>
      <c r="W150" t="str">
        <v>JG-21-22-148</v>
      </c>
      <c r="X150" vm="35">
        <v>44392</v>
      </c>
      <c r="Y150" t="str">
        <v>Thu</v>
      </c>
      <c r="Z150" vm="308">
        <v>0.68686342592592597</v>
      </c>
      <c r="AA150" t="str">
        <v>CUS-021</v>
      </c>
      <c r="AB150" t="str">
        <v>NAME_007</v>
      </c>
      <c r="AC150" t="str">
        <v>04***********Z4</v>
      </c>
      <c r="AD150" t="str">
        <v>Chandigarh</v>
      </c>
      <c r="AE150" t="str">
        <v>Punjab</v>
      </c>
      <c r="AF150" vm="309">
        <v>44473</v>
      </c>
      <c r="AG150" t="str">
        <v>NAME_038</v>
      </c>
      <c r="AH150" t="str">
        <v>BATTERY</v>
      </c>
      <c r="AI150">
        <v>357</v>
      </c>
      <c r="AJ150">
        <v>535</v>
      </c>
      <c r="AK150" t="str">
        <v>19**95</v>
      </c>
      <c r="AL150">
        <v>2101</v>
      </c>
      <c r="AM150" t="str">
        <v>DELIVERED</v>
      </c>
      <c r="AN150" t="str">
        <v>Katar Gam</v>
      </c>
      <c r="AO150" t="str">
        <v>Q2</v>
      </c>
      <c r="AP150">
        <v>81</v>
      </c>
      <c r="AR150" t="s">
        <v>191</v>
      </c>
      <c r="AS150" vm="35">
        <v>44392</v>
      </c>
      <c r="AT150" t="s">
        <v>595</v>
      </c>
      <c r="AU150" vm="308">
        <v>0.68686342592592597</v>
      </c>
      <c r="AV150" t="s">
        <v>567</v>
      </c>
      <c r="AW150" t="s">
        <v>1317</v>
      </c>
      <c r="AX150" t="s">
        <v>1371</v>
      </c>
      <c r="AY150" t="s">
        <v>608</v>
      </c>
      <c r="AZ150" t="s">
        <v>609</v>
      </c>
      <c r="BA150" vm="309">
        <v>44473</v>
      </c>
      <c r="BB150" t="s">
        <v>1313</v>
      </c>
      <c r="BC150" t="s">
        <v>43</v>
      </c>
      <c r="BD150">
        <v>357</v>
      </c>
      <c r="BE150">
        <v>535</v>
      </c>
      <c r="BF150" s="6">
        <v>190995</v>
      </c>
      <c r="BG150">
        <v>2101</v>
      </c>
      <c r="BH150" t="s">
        <v>7</v>
      </c>
      <c r="BI150" t="s">
        <v>16</v>
      </c>
      <c r="BJ150" t="s">
        <v>592</v>
      </c>
      <c r="BK150">
        <v>81</v>
      </c>
    </row>
    <row r="151" spans="1:63" x14ac:dyDescent="0.3">
      <c r="A151" s="1" t="s">
        <v>193</v>
      </c>
      <c r="B151" s="4">
        <v>44393</v>
      </c>
      <c r="C151" s="2" t="s">
        <v>628</v>
      </c>
      <c r="D151" s="7">
        <v>0.50908564814814816</v>
      </c>
      <c r="E151" s="4" t="s">
        <v>579</v>
      </c>
      <c r="F151" s="5" t="s">
        <v>35</v>
      </c>
      <c r="G151" s="3" t="s">
        <v>948</v>
      </c>
      <c r="H151" s="4" t="s">
        <v>636</v>
      </c>
      <c r="I151" s="4" t="s">
        <v>609</v>
      </c>
      <c r="J151" s="4">
        <v>44506</v>
      </c>
      <c r="K151" s="3" t="s">
        <v>9</v>
      </c>
      <c r="L151" s="1" t="s">
        <v>42</v>
      </c>
      <c r="M151" s="3">
        <v>233</v>
      </c>
      <c r="N151" s="1">
        <v>445</v>
      </c>
      <c r="O151" s="6">
        <v>103685</v>
      </c>
      <c r="P151" s="6">
        <v>1244</v>
      </c>
      <c r="Q151" s="3" t="s">
        <v>7</v>
      </c>
      <c r="R151" s="3" t="s">
        <v>17</v>
      </c>
      <c r="S151" s="1" t="s">
        <v>592</v>
      </c>
      <c r="T151" s="1">
        <v>113</v>
      </c>
      <c r="U151" s="1" t="s">
        <v>588</v>
      </c>
      <c r="W151" t="str">
        <v>JG-21-22-149</v>
      </c>
      <c r="X151" vm="310">
        <v>44393</v>
      </c>
      <c r="Y151" t="str">
        <v>Fri</v>
      </c>
      <c r="Z151" vm="311">
        <v>0.45030092592592591</v>
      </c>
      <c r="AA151" t="str">
        <v>CUS-029</v>
      </c>
      <c r="AB151" t="str">
        <v>NAME_001</v>
      </c>
      <c r="AC151" t="str">
        <v>24***********Z5</v>
      </c>
      <c r="AD151" t="str">
        <v>Ahmedabad</v>
      </c>
      <c r="AE151" t="str">
        <v>Gujarat</v>
      </c>
      <c r="AF151" vm="312">
        <v>44461</v>
      </c>
      <c r="AG151" t="str">
        <v>NAME_035</v>
      </c>
      <c r="AH151" t="str">
        <v>DISPLAY GUARD</v>
      </c>
      <c r="AI151">
        <v>273</v>
      </c>
      <c r="AJ151">
        <v>141</v>
      </c>
      <c r="AK151">
        <v>38493</v>
      </c>
      <c r="AL151">
        <v>462</v>
      </c>
      <c r="AM151" t="str">
        <v>DELIVERED</v>
      </c>
      <c r="AN151" t="str">
        <v>Naranpura</v>
      </c>
      <c r="AO151" t="str">
        <v>Q2</v>
      </c>
      <c r="AP151">
        <v>68</v>
      </c>
      <c r="AR151" t="s">
        <v>192</v>
      </c>
      <c r="AS151" vm="310">
        <v>44393</v>
      </c>
      <c r="AT151" t="s">
        <v>628</v>
      </c>
      <c r="AU151" vm="311">
        <v>0.45030092592592591</v>
      </c>
      <c r="AV151" t="s">
        <v>575</v>
      </c>
      <c r="AW151" t="s">
        <v>1300</v>
      </c>
      <c r="AX151" t="s">
        <v>1330</v>
      </c>
      <c r="AY151" t="s">
        <v>597</v>
      </c>
      <c r="AZ151" t="s">
        <v>598</v>
      </c>
      <c r="BA151" vm="312">
        <v>44461</v>
      </c>
      <c r="BB151" t="s">
        <v>1302</v>
      </c>
      <c r="BC151" t="s">
        <v>38</v>
      </c>
      <c r="BD151">
        <v>273</v>
      </c>
      <c r="BE151">
        <v>141</v>
      </c>
      <c r="BF151" s="6">
        <v>38493</v>
      </c>
      <c r="BG151">
        <v>462</v>
      </c>
      <c r="BH151" t="s">
        <v>7</v>
      </c>
      <c r="BI151" t="s">
        <v>17</v>
      </c>
      <c r="BJ151" t="s">
        <v>592</v>
      </c>
      <c r="BK151">
        <v>68</v>
      </c>
    </row>
    <row r="152" spans="1:63" x14ac:dyDescent="0.3">
      <c r="A152" s="1" t="s">
        <v>194</v>
      </c>
      <c r="B152" s="4">
        <v>44394</v>
      </c>
      <c r="C152" s="2" t="s">
        <v>600</v>
      </c>
      <c r="D152" s="7">
        <v>0.70234953703703706</v>
      </c>
      <c r="E152" s="4" t="s">
        <v>573</v>
      </c>
      <c r="F152" s="5" t="s">
        <v>32</v>
      </c>
      <c r="G152" s="3" t="s">
        <v>949</v>
      </c>
      <c r="H152" s="4" t="s">
        <v>621</v>
      </c>
      <c r="I152" s="4" t="s">
        <v>598</v>
      </c>
      <c r="J152" s="4">
        <v>44402</v>
      </c>
      <c r="K152" s="3" t="s">
        <v>11</v>
      </c>
      <c r="L152" s="1" t="s">
        <v>38</v>
      </c>
      <c r="M152" s="3">
        <v>275</v>
      </c>
      <c r="N152" s="1">
        <v>120</v>
      </c>
      <c r="O152" s="6">
        <v>33000</v>
      </c>
      <c r="P152" s="6">
        <v>363</v>
      </c>
      <c r="Q152" s="3" t="s">
        <v>8</v>
      </c>
      <c r="R152" s="3" t="s">
        <v>17</v>
      </c>
      <c r="S152" s="1" t="s">
        <v>592</v>
      </c>
      <c r="T152" s="1">
        <v>8</v>
      </c>
      <c r="U152" s="1" t="s">
        <v>585</v>
      </c>
      <c r="W152" t="str">
        <v>JG-21-22-150</v>
      </c>
      <c r="X152" vm="310">
        <v>44393</v>
      </c>
      <c r="Y152" t="str">
        <v>Fri</v>
      </c>
      <c r="Z152" vm="313">
        <v>0.50908564814814816</v>
      </c>
      <c r="AA152" t="str">
        <v>CUS-033</v>
      </c>
      <c r="AB152" t="str">
        <v>NAME_028</v>
      </c>
      <c r="AC152" t="str">
        <v>03***********Z6</v>
      </c>
      <c r="AD152" t="str">
        <v>Bhatinda</v>
      </c>
      <c r="AE152" t="str">
        <v>Punjab</v>
      </c>
      <c r="AF152" vm="93">
        <v>44506</v>
      </c>
      <c r="AG152" t="str">
        <v>NAME_035</v>
      </c>
      <c r="AH152" t="str">
        <v>TOUCH PAD</v>
      </c>
      <c r="AI152">
        <v>233</v>
      </c>
      <c r="AJ152">
        <v>445</v>
      </c>
      <c r="AK152" t="str">
        <v>10**85</v>
      </c>
      <c r="AL152">
        <v>1244</v>
      </c>
      <c r="AM152" t="str">
        <v>DELIVERED</v>
      </c>
      <c r="AN152" t="str">
        <v>Naranpura</v>
      </c>
      <c r="AO152" t="str">
        <v>Q2</v>
      </c>
      <c r="AP152">
        <v>113</v>
      </c>
      <c r="AR152" t="s">
        <v>193</v>
      </c>
      <c r="AS152" vm="310">
        <v>44393</v>
      </c>
      <c r="AT152" t="s">
        <v>628</v>
      </c>
      <c r="AU152" vm="313">
        <v>0.50908564814814816</v>
      </c>
      <c r="AV152" t="s">
        <v>579</v>
      </c>
      <c r="AW152" t="s">
        <v>1366</v>
      </c>
      <c r="AX152" t="s">
        <v>1389</v>
      </c>
      <c r="AY152" t="s">
        <v>636</v>
      </c>
      <c r="AZ152" t="s">
        <v>609</v>
      </c>
      <c r="BA152" vm="93">
        <v>44506</v>
      </c>
      <c r="BB152" t="s">
        <v>1302</v>
      </c>
      <c r="BC152" t="s">
        <v>42</v>
      </c>
      <c r="BD152">
        <v>233</v>
      </c>
      <c r="BE152">
        <v>445</v>
      </c>
      <c r="BF152" s="6">
        <v>103685</v>
      </c>
      <c r="BG152">
        <v>1244</v>
      </c>
      <c r="BH152" t="s">
        <v>7</v>
      </c>
      <c r="BI152" t="s">
        <v>17</v>
      </c>
      <c r="BJ152" t="s">
        <v>592</v>
      </c>
      <c r="BK152">
        <v>113</v>
      </c>
    </row>
    <row r="153" spans="1:63" x14ac:dyDescent="0.3">
      <c r="A153" s="1" t="s">
        <v>195</v>
      </c>
      <c r="B153" s="4">
        <v>44395</v>
      </c>
      <c r="C153" s="2" t="s">
        <v>602</v>
      </c>
      <c r="D153" s="7">
        <v>0.80421296296296296</v>
      </c>
      <c r="E153" s="4" t="s">
        <v>569</v>
      </c>
      <c r="F153" s="5" t="s">
        <v>641</v>
      </c>
      <c r="G153" s="3" t="s">
        <v>950</v>
      </c>
      <c r="H153" s="4" t="s">
        <v>597</v>
      </c>
      <c r="I153" s="4" t="s">
        <v>598</v>
      </c>
      <c r="J153" s="4">
        <v>44555</v>
      </c>
      <c r="K153" s="2" t="s">
        <v>24</v>
      </c>
      <c r="L153" s="1" t="s">
        <v>38</v>
      </c>
      <c r="M153" s="1">
        <v>252</v>
      </c>
      <c r="N153" s="1">
        <v>338</v>
      </c>
      <c r="O153" s="6">
        <v>85176</v>
      </c>
      <c r="P153" s="6">
        <v>894</v>
      </c>
      <c r="Q153" s="3" t="s">
        <v>7</v>
      </c>
      <c r="R153" s="3" t="s">
        <v>17</v>
      </c>
      <c r="S153" s="1" t="s">
        <v>592</v>
      </c>
      <c r="T153" s="1">
        <v>160</v>
      </c>
      <c r="U153" s="1" t="s">
        <v>589</v>
      </c>
      <c r="W153" t="str">
        <v>JG-21-22-151</v>
      </c>
      <c r="X153" vm="174">
        <v>44394</v>
      </c>
      <c r="Y153" t="str">
        <v>Sat</v>
      </c>
      <c r="Z153" vm="314">
        <v>0.70234953703703706</v>
      </c>
      <c r="AA153" t="str">
        <v>CUS-027</v>
      </c>
      <c r="AB153" t="str">
        <v>NAME_015</v>
      </c>
      <c r="AC153" t="str">
        <v>24***********Z7</v>
      </c>
      <c r="AD153" t="str">
        <v>Bhavnagar</v>
      </c>
      <c r="AE153" t="str">
        <v>Gujarat</v>
      </c>
      <c r="AF153" vm="315">
        <v>44402</v>
      </c>
      <c r="AG153" t="str">
        <v>NAME_038</v>
      </c>
      <c r="AH153" t="str">
        <v>DISPLAY GUARD</v>
      </c>
      <c r="AI153">
        <v>275</v>
      </c>
      <c r="AJ153">
        <v>120</v>
      </c>
      <c r="AK153">
        <v>33000</v>
      </c>
      <c r="AL153">
        <v>363</v>
      </c>
      <c r="AM153" t="str">
        <v>PENDING</v>
      </c>
      <c r="AN153" t="str">
        <v>Naranpura</v>
      </c>
      <c r="AO153" t="str">
        <v>Q2</v>
      </c>
      <c r="AP153">
        <v>8</v>
      </c>
      <c r="AR153" t="s">
        <v>194</v>
      </c>
      <c r="AS153" vm="174">
        <v>44394</v>
      </c>
      <c r="AT153" t="s">
        <v>600</v>
      </c>
      <c r="AU153" vm="314">
        <v>0.70234953703703706</v>
      </c>
      <c r="AV153" t="s">
        <v>573</v>
      </c>
      <c r="AW153" t="s">
        <v>1338</v>
      </c>
      <c r="AX153" t="s">
        <v>1381</v>
      </c>
      <c r="AY153" t="s">
        <v>621</v>
      </c>
      <c r="AZ153" t="s">
        <v>598</v>
      </c>
      <c r="BA153" vm="315">
        <v>44402</v>
      </c>
      <c r="BB153" t="s">
        <v>1313</v>
      </c>
      <c r="BC153" t="s">
        <v>38</v>
      </c>
      <c r="BD153">
        <v>275</v>
      </c>
      <c r="BE153">
        <v>120</v>
      </c>
      <c r="BF153" s="6">
        <v>33000</v>
      </c>
      <c r="BG153">
        <v>363</v>
      </c>
      <c r="BH153" t="s">
        <v>8</v>
      </c>
      <c r="BI153" t="s">
        <v>17</v>
      </c>
      <c r="BJ153" t="s">
        <v>592</v>
      </c>
      <c r="BK153">
        <v>8</v>
      </c>
    </row>
    <row r="154" spans="1:63" x14ac:dyDescent="0.3">
      <c r="A154" s="1" t="s">
        <v>196</v>
      </c>
      <c r="B154" s="4">
        <v>44395</v>
      </c>
      <c r="C154" s="2" t="s">
        <v>602</v>
      </c>
      <c r="D154" s="7">
        <v>0.52114583333333331</v>
      </c>
      <c r="E154" s="4" t="s">
        <v>571</v>
      </c>
      <c r="F154" s="5" t="s">
        <v>617</v>
      </c>
      <c r="G154" s="3" t="s">
        <v>951</v>
      </c>
      <c r="H154" s="4" t="s">
        <v>618</v>
      </c>
      <c r="I154" s="4" t="s">
        <v>615</v>
      </c>
      <c r="J154" s="4">
        <v>44560</v>
      </c>
      <c r="K154" s="3" t="s">
        <v>24</v>
      </c>
      <c r="L154" s="1" t="s">
        <v>40</v>
      </c>
      <c r="M154" s="3">
        <v>176</v>
      </c>
      <c r="N154" s="1">
        <v>790</v>
      </c>
      <c r="O154" s="6">
        <v>139040</v>
      </c>
      <c r="P154" s="6">
        <v>1460</v>
      </c>
      <c r="Q154" s="3" t="s">
        <v>8</v>
      </c>
      <c r="R154" s="3" t="s">
        <v>18</v>
      </c>
      <c r="S154" s="1" t="s">
        <v>592</v>
      </c>
      <c r="T154" s="1">
        <v>165</v>
      </c>
      <c r="U154" s="1" t="s">
        <v>589</v>
      </c>
      <c r="W154" t="str">
        <v>JG-21-22-152</v>
      </c>
      <c r="X154" vm="55">
        <v>44395</v>
      </c>
      <c r="Y154" t="str">
        <v>Sun</v>
      </c>
      <c r="Z154" vm="316">
        <v>0.80421296296296296</v>
      </c>
      <c r="AA154" t="str">
        <v>CUS-023</v>
      </c>
      <c r="AB154" t="str">
        <v>NAME_034</v>
      </c>
      <c r="AC154" t="str">
        <v>24***********Z8</v>
      </c>
      <c r="AD154" t="str">
        <v>Ahmedabad</v>
      </c>
      <c r="AE154" t="str">
        <v>Gujarat</v>
      </c>
      <c r="AF154" vm="317">
        <v>44555</v>
      </c>
      <c r="AG154" t="str">
        <v>NAME_037</v>
      </c>
      <c r="AH154" t="str">
        <v>DISPLAY GUARD</v>
      </c>
      <c r="AI154">
        <v>252</v>
      </c>
      <c r="AJ154">
        <v>338</v>
      </c>
      <c r="AK154">
        <v>85176</v>
      </c>
      <c r="AL154">
        <v>894</v>
      </c>
      <c r="AM154" t="str">
        <v>DELIVERED</v>
      </c>
      <c r="AN154" t="str">
        <v>Naranpura</v>
      </c>
      <c r="AO154" t="str">
        <v>Q2</v>
      </c>
      <c r="AP154">
        <v>160</v>
      </c>
      <c r="AR154" t="s">
        <v>195</v>
      </c>
      <c r="AS154" vm="55">
        <v>44395</v>
      </c>
      <c r="AT154" t="s">
        <v>602</v>
      </c>
      <c r="AU154" vm="316">
        <v>0.80421296296296296</v>
      </c>
      <c r="AV154" t="s">
        <v>569</v>
      </c>
      <c r="AW154" t="s">
        <v>1382</v>
      </c>
      <c r="AX154" t="s">
        <v>1369</v>
      </c>
      <c r="AY154" t="s">
        <v>597</v>
      </c>
      <c r="AZ154" t="s">
        <v>598</v>
      </c>
      <c r="BA154" vm="317">
        <v>44555</v>
      </c>
      <c r="BB154" t="s">
        <v>1310</v>
      </c>
      <c r="BC154" t="s">
        <v>38</v>
      </c>
      <c r="BD154">
        <v>252</v>
      </c>
      <c r="BE154">
        <v>338</v>
      </c>
      <c r="BF154" s="6">
        <v>85176</v>
      </c>
      <c r="BG154">
        <v>894</v>
      </c>
      <c r="BH154" t="s">
        <v>7</v>
      </c>
      <c r="BI154" t="s">
        <v>17</v>
      </c>
      <c r="BJ154" t="s">
        <v>592</v>
      </c>
      <c r="BK154">
        <v>160</v>
      </c>
    </row>
    <row r="155" spans="1:63" x14ac:dyDescent="0.3">
      <c r="A155" s="1" t="s">
        <v>197</v>
      </c>
      <c r="B155" s="4">
        <v>44395</v>
      </c>
      <c r="C155" s="2" t="s">
        <v>602</v>
      </c>
      <c r="D155" s="7">
        <v>0.68769675925925933</v>
      </c>
      <c r="E155" s="4" t="s">
        <v>551</v>
      </c>
      <c r="F155" s="5" t="s">
        <v>27</v>
      </c>
      <c r="G155" s="3" t="s">
        <v>952</v>
      </c>
      <c r="H155" s="4" t="s">
        <v>607</v>
      </c>
      <c r="I155" s="4" t="s">
        <v>598</v>
      </c>
      <c r="J155" s="4">
        <v>44409</v>
      </c>
      <c r="K155" s="3" t="s">
        <v>12</v>
      </c>
      <c r="L155" s="1" t="s">
        <v>40</v>
      </c>
      <c r="M155" s="3">
        <v>167</v>
      </c>
      <c r="N155" s="1">
        <v>1023</v>
      </c>
      <c r="O155" s="6">
        <v>170841</v>
      </c>
      <c r="P155" s="6">
        <v>1965</v>
      </c>
      <c r="Q155" s="3" t="s">
        <v>7</v>
      </c>
      <c r="R155" s="3" t="s">
        <v>18</v>
      </c>
      <c r="S155" s="1" t="s">
        <v>592</v>
      </c>
      <c r="T155" s="1">
        <v>14</v>
      </c>
      <c r="U155" s="1" t="s">
        <v>585</v>
      </c>
      <c r="W155" t="str">
        <v>JG-21-22-153</v>
      </c>
      <c r="X155" vm="55">
        <v>44395</v>
      </c>
      <c r="Y155" t="str">
        <v>Sun</v>
      </c>
      <c r="Z155" vm="318">
        <v>0.52114583333333331</v>
      </c>
      <c r="AA155" t="str">
        <v>CUS-025</v>
      </c>
      <c r="AB155" t="str">
        <v>NAME_013</v>
      </c>
      <c r="AC155" t="str">
        <v>06***********Z0</v>
      </c>
      <c r="AD155" t="str">
        <v>Ambala</v>
      </c>
      <c r="AE155" t="str">
        <v>Haryana</v>
      </c>
      <c r="AF155" vm="319">
        <v>44560</v>
      </c>
      <c r="AG155" t="str">
        <v>NAME_037</v>
      </c>
      <c r="AH155" t="str">
        <v>POWER BANK</v>
      </c>
      <c r="AI155">
        <v>176</v>
      </c>
      <c r="AJ155">
        <v>790</v>
      </c>
      <c r="AK155" t="str">
        <v>13**40</v>
      </c>
      <c r="AL155">
        <v>1460</v>
      </c>
      <c r="AM155" t="str">
        <v>PENDING</v>
      </c>
      <c r="AN155" t="str">
        <v>Satelite</v>
      </c>
      <c r="AO155" t="str">
        <v>Q2</v>
      </c>
      <c r="AP155">
        <v>165</v>
      </c>
      <c r="AR155" t="s">
        <v>196</v>
      </c>
      <c r="AS155" vm="55">
        <v>44395</v>
      </c>
      <c r="AT155" t="s">
        <v>602</v>
      </c>
      <c r="AU155" vm="318">
        <v>0.52114583333333331</v>
      </c>
      <c r="AV155" t="s">
        <v>571</v>
      </c>
      <c r="AW155" t="s">
        <v>1334</v>
      </c>
      <c r="AX155" t="s">
        <v>1349</v>
      </c>
      <c r="AY155" t="s">
        <v>618</v>
      </c>
      <c r="AZ155" t="s">
        <v>615</v>
      </c>
      <c r="BA155" vm="319">
        <v>44560</v>
      </c>
      <c r="BB155" t="s">
        <v>1310</v>
      </c>
      <c r="BC155" t="s">
        <v>40</v>
      </c>
      <c r="BD155">
        <v>176</v>
      </c>
      <c r="BE155">
        <v>790</v>
      </c>
      <c r="BF155" s="6">
        <v>139040</v>
      </c>
      <c r="BG155">
        <v>1460</v>
      </c>
      <c r="BH155" t="s">
        <v>8</v>
      </c>
      <c r="BI155" t="s">
        <v>18</v>
      </c>
      <c r="BJ155" t="s">
        <v>592</v>
      </c>
      <c r="BK155">
        <v>165</v>
      </c>
    </row>
    <row r="156" spans="1:63" x14ac:dyDescent="0.3">
      <c r="A156" s="1" t="s">
        <v>198</v>
      </c>
      <c r="B156" s="4">
        <v>44396</v>
      </c>
      <c r="C156" s="2" t="s">
        <v>606</v>
      </c>
      <c r="D156" s="7">
        <v>0.56457175925925929</v>
      </c>
      <c r="E156" s="4" t="s">
        <v>569</v>
      </c>
      <c r="F156" s="5" t="s">
        <v>641</v>
      </c>
      <c r="G156" s="3" t="s">
        <v>953</v>
      </c>
      <c r="H156" s="4" t="s">
        <v>597</v>
      </c>
      <c r="I156" s="4" t="s">
        <v>598</v>
      </c>
      <c r="J156" s="4">
        <v>44415</v>
      </c>
      <c r="K156" s="2" t="s">
        <v>24</v>
      </c>
      <c r="L156" s="1" t="s">
        <v>38</v>
      </c>
      <c r="M156" s="1">
        <v>254</v>
      </c>
      <c r="N156" s="1">
        <v>49</v>
      </c>
      <c r="O156" s="6">
        <v>12446</v>
      </c>
      <c r="P156" s="6">
        <v>131</v>
      </c>
      <c r="Q156" s="3" t="s">
        <v>8</v>
      </c>
      <c r="R156" s="3" t="s">
        <v>18</v>
      </c>
      <c r="S156" s="1" t="s">
        <v>592</v>
      </c>
      <c r="T156" s="1">
        <v>19</v>
      </c>
      <c r="U156" s="1" t="s">
        <v>585</v>
      </c>
      <c r="W156" t="str">
        <v>JG-21-22-154</v>
      </c>
      <c r="X156" vm="55">
        <v>44395</v>
      </c>
      <c r="Y156" t="str">
        <v>Sun</v>
      </c>
      <c r="Z156" vm="320">
        <v>0.68769675925925922</v>
      </c>
      <c r="AA156" t="str">
        <v>CUS-005</v>
      </c>
      <c r="AB156" t="str">
        <v>NAME_012</v>
      </c>
      <c r="AC156" t="str">
        <v>24***********Z1</v>
      </c>
      <c r="AD156" t="str">
        <v>Baroda</v>
      </c>
      <c r="AE156" t="str">
        <v>Gujarat</v>
      </c>
      <c r="AF156" vm="321">
        <v>44409</v>
      </c>
      <c r="AG156" t="str">
        <v>NAME_036</v>
      </c>
      <c r="AH156" t="str">
        <v>POWER BANK</v>
      </c>
      <c r="AI156">
        <v>167</v>
      </c>
      <c r="AJ156">
        <v>1023</v>
      </c>
      <c r="AK156" t="str">
        <v>17**41</v>
      </c>
      <c r="AL156">
        <v>1965</v>
      </c>
      <c r="AM156" t="str">
        <v>DELIVERED</v>
      </c>
      <c r="AN156" t="str">
        <v>Satelite</v>
      </c>
      <c r="AO156" t="str">
        <v>Q2</v>
      </c>
      <c r="AP156">
        <v>14</v>
      </c>
      <c r="AR156" t="s">
        <v>197</v>
      </c>
      <c r="AS156" vm="55">
        <v>44395</v>
      </c>
      <c r="AT156" t="s">
        <v>602</v>
      </c>
      <c r="AU156" vm="320">
        <v>0.68769675925925922</v>
      </c>
      <c r="AV156" t="s">
        <v>551</v>
      </c>
      <c r="AW156" t="s">
        <v>1332</v>
      </c>
      <c r="AX156" t="s">
        <v>1301</v>
      </c>
      <c r="AY156" t="s">
        <v>607</v>
      </c>
      <c r="AZ156" t="s">
        <v>598</v>
      </c>
      <c r="BA156" vm="321">
        <v>44409</v>
      </c>
      <c r="BB156" t="s">
        <v>1305</v>
      </c>
      <c r="BC156" t="s">
        <v>40</v>
      </c>
      <c r="BD156">
        <v>167</v>
      </c>
      <c r="BE156">
        <v>1023</v>
      </c>
      <c r="BF156" s="6">
        <v>170841</v>
      </c>
      <c r="BG156">
        <v>1965</v>
      </c>
      <c r="BH156" t="s">
        <v>7</v>
      </c>
      <c r="BI156" t="s">
        <v>18</v>
      </c>
      <c r="BJ156" t="s">
        <v>592</v>
      </c>
      <c r="BK156">
        <v>14</v>
      </c>
    </row>
    <row r="157" spans="1:63" x14ac:dyDescent="0.3">
      <c r="A157" s="1" t="s">
        <v>199</v>
      </c>
      <c r="B157" s="4">
        <v>44396</v>
      </c>
      <c r="C157" s="2" t="s">
        <v>606</v>
      </c>
      <c r="D157" s="7">
        <v>0.54585648148148147</v>
      </c>
      <c r="E157" s="4" t="s">
        <v>573</v>
      </c>
      <c r="F157" s="5" t="s">
        <v>32</v>
      </c>
      <c r="G157" s="3" t="s">
        <v>954</v>
      </c>
      <c r="H157" s="4" t="s">
        <v>621</v>
      </c>
      <c r="I157" s="4" t="s">
        <v>598</v>
      </c>
      <c r="J157" s="4">
        <v>44460</v>
      </c>
      <c r="K157" s="3" t="s">
        <v>9</v>
      </c>
      <c r="L157" s="1" t="s">
        <v>38</v>
      </c>
      <c r="M157" s="3">
        <v>418</v>
      </c>
      <c r="N157" s="1">
        <v>62</v>
      </c>
      <c r="O157" s="6">
        <v>25916</v>
      </c>
      <c r="P157" s="6">
        <v>311</v>
      </c>
      <c r="Q157" s="3" t="s">
        <v>8</v>
      </c>
      <c r="R157" s="3" t="s">
        <v>16</v>
      </c>
      <c r="S157" s="1" t="s">
        <v>592</v>
      </c>
      <c r="T157" s="1">
        <v>64</v>
      </c>
      <c r="U157" s="1" t="s">
        <v>587</v>
      </c>
      <c r="W157" t="str">
        <v>JG-21-22-155</v>
      </c>
      <c r="X157" vm="305">
        <v>44396</v>
      </c>
      <c r="Y157" t="str">
        <v>Mon</v>
      </c>
      <c r="Z157" vm="322">
        <v>0.56457175925925929</v>
      </c>
      <c r="AA157" t="str">
        <v>CUS-023</v>
      </c>
      <c r="AB157" t="str">
        <v>NAME_034</v>
      </c>
      <c r="AC157" t="str">
        <v>24***********Z2</v>
      </c>
      <c r="AD157" t="str">
        <v>Ahmedabad</v>
      </c>
      <c r="AE157" t="str">
        <v>Gujarat</v>
      </c>
      <c r="AF157" vm="323">
        <v>44415</v>
      </c>
      <c r="AG157" t="str">
        <v>NAME_037</v>
      </c>
      <c r="AH157" t="str">
        <v>DISPLAY GUARD</v>
      </c>
      <c r="AI157">
        <v>254</v>
      </c>
      <c r="AJ157">
        <v>49</v>
      </c>
      <c r="AK157">
        <v>12446</v>
      </c>
      <c r="AL157">
        <v>131</v>
      </c>
      <c r="AM157" t="str">
        <v>PENDING</v>
      </c>
      <c r="AN157" t="str">
        <v>Satelite</v>
      </c>
      <c r="AO157" t="str">
        <v>Q2</v>
      </c>
      <c r="AP157">
        <v>19</v>
      </c>
      <c r="AR157" t="s">
        <v>198</v>
      </c>
      <c r="AS157" vm="305">
        <v>44396</v>
      </c>
      <c r="AT157" t="s">
        <v>606</v>
      </c>
      <c r="AU157" vm="322">
        <v>0.56457175925925929</v>
      </c>
      <c r="AV157" t="s">
        <v>569</v>
      </c>
      <c r="AW157" t="s">
        <v>1382</v>
      </c>
      <c r="AX157" t="s">
        <v>1339</v>
      </c>
      <c r="AY157" t="s">
        <v>597</v>
      </c>
      <c r="AZ157" t="s">
        <v>598</v>
      </c>
      <c r="BA157" vm="323">
        <v>44415</v>
      </c>
      <c r="BB157" t="s">
        <v>1310</v>
      </c>
      <c r="BC157" t="s">
        <v>38</v>
      </c>
      <c r="BD157">
        <v>254</v>
      </c>
      <c r="BE157">
        <v>49</v>
      </c>
      <c r="BF157" s="6">
        <v>12446</v>
      </c>
      <c r="BG157">
        <v>131</v>
      </c>
      <c r="BH157" t="s">
        <v>8</v>
      </c>
      <c r="BI157" t="s">
        <v>18</v>
      </c>
      <c r="BJ157" t="s">
        <v>592</v>
      </c>
      <c r="BK157">
        <v>19</v>
      </c>
    </row>
    <row r="158" spans="1:63" x14ac:dyDescent="0.3">
      <c r="A158" s="1" t="s">
        <v>200</v>
      </c>
      <c r="B158" s="4">
        <v>44397</v>
      </c>
      <c r="C158" s="2" t="s">
        <v>610</v>
      </c>
      <c r="D158" s="7">
        <v>0.53728009259259257</v>
      </c>
      <c r="E158" s="4" t="s">
        <v>574</v>
      </c>
      <c r="F158" s="5" t="s">
        <v>635</v>
      </c>
      <c r="G158" s="3" t="s">
        <v>955</v>
      </c>
      <c r="H158" s="4" t="s">
        <v>620</v>
      </c>
      <c r="I158" s="4" t="s">
        <v>598</v>
      </c>
      <c r="J158" s="4">
        <v>44498</v>
      </c>
      <c r="K158" s="2" t="s">
        <v>24</v>
      </c>
      <c r="L158" s="1" t="s">
        <v>37</v>
      </c>
      <c r="M158" s="3">
        <v>487</v>
      </c>
      <c r="N158" s="1">
        <v>366</v>
      </c>
      <c r="O158" s="6">
        <v>178242</v>
      </c>
      <c r="P158" s="6">
        <v>1872</v>
      </c>
      <c r="Q158" s="3" t="s">
        <v>7</v>
      </c>
      <c r="R158" s="3" t="s">
        <v>18</v>
      </c>
      <c r="S158" s="1" t="s">
        <v>592</v>
      </c>
      <c r="T158" s="1">
        <v>101</v>
      </c>
      <c r="U158" s="1" t="s">
        <v>588</v>
      </c>
      <c r="W158" t="str">
        <v>JG-21-22-156</v>
      </c>
      <c r="X158" vm="305">
        <v>44396</v>
      </c>
      <c r="Y158" t="str">
        <v>Mon</v>
      </c>
      <c r="Z158" vm="324">
        <v>0.54585648148148147</v>
      </c>
      <c r="AA158" t="str">
        <v>CUS-027</v>
      </c>
      <c r="AB158" t="str">
        <v>NAME_015</v>
      </c>
      <c r="AC158" t="str">
        <v>24***********Z3</v>
      </c>
      <c r="AD158" t="str">
        <v>Bhavnagar</v>
      </c>
      <c r="AE158" t="str">
        <v>Gujarat</v>
      </c>
      <c r="AF158" vm="132">
        <v>44460</v>
      </c>
      <c r="AG158" t="str">
        <v>NAME_035</v>
      </c>
      <c r="AH158" t="str">
        <v>DISPLAY GUARD</v>
      </c>
      <c r="AI158">
        <v>418</v>
      </c>
      <c r="AJ158">
        <v>62</v>
      </c>
      <c r="AK158">
        <v>25916</v>
      </c>
      <c r="AL158">
        <v>311</v>
      </c>
      <c r="AM158" t="str">
        <v>PENDING</v>
      </c>
      <c r="AN158" t="str">
        <v>Katar Gam</v>
      </c>
      <c r="AO158" t="str">
        <v>Q2</v>
      </c>
      <c r="AP158">
        <v>64</v>
      </c>
      <c r="AR158" t="s">
        <v>199</v>
      </c>
      <c r="AS158" vm="305">
        <v>44396</v>
      </c>
      <c r="AT158" t="s">
        <v>606</v>
      </c>
      <c r="AU158" vm="324">
        <v>0.54585648148148147</v>
      </c>
      <c r="AV158" t="s">
        <v>573</v>
      </c>
      <c r="AW158" t="s">
        <v>1338</v>
      </c>
      <c r="AX158" t="s">
        <v>1341</v>
      </c>
      <c r="AY158" t="s">
        <v>621</v>
      </c>
      <c r="AZ158" t="s">
        <v>598</v>
      </c>
      <c r="BA158" vm="132">
        <v>44460</v>
      </c>
      <c r="BB158" t="s">
        <v>1302</v>
      </c>
      <c r="BC158" t="s">
        <v>38</v>
      </c>
      <c r="BD158">
        <v>418</v>
      </c>
      <c r="BE158">
        <v>62</v>
      </c>
      <c r="BF158" s="6">
        <v>25916</v>
      </c>
      <c r="BG158">
        <v>311</v>
      </c>
      <c r="BH158" t="s">
        <v>8</v>
      </c>
      <c r="BI158" t="s">
        <v>16</v>
      </c>
      <c r="BJ158" t="s">
        <v>592</v>
      </c>
      <c r="BK158">
        <v>64</v>
      </c>
    </row>
    <row r="159" spans="1:63" x14ac:dyDescent="0.3">
      <c r="A159" s="1" t="s">
        <v>201</v>
      </c>
      <c r="B159" s="4">
        <v>44397</v>
      </c>
      <c r="C159" s="2" t="s">
        <v>610</v>
      </c>
      <c r="D159" s="7">
        <v>0.78929398148148155</v>
      </c>
      <c r="E159" s="4" t="s">
        <v>579</v>
      </c>
      <c r="F159" s="5" t="s">
        <v>35</v>
      </c>
      <c r="G159" s="3" t="s">
        <v>956</v>
      </c>
      <c r="H159" s="4" t="s">
        <v>636</v>
      </c>
      <c r="I159" s="4" t="s">
        <v>609</v>
      </c>
      <c r="J159" s="4">
        <v>44575</v>
      </c>
      <c r="K159" s="3" t="s">
        <v>11</v>
      </c>
      <c r="L159" s="1" t="s">
        <v>37</v>
      </c>
      <c r="M159" s="3">
        <v>392</v>
      </c>
      <c r="N159" s="1">
        <v>358</v>
      </c>
      <c r="O159" s="6">
        <v>140336</v>
      </c>
      <c r="P159" s="6">
        <v>1544</v>
      </c>
      <c r="Q159" s="3" t="s">
        <v>8</v>
      </c>
      <c r="R159" s="3" t="s">
        <v>18</v>
      </c>
      <c r="S159" s="1" t="s">
        <v>592</v>
      </c>
      <c r="T159" s="1">
        <v>178</v>
      </c>
      <c r="U159" s="1" t="s">
        <v>589</v>
      </c>
      <c r="W159" t="str">
        <v>JG-21-22-157</v>
      </c>
      <c r="X159" vm="325">
        <v>44397</v>
      </c>
      <c r="Y159" t="str">
        <v>Tue</v>
      </c>
      <c r="Z159" vm="326">
        <v>0.53728009259259257</v>
      </c>
      <c r="AA159" t="str">
        <v>CUS-028</v>
      </c>
      <c r="AB159" t="str">
        <v>NAME_027</v>
      </c>
      <c r="AC159" t="str">
        <v>24***********Z4</v>
      </c>
      <c r="AD159" t="str">
        <v>Surat</v>
      </c>
      <c r="AE159" t="str">
        <v>Gujarat</v>
      </c>
      <c r="AF159" vm="260">
        <v>44498</v>
      </c>
      <c r="AG159" t="str">
        <v>NAME_037</v>
      </c>
      <c r="AH159" t="str">
        <v>COVER</v>
      </c>
      <c r="AI159">
        <v>487</v>
      </c>
      <c r="AJ159">
        <v>366</v>
      </c>
      <c r="AK159" t="str">
        <v>17**42</v>
      </c>
      <c r="AL159">
        <v>1872</v>
      </c>
      <c r="AM159" t="str">
        <v>DELIVERED</v>
      </c>
      <c r="AN159" t="str">
        <v>Satelite</v>
      </c>
      <c r="AO159" t="str">
        <v>Q2</v>
      </c>
      <c r="AP159">
        <v>101</v>
      </c>
      <c r="AR159" t="s">
        <v>200</v>
      </c>
      <c r="AS159" vm="325">
        <v>44397</v>
      </c>
      <c r="AT159" t="s">
        <v>610</v>
      </c>
      <c r="AU159" vm="326">
        <v>0.53728009259259257</v>
      </c>
      <c r="AV159" t="s">
        <v>574</v>
      </c>
      <c r="AW159" t="s">
        <v>1363</v>
      </c>
      <c r="AX159" t="s">
        <v>1328</v>
      </c>
      <c r="AY159" t="s">
        <v>620</v>
      </c>
      <c r="AZ159" t="s">
        <v>598</v>
      </c>
      <c r="BA159" vm="260">
        <v>44498</v>
      </c>
      <c r="BB159" t="s">
        <v>1310</v>
      </c>
      <c r="BC159" t="s">
        <v>37</v>
      </c>
      <c r="BD159">
        <v>487</v>
      </c>
      <c r="BE159">
        <v>366</v>
      </c>
      <c r="BF159" s="6">
        <v>178242</v>
      </c>
      <c r="BG159">
        <v>1872</v>
      </c>
      <c r="BH159" t="s">
        <v>7</v>
      </c>
      <c r="BI159" t="s">
        <v>18</v>
      </c>
      <c r="BJ159" t="s">
        <v>592</v>
      </c>
      <c r="BK159">
        <v>101</v>
      </c>
    </row>
    <row r="160" spans="1:63" x14ac:dyDescent="0.3">
      <c r="A160" s="1" t="s">
        <v>202</v>
      </c>
      <c r="B160" s="4">
        <v>44398</v>
      </c>
      <c r="C160" s="2" t="s">
        <v>612</v>
      </c>
      <c r="D160" s="7">
        <v>0.49920138888888888</v>
      </c>
      <c r="E160" s="4" t="s">
        <v>559</v>
      </c>
      <c r="F160" s="5" t="s">
        <v>633</v>
      </c>
      <c r="G160" s="3" t="s">
        <v>957</v>
      </c>
      <c r="H160" s="4" t="s">
        <v>608</v>
      </c>
      <c r="I160" s="4" t="s">
        <v>609</v>
      </c>
      <c r="J160" s="4">
        <v>44452</v>
      </c>
      <c r="K160" s="3" t="s">
        <v>24</v>
      </c>
      <c r="L160" s="1" t="s">
        <v>40</v>
      </c>
      <c r="M160" s="3">
        <v>382</v>
      </c>
      <c r="N160" s="1">
        <v>1211</v>
      </c>
      <c r="O160" s="6">
        <v>462602</v>
      </c>
      <c r="P160" s="6">
        <v>4857</v>
      </c>
      <c r="Q160" s="3" t="s">
        <v>8</v>
      </c>
      <c r="R160" s="3" t="s">
        <v>17</v>
      </c>
      <c r="S160" s="1" t="s">
        <v>592</v>
      </c>
      <c r="T160" s="1">
        <v>54</v>
      </c>
      <c r="U160" s="1" t="s">
        <v>586</v>
      </c>
      <c r="W160" t="str">
        <v>JG-21-22-158</v>
      </c>
      <c r="X160" vm="325">
        <v>44397</v>
      </c>
      <c r="Y160" t="str">
        <v>Tue</v>
      </c>
      <c r="Z160" vm="327">
        <v>0.78929398148148144</v>
      </c>
      <c r="AA160" t="str">
        <v>CUS-033</v>
      </c>
      <c r="AB160" t="str">
        <v>NAME_028</v>
      </c>
      <c r="AC160" t="str">
        <v>03***********Z5</v>
      </c>
      <c r="AD160" t="str">
        <v>Bhatinda</v>
      </c>
      <c r="AE160" t="str">
        <v>Punjab</v>
      </c>
      <c r="AF160" vm="328">
        <v>44575</v>
      </c>
      <c r="AG160" t="str">
        <v>NAME_038</v>
      </c>
      <c r="AH160" t="str">
        <v>COVER</v>
      </c>
      <c r="AI160">
        <v>392</v>
      </c>
      <c r="AJ160">
        <v>358</v>
      </c>
      <c r="AK160" t="str">
        <v>14**36</v>
      </c>
      <c r="AL160">
        <v>1544</v>
      </c>
      <c r="AM160" t="str">
        <v>PENDING</v>
      </c>
      <c r="AN160" t="str">
        <v>Satelite</v>
      </c>
      <c r="AO160" t="str">
        <v>Q2</v>
      </c>
      <c r="AP160">
        <v>178</v>
      </c>
      <c r="AR160" t="s">
        <v>201</v>
      </c>
      <c r="AS160" vm="325">
        <v>44397</v>
      </c>
      <c r="AT160" t="s">
        <v>610</v>
      </c>
      <c r="AU160" vm="327">
        <v>0.78929398148148144</v>
      </c>
      <c r="AV160" t="s">
        <v>579</v>
      </c>
      <c r="AW160" t="s">
        <v>1366</v>
      </c>
      <c r="AX160" t="s">
        <v>1390</v>
      </c>
      <c r="AY160" t="s">
        <v>636</v>
      </c>
      <c r="AZ160" t="s">
        <v>609</v>
      </c>
      <c r="BA160" vm="328">
        <v>44575</v>
      </c>
      <c r="BB160" t="s">
        <v>1313</v>
      </c>
      <c r="BC160" t="s">
        <v>37</v>
      </c>
      <c r="BD160">
        <v>392</v>
      </c>
      <c r="BE160">
        <v>358</v>
      </c>
      <c r="BF160" s="6">
        <v>140336</v>
      </c>
      <c r="BG160">
        <v>1544</v>
      </c>
      <c r="BH160" t="s">
        <v>8</v>
      </c>
      <c r="BI160" t="s">
        <v>18</v>
      </c>
      <c r="BJ160" t="s">
        <v>592</v>
      </c>
      <c r="BK160">
        <v>178</v>
      </c>
    </row>
    <row r="161" spans="1:63" x14ac:dyDescent="0.3">
      <c r="A161" s="1" t="s">
        <v>203</v>
      </c>
      <c r="B161" s="4">
        <v>44399</v>
      </c>
      <c r="C161" s="2" t="s">
        <v>595</v>
      </c>
      <c r="D161" s="7">
        <v>0.6831018518518519</v>
      </c>
      <c r="E161" s="4" t="s">
        <v>551</v>
      </c>
      <c r="F161" s="5" t="s">
        <v>27</v>
      </c>
      <c r="G161" s="3" t="s">
        <v>958</v>
      </c>
      <c r="H161" s="4" t="s">
        <v>607</v>
      </c>
      <c r="I161" s="4" t="s">
        <v>598</v>
      </c>
      <c r="J161" s="4">
        <v>44459</v>
      </c>
      <c r="K161" s="3" t="s">
        <v>12</v>
      </c>
      <c r="L161" s="1" t="s">
        <v>40</v>
      </c>
      <c r="M161" s="3">
        <v>129</v>
      </c>
      <c r="N161" s="1">
        <v>837</v>
      </c>
      <c r="O161" s="6">
        <v>107973</v>
      </c>
      <c r="P161" s="6">
        <v>1242</v>
      </c>
      <c r="Q161" s="3" t="s">
        <v>7</v>
      </c>
      <c r="R161" s="3" t="s">
        <v>16</v>
      </c>
      <c r="S161" s="1" t="s">
        <v>592</v>
      </c>
      <c r="T161" s="1">
        <v>60</v>
      </c>
      <c r="U161" s="1" t="s">
        <v>586</v>
      </c>
      <c r="W161" t="str">
        <v>JG-21-22-159</v>
      </c>
      <c r="X161" vm="329">
        <v>44398</v>
      </c>
      <c r="Y161" t="str">
        <v>Wed</v>
      </c>
      <c r="Z161" vm="330">
        <v>0.49920138888888888</v>
      </c>
      <c r="AA161" t="str">
        <v>CUS-013</v>
      </c>
      <c r="AB161" t="str">
        <v>NAME_024</v>
      </c>
      <c r="AC161" t="str">
        <v>04***********Z6</v>
      </c>
      <c r="AD161" t="str">
        <v>Chandigarh</v>
      </c>
      <c r="AE161" t="str">
        <v>Punjab</v>
      </c>
      <c r="AF161" vm="291">
        <v>44452</v>
      </c>
      <c r="AG161" t="str">
        <v>NAME_037</v>
      </c>
      <c r="AH161" t="str">
        <v>POWER BANK</v>
      </c>
      <c r="AI161">
        <v>382</v>
      </c>
      <c r="AJ161">
        <v>1211</v>
      </c>
      <c r="AK161" t="str">
        <v>46**02</v>
      </c>
      <c r="AL161">
        <v>4857</v>
      </c>
      <c r="AM161" t="str">
        <v>PENDING</v>
      </c>
      <c r="AN161" t="str">
        <v>Naranpura</v>
      </c>
      <c r="AO161" t="str">
        <v>Q2</v>
      </c>
      <c r="AP161">
        <v>54</v>
      </c>
      <c r="AR161" t="s">
        <v>202</v>
      </c>
      <c r="AS161" vm="329">
        <v>44398</v>
      </c>
      <c r="AT161" t="s">
        <v>612</v>
      </c>
      <c r="AU161" vm="330">
        <v>0.49920138888888888</v>
      </c>
      <c r="AV161" t="s">
        <v>559</v>
      </c>
      <c r="AW161" t="s">
        <v>1356</v>
      </c>
      <c r="AX161" t="s">
        <v>1391</v>
      </c>
      <c r="AY161" t="s">
        <v>608</v>
      </c>
      <c r="AZ161" t="s">
        <v>609</v>
      </c>
      <c r="BA161" vm="291">
        <v>44452</v>
      </c>
      <c r="BB161" t="s">
        <v>1310</v>
      </c>
      <c r="BC161" t="s">
        <v>40</v>
      </c>
      <c r="BD161">
        <v>382</v>
      </c>
      <c r="BE161">
        <v>1211</v>
      </c>
      <c r="BF161" s="6">
        <v>462602</v>
      </c>
      <c r="BG161">
        <v>4857</v>
      </c>
      <c r="BH161" t="s">
        <v>8</v>
      </c>
      <c r="BI161" t="s">
        <v>17</v>
      </c>
      <c r="BJ161" t="s">
        <v>592</v>
      </c>
      <c r="BK161">
        <v>54</v>
      </c>
    </row>
    <row r="162" spans="1:63" x14ac:dyDescent="0.3">
      <c r="A162" s="1" t="s">
        <v>204</v>
      </c>
      <c r="B162" s="4">
        <v>44400</v>
      </c>
      <c r="C162" s="2" t="s">
        <v>628</v>
      </c>
      <c r="D162" s="7">
        <v>0.69013888888888886</v>
      </c>
      <c r="E162" s="4" t="s">
        <v>568</v>
      </c>
      <c r="F162" s="5" t="s">
        <v>622</v>
      </c>
      <c r="G162" s="3" t="s">
        <v>959</v>
      </c>
      <c r="H162" s="4" t="s">
        <v>623</v>
      </c>
      <c r="I162" s="4" t="s">
        <v>624</v>
      </c>
      <c r="J162" s="4">
        <v>44522</v>
      </c>
      <c r="K162" s="3" t="s">
        <v>23</v>
      </c>
      <c r="L162" s="1" t="s">
        <v>38</v>
      </c>
      <c r="M162" s="3">
        <v>194</v>
      </c>
      <c r="N162" s="1">
        <v>198</v>
      </c>
      <c r="O162" s="6">
        <v>38412</v>
      </c>
      <c r="P162" s="6">
        <v>538</v>
      </c>
      <c r="Q162" s="3" t="s">
        <v>7</v>
      </c>
      <c r="R162" s="3" t="s">
        <v>18</v>
      </c>
      <c r="S162" s="1" t="s">
        <v>592</v>
      </c>
      <c r="T162" s="1">
        <v>122</v>
      </c>
      <c r="U162" s="1" t="s">
        <v>589</v>
      </c>
      <c r="W162" t="str">
        <v>JG-21-22-160</v>
      </c>
      <c r="X162" vm="331">
        <v>44399</v>
      </c>
      <c r="Y162" t="str">
        <v>Thu</v>
      </c>
      <c r="Z162" vm="332">
        <v>0.6831018518518519</v>
      </c>
      <c r="AA162" t="str">
        <v>CUS-005</v>
      </c>
      <c r="AB162" t="str">
        <v>NAME_012</v>
      </c>
      <c r="AC162" t="str">
        <v>24***********Z7</v>
      </c>
      <c r="AD162" t="str">
        <v>Baroda</v>
      </c>
      <c r="AE162" t="str">
        <v>Gujarat</v>
      </c>
      <c r="AF162" vm="333">
        <v>44459</v>
      </c>
      <c r="AG162" t="str">
        <v>NAME_036</v>
      </c>
      <c r="AH162" t="str">
        <v>POWER BANK</v>
      </c>
      <c r="AI162">
        <v>129</v>
      </c>
      <c r="AJ162">
        <v>837</v>
      </c>
      <c r="AK162" t="str">
        <v>10**73</v>
      </c>
      <c r="AL162">
        <v>1242</v>
      </c>
      <c r="AM162" t="str">
        <v>DELIVERED</v>
      </c>
      <c r="AN162" t="str">
        <v>Katar Gam</v>
      </c>
      <c r="AO162" t="str">
        <v>Q2</v>
      </c>
      <c r="AP162">
        <v>60</v>
      </c>
      <c r="AR162" t="s">
        <v>203</v>
      </c>
      <c r="AS162" vm="331">
        <v>44399</v>
      </c>
      <c r="AT162" t="s">
        <v>595</v>
      </c>
      <c r="AU162" vm="332">
        <v>0.6831018518518519</v>
      </c>
      <c r="AV162" t="s">
        <v>551</v>
      </c>
      <c r="AW162" t="s">
        <v>1332</v>
      </c>
      <c r="AX162" t="s">
        <v>1381</v>
      </c>
      <c r="AY162" t="s">
        <v>607</v>
      </c>
      <c r="AZ162" t="s">
        <v>598</v>
      </c>
      <c r="BA162" vm="333">
        <v>44459</v>
      </c>
      <c r="BB162" t="s">
        <v>1305</v>
      </c>
      <c r="BC162" t="s">
        <v>40</v>
      </c>
      <c r="BD162">
        <v>129</v>
      </c>
      <c r="BE162">
        <v>837</v>
      </c>
      <c r="BF162" s="6">
        <v>107973</v>
      </c>
      <c r="BG162">
        <v>1242</v>
      </c>
      <c r="BH162" t="s">
        <v>7</v>
      </c>
      <c r="BI162" t="s">
        <v>16</v>
      </c>
      <c r="BJ162" t="s">
        <v>592</v>
      </c>
      <c r="BK162">
        <v>60</v>
      </c>
    </row>
    <row r="163" spans="1:63" x14ac:dyDescent="0.3">
      <c r="A163" s="1" t="s">
        <v>205</v>
      </c>
      <c r="B163" s="4">
        <v>44401</v>
      </c>
      <c r="C163" s="2" t="s">
        <v>600</v>
      </c>
      <c r="D163" s="7">
        <v>0.39311342592592591</v>
      </c>
      <c r="E163" s="4" t="s">
        <v>553</v>
      </c>
      <c r="F163" s="5" t="s">
        <v>616</v>
      </c>
      <c r="G163" s="3" t="s">
        <v>960</v>
      </c>
      <c r="H163" s="4" t="s">
        <v>597</v>
      </c>
      <c r="I163" s="4" t="s">
        <v>598</v>
      </c>
      <c r="J163" s="4">
        <v>44486</v>
      </c>
      <c r="K163" s="3" t="s">
        <v>10</v>
      </c>
      <c r="L163" s="1" t="s">
        <v>39</v>
      </c>
      <c r="M163" s="3">
        <v>494</v>
      </c>
      <c r="N163" s="1">
        <v>432</v>
      </c>
      <c r="O163" s="6">
        <v>213408</v>
      </c>
      <c r="P163" s="6">
        <v>3201</v>
      </c>
      <c r="Q163" s="3" t="s">
        <v>7</v>
      </c>
      <c r="R163" s="3" t="s">
        <v>17</v>
      </c>
      <c r="S163" s="1" t="s">
        <v>592</v>
      </c>
      <c r="T163" s="1">
        <v>85</v>
      </c>
      <c r="U163" s="1" t="s">
        <v>587</v>
      </c>
      <c r="W163" t="str">
        <v>JG-21-22-161</v>
      </c>
      <c r="X163" vm="32">
        <v>44400</v>
      </c>
      <c r="Y163" t="str">
        <v>Fri</v>
      </c>
      <c r="Z163" vm="334">
        <v>0.69013888888888886</v>
      </c>
      <c r="AA163" t="str">
        <v>CUS-022</v>
      </c>
      <c r="AB163" t="str">
        <v>NAME_017</v>
      </c>
      <c r="AC163" t="str">
        <v>27***********Z8</v>
      </c>
      <c r="AD163" t="str">
        <v>Nagpur</v>
      </c>
      <c r="AE163" t="str">
        <v>Maharastra</v>
      </c>
      <c r="AF163" vm="335">
        <v>44522</v>
      </c>
      <c r="AG163" t="str">
        <v>NAME_042</v>
      </c>
      <c r="AH163" t="str">
        <v>DISPLAY GUARD</v>
      </c>
      <c r="AI163">
        <v>194</v>
      </c>
      <c r="AJ163">
        <v>198</v>
      </c>
      <c r="AK163">
        <v>38412</v>
      </c>
      <c r="AL163">
        <v>538</v>
      </c>
      <c r="AM163" t="str">
        <v>DELIVERED</v>
      </c>
      <c r="AN163" t="str">
        <v>Satelite</v>
      </c>
      <c r="AO163" t="str">
        <v>Q2</v>
      </c>
      <c r="AP163">
        <v>122</v>
      </c>
      <c r="AR163" t="s">
        <v>204</v>
      </c>
      <c r="AS163" vm="32">
        <v>44400</v>
      </c>
      <c r="AT163" t="s">
        <v>628</v>
      </c>
      <c r="AU163" vm="334">
        <v>0.69013888888888886</v>
      </c>
      <c r="AV163" t="s">
        <v>568</v>
      </c>
      <c r="AW163" t="s">
        <v>1342</v>
      </c>
      <c r="AX163" t="s">
        <v>1348</v>
      </c>
      <c r="AY163" t="s">
        <v>623</v>
      </c>
      <c r="AZ163" t="s">
        <v>624</v>
      </c>
      <c r="BA163" vm="335">
        <v>44522</v>
      </c>
      <c r="BB163" t="s">
        <v>1350</v>
      </c>
      <c r="BC163" t="s">
        <v>38</v>
      </c>
      <c r="BD163">
        <v>194</v>
      </c>
      <c r="BE163">
        <v>198</v>
      </c>
      <c r="BF163" s="6">
        <v>38412</v>
      </c>
      <c r="BG163">
        <v>538</v>
      </c>
      <c r="BH163" t="s">
        <v>7</v>
      </c>
      <c r="BI163" t="s">
        <v>18</v>
      </c>
      <c r="BJ163" t="s">
        <v>592</v>
      </c>
      <c r="BK163">
        <v>122</v>
      </c>
    </row>
    <row r="164" spans="1:63" x14ac:dyDescent="0.3">
      <c r="A164" s="1" t="s">
        <v>206</v>
      </c>
      <c r="B164" s="4">
        <v>44402</v>
      </c>
      <c r="C164" s="2" t="s">
        <v>602</v>
      </c>
      <c r="D164" s="7">
        <v>0.50790509259259264</v>
      </c>
      <c r="E164" s="4" t="s">
        <v>547</v>
      </c>
      <c r="F164" s="5" t="s">
        <v>619</v>
      </c>
      <c r="G164" s="3" t="s">
        <v>961</v>
      </c>
      <c r="H164" s="4" t="s">
        <v>620</v>
      </c>
      <c r="I164" s="4" t="s">
        <v>598</v>
      </c>
      <c r="J164" s="4">
        <v>44447</v>
      </c>
      <c r="K164" s="3" t="s">
        <v>10</v>
      </c>
      <c r="L164" s="1" t="s">
        <v>40</v>
      </c>
      <c r="M164" s="3">
        <v>163</v>
      </c>
      <c r="N164" s="1">
        <v>1049</v>
      </c>
      <c r="O164" s="6">
        <v>170987</v>
      </c>
      <c r="P164" s="6">
        <v>2565</v>
      </c>
      <c r="Q164" s="3" t="s">
        <v>7</v>
      </c>
      <c r="R164" s="3" t="s">
        <v>18</v>
      </c>
      <c r="S164" s="1" t="s">
        <v>592</v>
      </c>
      <c r="T164" s="1">
        <v>45</v>
      </c>
      <c r="U164" s="1" t="s">
        <v>586</v>
      </c>
      <c r="W164" t="str">
        <v>JG-21-22-162</v>
      </c>
      <c r="X164" vm="336">
        <v>44401</v>
      </c>
      <c r="Y164" t="str">
        <v>Sat</v>
      </c>
      <c r="Z164" vm="337">
        <v>0.39311342592592591</v>
      </c>
      <c r="AA164" t="str">
        <v>CUS-007</v>
      </c>
      <c r="AB164" t="str">
        <v>NAME_010</v>
      </c>
      <c r="AC164" t="str">
        <v>24***********Z0</v>
      </c>
      <c r="AD164" t="str">
        <v>Ahmedabad</v>
      </c>
      <c r="AE164" t="str">
        <v>Gujarat</v>
      </c>
      <c r="AF164" vm="138">
        <v>44486</v>
      </c>
      <c r="AG164" t="str">
        <v>NAME_041</v>
      </c>
      <c r="AH164" t="str">
        <v>BT SPEAKER</v>
      </c>
      <c r="AI164">
        <v>494</v>
      </c>
      <c r="AJ164">
        <v>432</v>
      </c>
      <c r="AK164" t="str">
        <v>21**08</v>
      </c>
      <c r="AL164">
        <v>3201</v>
      </c>
      <c r="AM164" t="str">
        <v>DELIVERED</v>
      </c>
      <c r="AN164" t="str">
        <v>Naranpura</v>
      </c>
      <c r="AO164" t="str">
        <v>Q2</v>
      </c>
      <c r="AP164">
        <v>85</v>
      </c>
      <c r="AR164" t="s">
        <v>205</v>
      </c>
      <c r="AS164" vm="336">
        <v>44401</v>
      </c>
      <c r="AT164" t="s">
        <v>600</v>
      </c>
      <c r="AU164" vm="337">
        <v>0.39311342592592591</v>
      </c>
      <c r="AV164" t="s">
        <v>553</v>
      </c>
      <c r="AW164" t="s">
        <v>1327</v>
      </c>
      <c r="AX164" t="s">
        <v>1336</v>
      </c>
      <c r="AY164" t="s">
        <v>597</v>
      </c>
      <c r="AZ164" t="s">
        <v>598</v>
      </c>
      <c r="BA164" vm="138">
        <v>44486</v>
      </c>
      <c r="BB164" t="s">
        <v>1331</v>
      </c>
      <c r="BC164" t="s">
        <v>39</v>
      </c>
      <c r="BD164">
        <v>494</v>
      </c>
      <c r="BE164">
        <v>432</v>
      </c>
      <c r="BF164" s="6">
        <v>213408</v>
      </c>
      <c r="BG164">
        <v>3201</v>
      </c>
      <c r="BH164" t="s">
        <v>7</v>
      </c>
      <c r="BI164" t="s">
        <v>17</v>
      </c>
      <c r="BJ164" t="s">
        <v>592</v>
      </c>
      <c r="BK164">
        <v>85</v>
      </c>
    </row>
    <row r="165" spans="1:63" x14ac:dyDescent="0.3">
      <c r="A165" s="1" t="s">
        <v>207</v>
      </c>
      <c r="B165" s="4">
        <v>44402</v>
      </c>
      <c r="C165" s="2" t="s">
        <v>602</v>
      </c>
      <c r="D165" s="7">
        <v>0.54026620370370371</v>
      </c>
      <c r="E165" s="4" t="s">
        <v>573</v>
      </c>
      <c r="F165" s="5" t="s">
        <v>32</v>
      </c>
      <c r="G165" s="3" t="s">
        <v>962</v>
      </c>
      <c r="H165" s="4" t="s">
        <v>621</v>
      </c>
      <c r="I165" s="4" t="s">
        <v>598</v>
      </c>
      <c r="J165" s="4">
        <v>44470</v>
      </c>
      <c r="K165" s="3" t="s">
        <v>13</v>
      </c>
      <c r="L165" s="1" t="s">
        <v>43</v>
      </c>
      <c r="M165" s="3">
        <v>495</v>
      </c>
      <c r="N165" s="1">
        <v>793</v>
      </c>
      <c r="O165" s="6">
        <v>392535</v>
      </c>
      <c r="P165" s="6">
        <v>5692</v>
      </c>
      <c r="Q165" s="3" t="s">
        <v>8</v>
      </c>
      <c r="R165" s="3" t="s">
        <v>16</v>
      </c>
      <c r="S165" s="1" t="s">
        <v>592</v>
      </c>
      <c r="T165" s="1">
        <v>68</v>
      </c>
      <c r="U165" s="1" t="s">
        <v>587</v>
      </c>
      <c r="W165" t="str">
        <v>JG-21-22-163</v>
      </c>
      <c r="X165" vm="315">
        <v>44402</v>
      </c>
      <c r="Y165" t="str">
        <v>Sun</v>
      </c>
      <c r="Z165" vm="338">
        <v>0.50790509259259264</v>
      </c>
      <c r="AA165" t="str">
        <v>CUS-001</v>
      </c>
      <c r="AB165" t="str">
        <v>NAME_014</v>
      </c>
      <c r="AC165" t="str">
        <v>24***********Z1</v>
      </c>
      <c r="AD165" t="str">
        <v>Surat</v>
      </c>
      <c r="AE165" t="str">
        <v>Gujarat</v>
      </c>
      <c r="AF165" vm="339">
        <v>44447</v>
      </c>
      <c r="AG165" t="str">
        <v>NAME_041</v>
      </c>
      <c r="AH165" t="str">
        <v>POWER BANK</v>
      </c>
      <c r="AI165">
        <v>163</v>
      </c>
      <c r="AJ165">
        <v>1049</v>
      </c>
      <c r="AK165" t="str">
        <v>17**87</v>
      </c>
      <c r="AL165">
        <v>2565</v>
      </c>
      <c r="AM165" t="str">
        <v>DELIVERED</v>
      </c>
      <c r="AN165" t="str">
        <v>Satelite</v>
      </c>
      <c r="AO165" t="str">
        <v>Q2</v>
      </c>
      <c r="AP165">
        <v>45</v>
      </c>
      <c r="AR165" t="s">
        <v>206</v>
      </c>
      <c r="AS165" vm="315">
        <v>44402</v>
      </c>
      <c r="AT165" t="s">
        <v>602</v>
      </c>
      <c r="AU165" vm="338">
        <v>0.50790509259259264</v>
      </c>
      <c r="AV165" t="s">
        <v>547</v>
      </c>
      <c r="AW165" t="s">
        <v>1337</v>
      </c>
      <c r="AX165" t="s">
        <v>1301</v>
      </c>
      <c r="AY165" t="s">
        <v>620</v>
      </c>
      <c r="AZ165" t="s">
        <v>598</v>
      </c>
      <c r="BA165" vm="339">
        <v>44447</v>
      </c>
      <c r="BB165" t="s">
        <v>1331</v>
      </c>
      <c r="BC165" t="s">
        <v>40</v>
      </c>
      <c r="BD165">
        <v>163</v>
      </c>
      <c r="BE165">
        <v>1049</v>
      </c>
      <c r="BF165" s="6">
        <v>170987</v>
      </c>
      <c r="BG165">
        <v>2565</v>
      </c>
      <c r="BH165" t="s">
        <v>7</v>
      </c>
      <c r="BI165" t="s">
        <v>18</v>
      </c>
      <c r="BJ165" t="s">
        <v>592</v>
      </c>
      <c r="BK165">
        <v>45</v>
      </c>
    </row>
    <row r="166" spans="1:63" x14ac:dyDescent="0.3">
      <c r="A166" s="1" t="s">
        <v>208</v>
      </c>
      <c r="B166" s="4">
        <v>44402</v>
      </c>
      <c r="C166" s="2" t="s">
        <v>602</v>
      </c>
      <c r="D166" s="7">
        <v>0.58295138888888887</v>
      </c>
      <c r="E166" s="4" t="s">
        <v>552</v>
      </c>
      <c r="F166" s="5" t="s">
        <v>630</v>
      </c>
      <c r="G166" s="3" t="s">
        <v>963</v>
      </c>
      <c r="H166" s="4" t="s">
        <v>618</v>
      </c>
      <c r="I166" s="4" t="s">
        <v>615</v>
      </c>
      <c r="J166" s="4">
        <v>44493</v>
      </c>
      <c r="K166" s="3" t="s">
        <v>24</v>
      </c>
      <c r="L166" s="1" t="s">
        <v>37</v>
      </c>
      <c r="M166" s="3">
        <v>313</v>
      </c>
      <c r="N166" s="1">
        <v>291</v>
      </c>
      <c r="O166" s="6">
        <v>91083</v>
      </c>
      <c r="P166" s="6">
        <v>956</v>
      </c>
      <c r="Q166" s="3" t="s">
        <v>7</v>
      </c>
      <c r="R166" s="3" t="s">
        <v>17</v>
      </c>
      <c r="S166" s="1" t="s">
        <v>592</v>
      </c>
      <c r="T166" s="1">
        <v>91</v>
      </c>
      <c r="U166" s="1" t="s">
        <v>588</v>
      </c>
      <c r="W166" t="str">
        <v>JG-21-22-164</v>
      </c>
      <c r="X166" vm="315">
        <v>44402</v>
      </c>
      <c r="Y166" t="str">
        <v>Sun</v>
      </c>
      <c r="Z166" vm="340">
        <v>0.54026620370370371</v>
      </c>
      <c r="AA166" t="str">
        <v>CUS-027</v>
      </c>
      <c r="AB166" t="str">
        <v>NAME_015</v>
      </c>
      <c r="AC166" t="str">
        <v>24***********Z2</v>
      </c>
      <c r="AD166" t="str">
        <v>Bhavnagar</v>
      </c>
      <c r="AE166" t="str">
        <v>Gujarat</v>
      </c>
      <c r="AF166" vm="90">
        <v>44470</v>
      </c>
      <c r="AG166" t="str">
        <v>NAME_040</v>
      </c>
      <c r="AH166" t="str">
        <v>BATTERY</v>
      </c>
      <c r="AI166">
        <v>495</v>
      </c>
      <c r="AJ166">
        <v>793</v>
      </c>
      <c r="AK166" t="str">
        <v>39**35</v>
      </c>
      <c r="AL166">
        <v>5692</v>
      </c>
      <c r="AM166" t="str">
        <v>PENDING</v>
      </c>
      <c r="AN166" t="str">
        <v>Katar Gam</v>
      </c>
      <c r="AO166" t="str">
        <v>Q2</v>
      </c>
      <c r="AP166">
        <v>68</v>
      </c>
      <c r="AR166" t="s">
        <v>207</v>
      </c>
      <c r="AS166" vm="315">
        <v>44402</v>
      </c>
      <c r="AT166" t="s">
        <v>602</v>
      </c>
      <c r="AU166" vm="340">
        <v>0.54026620370370371</v>
      </c>
      <c r="AV166" t="s">
        <v>573</v>
      </c>
      <c r="AW166" t="s">
        <v>1338</v>
      </c>
      <c r="AX166" t="s">
        <v>1339</v>
      </c>
      <c r="AY166" t="s">
        <v>621</v>
      </c>
      <c r="AZ166" t="s">
        <v>598</v>
      </c>
      <c r="BA166" vm="90">
        <v>44470</v>
      </c>
      <c r="BB166" t="s">
        <v>1319</v>
      </c>
      <c r="BC166" t="s">
        <v>43</v>
      </c>
      <c r="BD166">
        <v>495</v>
      </c>
      <c r="BE166">
        <v>793</v>
      </c>
      <c r="BF166" s="6">
        <v>392535</v>
      </c>
      <c r="BG166">
        <v>5692</v>
      </c>
      <c r="BH166" t="s">
        <v>8</v>
      </c>
      <c r="BI166" t="s">
        <v>16</v>
      </c>
      <c r="BJ166" t="s">
        <v>592</v>
      </c>
      <c r="BK166">
        <v>68</v>
      </c>
    </row>
    <row r="167" spans="1:63" x14ac:dyDescent="0.3">
      <c r="A167" s="1" t="s">
        <v>209</v>
      </c>
      <c r="B167" s="4">
        <v>44403</v>
      </c>
      <c r="C167" s="2" t="s">
        <v>606</v>
      </c>
      <c r="D167" s="7">
        <v>0.82960648148148142</v>
      </c>
      <c r="E167" s="4" t="s">
        <v>578</v>
      </c>
      <c r="F167" s="5" t="s">
        <v>604</v>
      </c>
      <c r="G167" s="3" t="s">
        <v>964</v>
      </c>
      <c r="H167" s="4" t="s">
        <v>605</v>
      </c>
      <c r="I167" s="4" t="s">
        <v>599</v>
      </c>
      <c r="J167" s="4">
        <v>44446</v>
      </c>
      <c r="K167" s="3" t="s">
        <v>9</v>
      </c>
      <c r="L167" s="1" t="s">
        <v>39</v>
      </c>
      <c r="M167" s="3">
        <v>190</v>
      </c>
      <c r="N167" s="1">
        <v>387</v>
      </c>
      <c r="O167" s="6">
        <v>73530</v>
      </c>
      <c r="P167" s="6">
        <v>882</v>
      </c>
      <c r="Q167" s="3" t="s">
        <v>7</v>
      </c>
      <c r="R167" s="3" t="s">
        <v>17</v>
      </c>
      <c r="S167" s="1" t="s">
        <v>592</v>
      </c>
      <c r="T167" s="1">
        <v>43</v>
      </c>
      <c r="U167" s="1" t="s">
        <v>586</v>
      </c>
      <c r="W167" t="str">
        <v>JG-21-22-165</v>
      </c>
      <c r="X167" vm="315">
        <v>44402</v>
      </c>
      <c r="Y167" t="str">
        <v>Sun</v>
      </c>
      <c r="Z167" vm="341">
        <v>0.58295138888888887</v>
      </c>
      <c r="AA167" t="str">
        <v>CUS-006</v>
      </c>
      <c r="AB167" t="str">
        <v>NAME_022</v>
      </c>
      <c r="AC167" t="str">
        <v>06***********Z3</v>
      </c>
      <c r="AD167" t="str">
        <v>Ambala</v>
      </c>
      <c r="AE167" t="str">
        <v>Haryana</v>
      </c>
      <c r="AF167" vm="257">
        <v>44493</v>
      </c>
      <c r="AG167" t="str">
        <v>NAME_037</v>
      </c>
      <c r="AH167" t="str">
        <v>COVER</v>
      </c>
      <c r="AI167">
        <v>313</v>
      </c>
      <c r="AJ167">
        <v>291</v>
      </c>
      <c r="AK167">
        <v>91083</v>
      </c>
      <c r="AL167">
        <v>956</v>
      </c>
      <c r="AM167" t="str">
        <v>DELIVERED</v>
      </c>
      <c r="AN167" t="str">
        <v>Naranpura</v>
      </c>
      <c r="AO167" t="str">
        <v>Q2</v>
      </c>
      <c r="AP167">
        <v>91</v>
      </c>
      <c r="AR167" t="s">
        <v>208</v>
      </c>
      <c r="AS167" vm="315">
        <v>44402</v>
      </c>
      <c r="AT167" t="s">
        <v>602</v>
      </c>
      <c r="AU167" vm="341">
        <v>0.58295138888888887</v>
      </c>
      <c r="AV167" t="s">
        <v>552</v>
      </c>
      <c r="AW167" t="s">
        <v>1352</v>
      </c>
      <c r="AX167" t="s">
        <v>1388</v>
      </c>
      <c r="AY167" t="s">
        <v>618</v>
      </c>
      <c r="AZ167" t="s">
        <v>615</v>
      </c>
      <c r="BA167" vm="257">
        <v>44493</v>
      </c>
      <c r="BB167" t="s">
        <v>1310</v>
      </c>
      <c r="BC167" t="s">
        <v>37</v>
      </c>
      <c r="BD167">
        <v>313</v>
      </c>
      <c r="BE167">
        <v>291</v>
      </c>
      <c r="BF167" s="6">
        <v>91083</v>
      </c>
      <c r="BG167">
        <v>956</v>
      </c>
      <c r="BH167" t="s">
        <v>7</v>
      </c>
      <c r="BI167" t="s">
        <v>17</v>
      </c>
      <c r="BJ167" t="s">
        <v>592</v>
      </c>
      <c r="BK167">
        <v>91</v>
      </c>
    </row>
    <row r="168" spans="1:63" x14ac:dyDescent="0.3">
      <c r="A168" s="1" t="s">
        <v>210</v>
      </c>
      <c r="B168" s="4">
        <v>44403</v>
      </c>
      <c r="C168" s="2" t="s">
        <v>606</v>
      </c>
      <c r="D168" s="7">
        <v>0.75671296296296298</v>
      </c>
      <c r="E168" s="4" t="s">
        <v>565</v>
      </c>
      <c r="F168" s="5" t="s">
        <v>634</v>
      </c>
      <c r="G168" s="3" t="s">
        <v>965</v>
      </c>
      <c r="H168" s="4" t="s">
        <v>627</v>
      </c>
      <c r="I168" s="4" t="s">
        <v>624</v>
      </c>
      <c r="J168" s="4">
        <v>44460</v>
      </c>
      <c r="K168" s="3" t="s">
        <v>12</v>
      </c>
      <c r="L168" s="1" t="s">
        <v>41</v>
      </c>
      <c r="M168" s="3">
        <v>422</v>
      </c>
      <c r="N168" s="1">
        <v>521</v>
      </c>
      <c r="O168" s="6">
        <v>219862</v>
      </c>
      <c r="P168" s="6">
        <v>2528</v>
      </c>
      <c r="Q168" s="3" t="s">
        <v>8</v>
      </c>
      <c r="R168" s="3" t="s">
        <v>18</v>
      </c>
      <c r="S168" s="1" t="s">
        <v>592</v>
      </c>
      <c r="T168" s="1">
        <v>57</v>
      </c>
      <c r="U168" s="1" t="s">
        <v>586</v>
      </c>
      <c r="W168" t="str">
        <v>JG-21-22-166</v>
      </c>
      <c r="X168" vm="293">
        <v>44403</v>
      </c>
      <c r="Y168" t="str">
        <v>Mon</v>
      </c>
      <c r="Z168" vm="342">
        <v>0.82960648148148153</v>
      </c>
      <c r="AA168" t="str">
        <v>CUS-032</v>
      </c>
      <c r="AB168" t="str">
        <v>NAME_005</v>
      </c>
      <c r="AC168" t="str">
        <v>09***********Z4</v>
      </c>
      <c r="AD168" t="str">
        <v>Noida</v>
      </c>
      <c r="AE168" t="str">
        <v>Delhi</v>
      </c>
      <c r="AF168" vm="184">
        <v>44446</v>
      </c>
      <c r="AG168" t="str">
        <v>NAME_035</v>
      </c>
      <c r="AH168" t="str">
        <v>BT SPEAKER</v>
      </c>
      <c r="AI168">
        <v>190</v>
      </c>
      <c r="AJ168">
        <v>387</v>
      </c>
      <c r="AK168">
        <v>73530</v>
      </c>
      <c r="AL168">
        <v>882</v>
      </c>
      <c r="AM168" t="str">
        <v>DELIVERED</v>
      </c>
      <c r="AN168" t="str">
        <v>Naranpura</v>
      </c>
      <c r="AO168" t="str">
        <v>Q2</v>
      </c>
      <c r="AP168">
        <v>43</v>
      </c>
      <c r="AR168" t="s">
        <v>209</v>
      </c>
      <c r="AS168" vm="293">
        <v>44403</v>
      </c>
      <c r="AT168" t="s">
        <v>606</v>
      </c>
      <c r="AU168" vm="342">
        <v>0.82960648148148153</v>
      </c>
      <c r="AV168" t="s">
        <v>578</v>
      </c>
      <c r="AW168" t="s">
        <v>1311</v>
      </c>
      <c r="AX168" t="s">
        <v>1392</v>
      </c>
      <c r="AY168" t="s">
        <v>605</v>
      </c>
      <c r="AZ168" t="s">
        <v>599</v>
      </c>
      <c r="BA168" vm="184">
        <v>44446</v>
      </c>
      <c r="BB168" t="s">
        <v>1302</v>
      </c>
      <c r="BC168" t="s">
        <v>39</v>
      </c>
      <c r="BD168">
        <v>190</v>
      </c>
      <c r="BE168">
        <v>387</v>
      </c>
      <c r="BF168" s="6">
        <v>73530</v>
      </c>
      <c r="BG168">
        <v>882</v>
      </c>
      <c r="BH168" t="s">
        <v>7</v>
      </c>
      <c r="BI168" t="s">
        <v>17</v>
      </c>
      <c r="BJ168" t="s">
        <v>592</v>
      </c>
      <c r="BK168">
        <v>43</v>
      </c>
    </row>
    <row r="169" spans="1:63" x14ac:dyDescent="0.3">
      <c r="A169" s="1" t="s">
        <v>211</v>
      </c>
      <c r="B169" s="4">
        <v>44404</v>
      </c>
      <c r="C169" s="2" t="s">
        <v>610</v>
      </c>
      <c r="D169" s="7">
        <v>0.55826388888888889</v>
      </c>
      <c r="E169" s="4" t="s">
        <v>575</v>
      </c>
      <c r="F169" s="5" t="s">
        <v>596</v>
      </c>
      <c r="G169" s="3" t="s">
        <v>966</v>
      </c>
      <c r="H169" s="4" t="s">
        <v>597</v>
      </c>
      <c r="I169" s="4" t="s">
        <v>598</v>
      </c>
      <c r="J169" s="4">
        <v>44529</v>
      </c>
      <c r="K169" s="2" t="s">
        <v>9</v>
      </c>
      <c r="L169" s="1" t="s">
        <v>38</v>
      </c>
      <c r="M169" s="1">
        <v>257</v>
      </c>
      <c r="N169" s="1">
        <v>76</v>
      </c>
      <c r="O169" s="6">
        <v>19532</v>
      </c>
      <c r="P169" s="6">
        <v>234</v>
      </c>
      <c r="Q169" s="3" t="s">
        <v>8</v>
      </c>
      <c r="R169" s="3" t="s">
        <v>16</v>
      </c>
      <c r="S169" s="1" t="s">
        <v>592</v>
      </c>
      <c r="T169" s="1">
        <v>125</v>
      </c>
      <c r="U169" s="1" t="s">
        <v>589</v>
      </c>
      <c r="W169" t="str">
        <v>JG-21-22-167</v>
      </c>
      <c r="X169" vm="293">
        <v>44403</v>
      </c>
      <c r="Y169" t="str">
        <v>Mon</v>
      </c>
      <c r="Z169" vm="343">
        <v>0.75671296296296298</v>
      </c>
      <c r="AA169" t="str">
        <v>CUS-019</v>
      </c>
      <c r="AB169" t="str">
        <v>NAME_025</v>
      </c>
      <c r="AC169" t="str">
        <v>27***********Z5</v>
      </c>
      <c r="AD169" t="str">
        <v>Mumbai</v>
      </c>
      <c r="AE169" t="str">
        <v>Maharastra</v>
      </c>
      <c r="AF169" vm="132">
        <v>44460</v>
      </c>
      <c r="AG169" t="str">
        <v>NAME_036</v>
      </c>
      <c r="AH169" t="str">
        <v>CHARGER</v>
      </c>
      <c r="AI169">
        <v>422</v>
      </c>
      <c r="AJ169">
        <v>521</v>
      </c>
      <c r="AK169" t="str">
        <v>21**62</v>
      </c>
      <c r="AL169">
        <v>2528</v>
      </c>
      <c r="AM169" t="str">
        <v>PENDING</v>
      </c>
      <c r="AN169" t="str">
        <v>Satelite</v>
      </c>
      <c r="AO169" t="str">
        <v>Q2</v>
      </c>
      <c r="AP169">
        <v>57</v>
      </c>
      <c r="AR169" t="s">
        <v>210</v>
      </c>
      <c r="AS169" vm="293">
        <v>44403</v>
      </c>
      <c r="AT169" t="s">
        <v>606</v>
      </c>
      <c r="AU169" vm="343">
        <v>0.75671296296296298</v>
      </c>
      <c r="AV169" t="s">
        <v>565</v>
      </c>
      <c r="AW169" t="s">
        <v>1358</v>
      </c>
      <c r="AX169" t="s">
        <v>1393</v>
      </c>
      <c r="AY169" t="s">
        <v>627</v>
      </c>
      <c r="AZ169" t="s">
        <v>624</v>
      </c>
      <c r="BA169" vm="132">
        <v>44460</v>
      </c>
      <c r="BB169" t="s">
        <v>1305</v>
      </c>
      <c r="BC169" t="s">
        <v>41</v>
      </c>
      <c r="BD169">
        <v>422</v>
      </c>
      <c r="BE169">
        <v>521</v>
      </c>
      <c r="BF169" s="6">
        <v>219862</v>
      </c>
      <c r="BG169">
        <v>2528</v>
      </c>
      <c r="BH169" t="s">
        <v>8</v>
      </c>
      <c r="BI169" t="s">
        <v>18</v>
      </c>
      <c r="BJ169" t="s">
        <v>592</v>
      </c>
      <c r="BK169">
        <v>57</v>
      </c>
    </row>
    <row r="170" spans="1:63" x14ac:dyDescent="0.3">
      <c r="A170" s="1" t="s">
        <v>212</v>
      </c>
      <c r="B170" s="4">
        <v>44405</v>
      </c>
      <c r="C170" s="2" t="s">
        <v>612</v>
      </c>
      <c r="D170" s="7">
        <v>0.62728009259259265</v>
      </c>
      <c r="E170" s="4" t="s">
        <v>566</v>
      </c>
      <c r="F170" s="5" t="s">
        <v>629</v>
      </c>
      <c r="G170" s="3" t="s">
        <v>967</v>
      </c>
      <c r="H170" s="4" t="s">
        <v>621</v>
      </c>
      <c r="I170" s="4" t="s">
        <v>598</v>
      </c>
      <c r="J170" s="4">
        <v>44408</v>
      </c>
      <c r="K170" s="3" t="s">
        <v>9</v>
      </c>
      <c r="L170" s="1" t="s">
        <v>40</v>
      </c>
      <c r="M170" s="3">
        <v>74</v>
      </c>
      <c r="N170" s="1">
        <v>969</v>
      </c>
      <c r="O170" s="6">
        <v>71706</v>
      </c>
      <c r="P170" s="6">
        <v>860</v>
      </c>
      <c r="Q170" s="3" t="s">
        <v>8</v>
      </c>
      <c r="R170" s="3" t="s">
        <v>18</v>
      </c>
      <c r="S170" s="1" t="s">
        <v>592</v>
      </c>
      <c r="T170" s="1">
        <v>3</v>
      </c>
      <c r="U170" s="1" t="s">
        <v>585</v>
      </c>
      <c r="W170" t="str">
        <v>JG-21-22-168</v>
      </c>
      <c r="X170" vm="344">
        <v>44404</v>
      </c>
      <c r="Y170" t="str">
        <v>Tue</v>
      </c>
      <c r="Z170" vm="345">
        <v>0.55826388888888889</v>
      </c>
      <c r="AA170" t="str">
        <v>CUS-029</v>
      </c>
      <c r="AB170" t="str">
        <v>NAME_001</v>
      </c>
      <c r="AC170" t="str">
        <v>24***********Z6</v>
      </c>
      <c r="AD170" t="str">
        <v>Ahmedabad</v>
      </c>
      <c r="AE170" t="str">
        <v>Gujarat</v>
      </c>
      <c r="AF170" vm="283">
        <v>44529</v>
      </c>
      <c r="AG170" t="str">
        <v>NAME_035</v>
      </c>
      <c r="AH170" t="str">
        <v>DISPLAY GUARD</v>
      </c>
      <c r="AI170">
        <v>257</v>
      </c>
      <c r="AJ170">
        <v>76</v>
      </c>
      <c r="AK170">
        <v>19532</v>
      </c>
      <c r="AL170">
        <v>234</v>
      </c>
      <c r="AM170" t="str">
        <v>PENDING</v>
      </c>
      <c r="AN170" t="str">
        <v>Katar Gam</v>
      </c>
      <c r="AO170" t="str">
        <v>Q2</v>
      </c>
      <c r="AP170">
        <v>125</v>
      </c>
      <c r="AR170" t="s">
        <v>211</v>
      </c>
      <c r="AS170" vm="344">
        <v>44404</v>
      </c>
      <c r="AT170" t="s">
        <v>610</v>
      </c>
      <c r="AU170" vm="345">
        <v>0.55826388888888889</v>
      </c>
      <c r="AV170" t="s">
        <v>575</v>
      </c>
      <c r="AW170" t="s">
        <v>1300</v>
      </c>
      <c r="AX170" t="s">
        <v>1315</v>
      </c>
      <c r="AY170" t="s">
        <v>597</v>
      </c>
      <c r="AZ170" t="s">
        <v>598</v>
      </c>
      <c r="BA170" vm="283">
        <v>44529</v>
      </c>
      <c r="BB170" t="s">
        <v>1302</v>
      </c>
      <c r="BC170" t="s">
        <v>38</v>
      </c>
      <c r="BD170">
        <v>257</v>
      </c>
      <c r="BE170">
        <v>76</v>
      </c>
      <c r="BF170" s="6">
        <v>19532</v>
      </c>
      <c r="BG170">
        <v>234</v>
      </c>
      <c r="BH170" t="s">
        <v>8</v>
      </c>
      <c r="BI170" t="s">
        <v>16</v>
      </c>
      <c r="BJ170" t="s">
        <v>592</v>
      </c>
      <c r="BK170">
        <v>125</v>
      </c>
    </row>
    <row r="171" spans="1:63" x14ac:dyDescent="0.3">
      <c r="A171" s="1" t="s">
        <v>213</v>
      </c>
      <c r="B171" s="4">
        <v>44406</v>
      </c>
      <c r="C171" s="2" t="s">
        <v>595</v>
      </c>
      <c r="D171" s="7">
        <v>0.37710648148148151</v>
      </c>
      <c r="E171" s="4" t="s">
        <v>572</v>
      </c>
      <c r="F171" s="5" t="s">
        <v>603</v>
      </c>
      <c r="G171" s="3" t="s">
        <v>968</v>
      </c>
      <c r="H171" s="4" t="s">
        <v>599</v>
      </c>
      <c r="I171" s="4" t="s">
        <v>599</v>
      </c>
      <c r="J171" s="4">
        <v>44519</v>
      </c>
      <c r="K171" s="3" t="s">
        <v>9</v>
      </c>
      <c r="L171" s="1" t="s">
        <v>38</v>
      </c>
      <c r="M171" s="3">
        <v>177</v>
      </c>
      <c r="N171" s="1">
        <v>166</v>
      </c>
      <c r="O171" s="6">
        <v>29382</v>
      </c>
      <c r="P171" s="6">
        <v>353</v>
      </c>
      <c r="Q171" s="3" t="s">
        <v>8</v>
      </c>
      <c r="R171" s="3" t="s">
        <v>18</v>
      </c>
      <c r="S171" s="1" t="s">
        <v>592</v>
      </c>
      <c r="T171" s="1">
        <v>113</v>
      </c>
      <c r="U171" s="1" t="s">
        <v>588</v>
      </c>
      <c r="W171" t="str">
        <v>JG-21-22-169</v>
      </c>
      <c r="X171" vm="346">
        <v>44405</v>
      </c>
      <c r="Y171" t="str">
        <v>Wed</v>
      </c>
      <c r="Z171" vm="347">
        <v>0.62728009259259254</v>
      </c>
      <c r="AA171" t="str">
        <v>CUS-020</v>
      </c>
      <c r="AB171" t="str">
        <v>NAME_021</v>
      </c>
      <c r="AC171" t="str">
        <v>24***********Z7</v>
      </c>
      <c r="AD171" t="str">
        <v>Bhavnagar</v>
      </c>
      <c r="AE171" t="str">
        <v>Gujarat</v>
      </c>
      <c r="AF171" vm="244">
        <v>44408</v>
      </c>
      <c r="AG171" t="str">
        <v>NAME_035</v>
      </c>
      <c r="AH171" t="str">
        <v>POWER BANK</v>
      </c>
      <c r="AI171">
        <v>74</v>
      </c>
      <c r="AJ171">
        <v>969</v>
      </c>
      <c r="AK171">
        <v>71706</v>
      </c>
      <c r="AL171">
        <v>860</v>
      </c>
      <c r="AM171" t="str">
        <v>PENDING</v>
      </c>
      <c r="AN171" t="str">
        <v>Satelite</v>
      </c>
      <c r="AO171" t="str">
        <v>Q2</v>
      </c>
      <c r="AP171">
        <v>3</v>
      </c>
      <c r="AR171" t="s">
        <v>212</v>
      </c>
      <c r="AS171" vm="346">
        <v>44405</v>
      </c>
      <c r="AT171" t="s">
        <v>612</v>
      </c>
      <c r="AU171" vm="347">
        <v>0.62728009259259254</v>
      </c>
      <c r="AV171" t="s">
        <v>566</v>
      </c>
      <c r="AW171" t="s">
        <v>1351</v>
      </c>
      <c r="AX171" t="s">
        <v>1381</v>
      </c>
      <c r="AY171" t="s">
        <v>621</v>
      </c>
      <c r="AZ171" t="s">
        <v>598</v>
      </c>
      <c r="BA171" vm="244">
        <v>44408</v>
      </c>
      <c r="BB171" t="s">
        <v>1302</v>
      </c>
      <c r="BC171" t="s">
        <v>40</v>
      </c>
      <c r="BD171">
        <v>74</v>
      </c>
      <c r="BE171">
        <v>969</v>
      </c>
      <c r="BF171" s="6">
        <v>71706</v>
      </c>
      <c r="BG171">
        <v>860</v>
      </c>
      <c r="BH171" t="s">
        <v>8</v>
      </c>
      <c r="BI171" t="s">
        <v>18</v>
      </c>
      <c r="BJ171" t="s">
        <v>592</v>
      </c>
      <c r="BK171">
        <v>3</v>
      </c>
    </row>
    <row r="172" spans="1:63" x14ac:dyDescent="0.3">
      <c r="A172" s="1" t="s">
        <v>214</v>
      </c>
      <c r="B172" s="4">
        <v>44406</v>
      </c>
      <c r="C172" s="2" t="s">
        <v>595</v>
      </c>
      <c r="D172" s="7">
        <v>0.67032407407407402</v>
      </c>
      <c r="E172" s="4" t="s">
        <v>570</v>
      </c>
      <c r="F172" s="5" t="s">
        <v>31</v>
      </c>
      <c r="G172" s="3" t="s">
        <v>969</v>
      </c>
      <c r="H172" s="4" t="s">
        <v>607</v>
      </c>
      <c r="I172" s="4" t="s">
        <v>598</v>
      </c>
      <c r="J172" s="4">
        <v>44523</v>
      </c>
      <c r="K172" s="3" t="s">
        <v>22</v>
      </c>
      <c r="L172" s="1" t="s">
        <v>40</v>
      </c>
      <c r="M172" s="3">
        <v>289</v>
      </c>
      <c r="N172" s="1">
        <v>874</v>
      </c>
      <c r="O172" s="6">
        <v>252586</v>
      </c>
      <c r="P172" s="6">
        <v>2652</v>
      </c>
      <c r="Q172" s="3" t="s">
        <v>7</v>
      </c>
      <c r="R172" s="3" t="s">
        <v>18</v>
      </c>
      <c r="S172" s="1" t="s">
        <v>592</v>
      </c>
      <c r="T172" s="1">
        <v>117</v>
      </c>
      <c r="U172" s="1" t="s">
        <v>588</v>
      </c>
      <c r="W172" t="str">
        <v>JG-21-22-170</v>
      </c>
      <c r="X172" vm="348">
        <v>44406</v>
      </c>
      <c r="Y172" t="str">
        <v>Thu</v>
      </c>
      <c r="Z172" vm="349">
        <v>0.37710648148148146</v>
      </c>
      <c r="AA172" t="str">
        <v>CUS-026</v>
      </c>
      <c r="AB172" t="str">
        <v>NAME_004</v>
      </c>
      <c r="AC172" t="str">
        <v>07***********Z8</v>
      </c>
      <c r="AD172" t="str">
        <v>Delhi</v>
      </c>
      <c r="AE172" t="str">
        <v>Delhi</v>
      </c>
      <c r="AF172" vm="350">
        <v>44519</v>
      </c>
      <c r="AG172" t="str">
        <v>NAME_035</v>
      </c>
      <c r="AH172" t="str">
        <v>DISPLAY GUARD</v>
      </c>
      <c r="AI172">
        <v>177</v>
      </c>
      <c r="AJ172">
        <v>166</v>
      </c>
      <c r="AK172">
        <v>29382</v>
      </c>
      <c r="AL172">
        <v>353</v>
      </c>
      <c r="AM172" t="str">
        <v>PENDING</v>
      </c>
      <c r="AN172" t="str">
        <v>Satelite</v>
      </c>
      <c r="AO172" t="str">
        <v>Q2</v>
      </c>
      <c r="AP172">
        <v>113</v>
      </c>
      <c r="AR172" t="s">
        <v>213</v>
      </c>
      <c r="AS172" vm="348">
        <v>44406</v>
      </c>
      <c r="AT172" t="s">
        <v>595</v>
      </c>
      <c r="AU172" vm="349">
        <v>0.37710648148148146</v>
      </c>
      <c r="AV172" t="s">
        <v>572</v>
      </c>
      <c r="AW172" t="s">
        <v>1308</v>
      </c>
      <c r="AX172" t="s">
        <v>1361</v>
      </c>
      <c r="AY172" t="s">
        <v>599</v>
      </c>
      <c r="AZ172" t="s">
        <v>599</v>
      </c>
      <c r="BA172" vm="350">
        <v>44519</v>
      </c>
      <c r="BB172" t="s">
        <v>1302</v>
      </c>
      <c r="BC172" t="s">
        <v>38</v>
      </c>
      <c r="BD172">
        <v>177</v>
      </c>
      <c r="BE172">
        <v>166</v>
      </c>
      <c r="BF172" s="6">
        <v>29382</v>
      </c>
      <c r="BG172">
        <v>353</v>
      </c>
      <c r="BH172" t="s">
        <v>8</v>
      </c>
      <c r="BI172" t="s">
        <v>18</v>
      </c>
      <c r="BJ172" t="s">
        <v>592</v>
      </c>
      <c r="BK172">
        <v>113</v>
      </c>
    </row>
    <row r="173" spans="1:63" x14ac:dyDescent="0.3">
      <c r="A173" s="1" t="s">
        <v>215</v>
      </c>
      <c r="B173" s="4">
        <v>44407</v>
      </c>
      <c r="C173" s="2" t="s">
        <v>628</v>
      </c>
      <c r="D173" s="7">
        <v>0.66782407407407407</v>
      </c>
      <c r="E173" s="4" t="s">
        <v>565</v>
      </c>
      <c r="F173" s="5" t="s">
        <v>634</v>
      </c>
      <c r="G173" s="3" t="s">
        <v>970</v>
      </c>
      <c r="H173" s="4" t="s">
        <v>627</v>
      </c>
      <c r="I173" s="4" t="s">
        <v>624</v>
      </c>
      <c r="J173" s="4">
        <v>44461</v>
      </c>
      <c r="K173" s="3" t="s">
        <v>9</v>
      </c>
      <c r="L173" s="1" t="s">
        <v>41</v>
      </c>
      <c r="M173" s="3">
        <v>135</v>
      </c>
      <c r="N173" s="1">
        <v>517</v>
      </c>
      <c r="O173" s="6">
        <v>69795</v>
      </c>
      <c r="P173" s="6">
        <v>838</v>
      </c>
      <c r="Q173" s="3" t="s">
        <v>7</v>
      </c>
      <c r="R173" s="3" t="s">
        <v>17</v>
      </c>
      <c r="S173" s="1" t="s">
        <v>592</v>
      </c>
      <c r="T173" s="1">
        <v>54</v>
      </c>
      <c r="U173" s="1" t="s">
        <v>586</v>
      </c>
      <c r="W173" t="str">
        <v>JG-21-22-171</v>
      </c>
      <c r="X173" vm="348">
        <v>44406</v>
      </c>
      <c r="Y173" t="str">
        <v>Thu</v>
      </c>
      <c r="Z173" vm="351">
        <v>0.67032407407407413</v>
      </c>
      <c r="AA173" t="str">
        <v>CUS-024</v>
      </c>
      <c r="AB173" t="str">
        <v>NAME_006</v>
      </c>
      <c r="AC173" t="str">
        <v>24***********Z0</v>
      </c>
      <c r="AD173" t="str">
        <v>Baroda</v>
      </c>
      <c r="AE173" t="str">
        <v>Gujarat</v>
      </c>
      <c r="AF173" vm="352">
        <v>44523</v>
      </c>
      <c r="AG173" t="str">
        <v>NAME_039</v>
      </c>
      <c r="AH173" t="str">
        <v>POWER BANK</v>
      </c>
      <c r="AI173">
        <v>289</v>
      </c>
      <c r="AJ173">
        <v>874</v>
      </c>
      <c r="AK173" t="str">
        <v>25**86</v>
      </c>
      <c r="AL173">
        <v>2652</v>
      </c>
      <c r="AM173" t="str">
        <v>DELIVERED</v>
      </c>
      <c r="AN173" t="str">
        <v>Satelite</v>
      </c>
      <c r="AO173" t="str">
        <v>Q2</v>
      </c>
      <c r="AP173">
        <v>117</v>
      </c>
      <c r="AR173" t="s">
        <v>214</v>
      </c>
      <c r="AS173" vm="348">
        <v>44406</v>
      </c>
      <c r="AT173" t="s">
        <v>595</v>
      </c>
      <c r="AU173" vm="351">
        <v>0.67032407407407413</v>
      </c>
      <c r="AV173" t="s">
        <v>570</v>
      </c>
      <c r="AW173" t="s">
        <v>1314</v>
      </c>
      <c r="AX173" t="s">
        <v>1336</v>
      </c>
      <c r="AY173" t="s">
        <v>607</v>
      </c>
      <c r="AZ173" t="s">
        <v>598</v>
      </c>
      <c r="BA173" vm="352">
        <v>44523</v>
      </c>
      <c r="BB173" t="s">
        <v>1316</v>
      </c>
      <c r="BC173" t="s">
        <v>40</v>
      </c>
      <c r="BD173">
        <v>289</v>
      </c>
      <c r="BE173">
        <v>874</v>
      </c>
      <c r="BF173" s="6">
        <v>252586</v>
      </c>
      <c r="BG173">
        <v>2652</v>
      </c>
      <c r="BH173" t="s">
        <v>7</v>
      </c>
      <c r="BI173" t="s">
        <v>18</v>
      </c>
      <c r="BJ173" t="s">
        <v>592</v>
      </c>
      <c r="BK173">
        <v>117</v>
      </c>
    </row>
    <row r="174" spans="1:63" x14ac:dyDescent="0.3">
      <c r="A174" s="1" t="s">
        <v>216</v>
      </c>
      <c r="B174" s="4">
        <v>44407</v>
      </c>
      <c r="C174" s="2" t="s">
        <v>628</v>
      </c>
      <c r="D174" s="7">
        <v>0.47934027777777777</v>
      </c>
      <c r="E174" s="4" t="s">
        <v>578</v>
      </c>
      <c r="F174" s="5" t="s">
        <v>604</v>
      </c>
      <c r="G174" s="3" t="s">
        <v>971</v>
      </c>
      <c r="H174" s="4" t="s">
        <v>605</v>
      </c>
      <c r="I174" s="4" t="s">
        <v>599</v>
      </c>
      <c r="J174" s="4">
        <v>44424</v>
      </c>
      <c r="K174" s="3" t="s">
        <v>9</v>
      </c>
      <c r="L174" s="1" t="s">
        <v>40</v>
      </c>
      <c r="M174" s="3">
        <v>443</v>
      </c>
      <c r="N174" s="1">
        <v>1183</v>
      </c>
      <c r="O174" s="6">
        <v>524069</v>
      </c>
      <c r="P174" s="6">
        <v>6289</v>
      </c>
      <c r="Q174" s="3" t="s">
        <v>8</v>
      </c>
      <c r="R174" s="3" t="s">
        <v>16</v>
      </c>
      <c r="S174" s="1" t="s">
        <v>592</v>
      </c>
      <c r="T174" s="1">
        <v>17</v>
      </c>
      <c r="U174" s="1" t="s">
        <v>585</v>
      </c>
      <c r="W174" t="str">
        <v>JG-21-22-172</v>
      </c>
      <c r="X174" vm="353">
        <v>44407</v>
      </c>
      <c r="Y174" t="str">
        <v>Fri</v>
      </c>
      <c r="Z174" vm="354">
        <v>0.66782407407407407</v>
      </c>
      <c r="AA174" t="str">
        <v>CUS-019</v>
      </c>
      <c r="AB174" t="str">
        <v>NAME_025</v>
      </c>
      <c r="AC174" t="str">
        <v>27***********Z1</v>
      </c>
      <c r="AD174" t="str">
        <v>Mumbai</v>
      </c>
      <c r="AE174" t="str">
        <v>Maharastra</v>
      </c>
      <c r="AF174" vm="312">
        <v>44461</v>
      </c>
      <c r="AG174" t="str">
        <v>NAME_035</v>
      </c>
      <c r="AH174" t="str">
        <v>CHARGER</v>
      </c>
      <c r="AI174">
        <v>135</v>
      </c>
      <c r="AJ174">
        <v>517</v>
      </c>
      <c r="AK174">
        <v>69795</v>
      </c>
      <c r="AL174">
        <v>838</v>
      </c>
      <c r="AM174" t="str">
        <v>DELIVERED</v>
      </c>
      <c r="AN174" t="str">
        <v>Naranpura</v>
      </c>
      <c r="AO174" t="str">
        <v>Q2</v>
      </c>
      <c r="AP174">
        <v>54</v>
      </c>
      <c r="AR174" t="s">
        <v>215</v>
      </c>
      <c r="AS174" vm="353">
        <v>44407</v>
      </c>
      <c r="AT174" t="s">
        <v>628</v>
      </c>
      <c r="AU174" vm="354">
        <v>0.66782407407407407</v>
      </c>
      <c r="AV174" t="s">
        <v>565</v>
      </c>
      <c r="AW174" t="s">
        <v>1358</v>
      </c>
      <c r="AX174" t="s">
        <v>1394</v>
      </c>
      <c r="AY174" t="s">
        <v>627</v>
      </c>
      <c r="AZ174" t="s">
        <v>624</v>
      </c>
      <c r="BA174" vm="312">
        <v>44461</v>
      </c>
      <c r="BB174" t="s">
        <v>1302</v>
      </c>
      <c r="BC174" t="s">
        <v>41</v>
      </c>
      <c r="BD174">
        <v>135</v>
      </c>
      <c r="BE174">
        <v>517</v>
      </c>
      <c r="BF174" s="6">
        <v>69795</v>
      </c>
      <c r="BG174">
        <v>838</v>
      </c>
      <c r="BH174" t="s">
        <v>7</v>
      </c>
      <c r="BI174" t="s">
        <v>17</v>
      </c>
      <c r="BJ174" t="s">
        <v>592</v>
      </c>
      <c r="BK174">
        <v>54</v>
      </c>
    </row>
    <row r="175" spans="1:63" x14ac:dyDescent="0.3">
      <c r="A175" s="1" t="s">
        <v>217</v>
      </c>
      <c r="B175" s="4">
        <v>44408</v>
      </c>
      <c r="C175" s="2" t="s">
        <v>600</v>
      </c>
      <c r="D175" s="7">
        <v>0.79391203703703705</v>
      </c>
      <c r="E175" s="4" t="s">
        <v>548</v>
      </c>
      <c r="F175" s="5" t="s">
        <v>25</v>
      </c>
      <c r="G175" s="3" t="s">
        <v>972</v>
      </c>
      <c r="H175" s="4" t="s">
        <v>627</v>
      </c>
      <c r="I175" s="4" t="s">
        <v>624</v>
      </c>
      <c r="J175" s="4">
        <v>44591</v>
      </c>
      <c r="K175" s="3" t="s">
        <v>12</v>
      </c>
      <c r="L175" s="1" t="s">
        <v>42</v>
      </c>
      <c r="M175" s="3">
        <v>379</v>
      </c>
      <c r="N175" s="1">
        <v>376</v>
      </c>
      <c r="O175" s="6">
        <v>142504</v>
      </c>
      <c r="P175" s="6">
        <v>1639</v>
      </c>
      <c r="Q175" s="3" t="s">
        <v>8</v>
      </c>
      <c r="R175" s="3" t="s">
        <v>18</v>
      </c>
      <c r="S175" s="1" t="s">
        <v>592</v>
      </c>
      <c r="T175" s="1">
        <v>183</v>
      </c>
      <c r="U175" s="1" t="s">
        <v>589</v>
      </c>
      <c r="W175" t="str">
        <v>JG-21-22-173</v>
      </c>
      <c r="X175" vm="353">
        <v>44407</v>
      </c>
      <c r="Y175" t="str">
        <v>Fri</v>
      </c>
      <c r="Z175" vm="355">
        <v>0.47934027777777777</v>
      </c>
      <c r="AA175" t="str">
        <v>CUS-032</v>
      </c>
      <c r="AB175" t="str">
        <v>NAME_005</v>
      </c>
      <c r="AC175" t="str">
        <v>09***********Z2</v>
      </c>
      <c r="AD175" t="str">
        <v>Noida</v>
      </c>
      <c r="AE175" t="str">
        <v>Delhi</v>
      </c>
      <c r="AF175" vm="356">
        <v>44424</v>
      </c>
      <c r="AG175" t="str">
        <v>NAME_035</v>
      </c>
      <c r="AH175" t="str">
        <v>POWER BANK</v>
      </c>
      <c r="AI175">
        <v>443</v>
      </c>
      <c r="AJ175">
        <v>1183</v>
      </c>
      <c r="AK175" t="str">
        <v>52**69</v>
      </c>
      <c r="AL175">
        <v>6289</v>
      </c>
      <c r="AM175" t="str">
        <v>PENDING</v>
      </c>
      <c r="AN175" t="str">
        <v>Katar Gam</v>
      </c>
      <c r="AO175" t="str">
        <v>Q2</v>
      </c>
      <c r="AP175">
        <v>17</v>
      </c>
      <c r="AR175" t="s">
        <v>216</v>
      </c>
      <c r="AS175" vm="353">
        <v>44407</v>
      </c>
      <c r="AT175" t="s">
        <v>628</v>
      </c>
      <c r="AU175" vm="355">
        <v>0.47934027777777777</v>
      </c>
      <c r="AV175" t="s">
        <v>578</v>
      </c>
      <c r="AW175" t="s">
        <v>1311</v>
      </c>
      <c r="AX175" t="s">
        <v>1374</v>
      </c>
      <c r="AY175" t="s">
        <v>605</v>
      </c>
      <c r="AZ175" t="s">
        <v>599</v>
      </c>
      <c r="BA175" vm="356">
        <v>44424</v>
      </c>
      <c r="BB175" t="s">
        <v>1302</v>
      </c>
      <c r="BC175" t="s">
        <v>40</v>
      </c>
      <c r="BD175">
        <v>443</v>
      </c>
      <c r="BE175">
        <v>1183</v>
      </c>
      <c r="BF175" s="6">
        <v>524069</v>
      </c>
      <c r="BG175">
        <v>6289</v>
      </c>
      <c r="BH175" t="s">
        <v>8</v>
      </c>
      <c r="BI175" t="s">
        <v>16</v>
      </c>
      <c r="BJ175" t="s">
        <v>592</v>
      </c>
      <c r="BK175">
        <v>17</v>
      </c>
    </row>
    <row r="176" spans="1:63" x14ac:dyDescent="0.3">
      <c r="A176" s="1" t="s">
        <v>218</v>
      </c>
      <c r="B176" s="4">
        <v>44409</v>
      </c>
      <c r="C176" s="2" t="s">
        <v>602</v>
      </c>
      <c r="D176" s="7">
        <v>0.71359953703703705</v>
      </c>
      <c r="E176" s="4" t="s">
        <v>579</v>
      </c>
      <c r="F176" s="5" t="s">
        <v>35</v>
      </c>
      <c r="G176" s="3" t="s">
        <v>973</v>
      </c>
      <c r="H176" s="4" t="s">
        <v>636</v>
      </c>
      <c r="I176" s="4" t="s">
        <v>609</v>
      </c>
      <c r="J176" s="4">
        <v>44508</v>
      </c>
      <c r="K176" s="3" t="s">
        <v>10</v>
      </c>
      <c r="L176" s="1" t="s">
        <v>43</v>
      </c>
      <c r="M176" s="3">
        <v>357</v>
      </c>
      <c r="N176" s="1">
        <v>464</v>
      </c>
      <c r="O176" s="6">
        <v>165648</v>
      </c>
      <c r="P176" s="6">
        <v>2485</v>
      </c>
      <c r="Q176" s="3" t="s">
        <v>7</v>
      </c>
      <c r="R176" s="3" t="s">
        <v>18</v>
      </c>
      <c r="S176" s="1" t="s">
        <v>592</v>
      </c>
      <c r="T176" s="1">
        <v>99</v>
      </c>
      <c r="U176" s="1" t="s">
        <v>588</v>
      </c>
      <c r="W176" t="str">
        <v>JG-21-22-174</v>
      </c>
      <c r="X176" vm="244">
        <v>44408</v>
      </c>
      <c r="Y176" t="str">
        <v>Sat</v>
      </c>
      <c r="Z176" vm="357">
        <v>0.79391203703703705</v>
      </c>
      <c r="AA176" t="str">
        <v>CUS-002</v>
      </c>
      <c r="AB176" t="str">
        <v>NAME_020</v>
      </c>
      <c r="AC176" t="str">
        <v>27***********Z3</v>
      </c>
      <c r="AD176" t="str">
        <v>Mumbai</v>
      </c>
      <c r="AE176" t="str">
        <v>Maharastra</v>
      </c>
      <c r="AF176" vm="358">
        <v>44591</v>
      </c>
      <c r="AG176" t="str">
        <v>NAME_036</v>
      </c>
      <c r="AH176" t="str">
        <v>TOUCH PAD</v>
      </c>
      <c r="AI176">
        <v>379</v>
      </c>
      <c r="AJ176">
        <v>376</v>
      </c>
      <c r="AK176" t="str">
        <v>14**04</v>
      </c>
      <c r="AL176">
        <v>1639</v>
      </c>
      <c r="AM176" t="str">
        <v>PENDING</v>
      </c>
      <c r="AN176" t="str">
        <v>Satelite</v>
      </c>
      <c r="AO176" t="str">
        <v>Q2</v>
      </c>
      <c r="AP176">
        <v>183</v>
      </c>
      <c r="AR176" t="s">
        <v>217</v>
      </c>
      <c r="AS176" vm="244">
        <v>44408</v>
      </c>
      <c r="AT176" t="s">
        <v>600</v>
      </c>
      <c r="AU176" vm="357">
        <v>0.79391203703703705</v>
      </c>
      <c r="AV176" t="s">
        <v>548</v>
      </c>
      <c r="AW176" t="s">
        <v>1347</v>
      </c>
      <c r="AX176" t="s">
        <v>1385</v>
      </c>
      <c r="AY176" t="s">
        <v>627</v>
      </c>
      <c r="AZ176" t="s">
        <v>624</v>
      </c>
      <c r="BA176" vm="358">
        <v>44591</v>
      </c>
      <c r="BB176" t="s">
        <v>1305</v>
      </c>
      <c r="BC176" t="s">
        <v>42</v>
      </c>
      <c r="BD176">
        <v>379</v>
      </c>
      <c r="BE176">
        <v>376</v>
      </c>
      <c r="BF176" s="6">
        <v>142504</v>
      </c>
      <c r="BG176">
        <v>1639</v>
      </c>
      <c r="BH176" t="s">
        <v>8</v>
      </c>
      <c r="BI176" t="s">
        <v>18</v>
      </c>
      <c r="BJ176" t="s">
        <v>592</v>
      </c>
      <c r="BK176">
        <v>183</v>
      </c>
    </row>
    <row r="177" spans="1:63" x14ac:dyDescent="0.3">
      <c r="A177" s="1" t="s">
        <v>219</v>
      </c>
      <c r="B177" s="4">
        <v>44409</v>
      </c>
      <c r="C177" s="2" t="s">
        <v>602</v>
      </c>
      <c r="D177" s="7">
        <v>0.687962962962963</v>
      </c>
      <c r="E177" s="4" t="s">
        <v>555</v>
      </c>
      <c r="F177" s="5" t="s">
        <v>601</v>
      </c>
      <c r="G177" s="3" t="s">
        <v>974</v>
      </c>
      <c r="H177" s="4" t="s">
        <v>599</v>
      </c>
      <c r="I177" s="4" t="s">
        <v>599</v>
      </c>
      <c r="J177" s="4">
        <v>44430</v>
      </c>
      <c r="K177" s="3" t="s">
        <v>23</v>
      </c>
      <c r="L177" s="1" t="s">
        <v>39</v>
      </c>
      <c r="M177" s="3">
        <v>395</v>
      </c>
      <c r="N177" s="1">
        <v>357</v>
      </c>
      <c r="O177" s="6">
        <v>141015</v>
      </c>
      <c r="P177" s="6">
        <v>1974</v>
      </c>
      <c r="Q177" s="3" t="s">
        <v>7</v>
      </c>
      <c r="R177" s="3" t="s">
        <v>16</v>
      </c>
      <c r="S177" s="1" t="s">
        <v>592</v>
      </c>
      <c r="T177" s="1">
        <v>21</v>
      </c>
      <c r="U177" s="1" t="s">
        <v>585</v>
      </c>
      <c r="W177" t="str">
        <v>JG-21-22-175</v>
      </c>
      <c r="X177" vm="321">
        <v>44409</v>
      </c>
      <c r="Y177" t="str">
        <v>Sun</v>
      </c>
      <c r="Z177" vm="34">
        <v>0.71359953703703705</v>
      </c>
      <c r="AA177" t="str">
        <v>CUS-033</v>
      </c>
      <c r="AB177" t="str">
        <v>NAME_028</v>
      </c>
      <c r="AC177" t="str">
        <v>03***********Z4</v>
      </c>
      <c r="AD177" t="str">
        <v>Bhatinda</v>
      </c>
      <c r="AE177" t="str">
        <v>Punjab</v>
      </c>
      <c r="AF177" vm="213">
        <v>44508</v>
      </c>
      <c r="AG177" t="str">
        <v>NAME_041</v>
      </c>
      <c r="AH177" t="str">
        <v>BATTERY</v>
      </c>
      <c r="AI177">
        <v>357</v>
      </c>
      <c r="AJ177">
        <v>464</v>
      </c>
      <c r="AK177" t="str">
        <v>16**48</v>
      </c>
      <c r="AL177">
        <v>2485</v>
      </c>
      <c r="AM177" t="str">
        <v>DELIVERED</v>
      </c>
      <c r="AN177" t="str">
        <v>Satelite</v>
      </c>
      <c r="AO177" t="str">
        <v>Q2</v>
      </c>
      <c r="AP177">
        <v>99</v>
      </c>
      <c r="AR177" t="s">
        <v>218</v>
      </c>
      <c r="AS177" vm="321">
        <v>44409</v>
      </c>
      <c r="AT177" t="s">
        <v>602</v>
      </c>
      <c r="AU177" vm="34">
        <v>0.71359953703703705</v>
      </c>
      <c r="AV177" t="s">
        <v>579</v>
      </c>
      <c r="AW177" t="s">
        <v>1366</v>
      </c>
      <c r="AX177" t="s">
        <v>1395</v>
      </c>
      <c r="AY177" t="s">
        <v>636</v>
      </c>
      <c r="AZ177" t="s">
        <v>609</v>
      </c>
      <c r="BA177" vm="213">
        <v>44508</v>
      </c>
      <c r="BB177" t="s">
        <v>1331</v>
      </c>
      <c r="BC177" t="s">
        <v>43</v>
      </c>
      <c r="BD177">
        <v>357</v>
      </c>
      <c r="BE177">
        <v>464</v>
      </c>
      <c r="BF177" s="6">
        <v>165648</v>
      </c>
      <c r="BG177">
        <v>2485</v>
      </c>
      <c r="BH177" t="s">
        <v>7</v>
      </c>
      <c r="BI177" t="s">
        <v>18</v>
      </c>
      <c r="BJ177" t="s">
        <v>592</v>
      </c>
      <c r="BK177">
        <v>99</v>
      </c>
    </row>
    <row r="178" spans="1:63" x14ac:dyDescent="0.3">
      <c r="A178" s="1" t="s">
        <v>220</v>
      </c>
      <c r="B178" s="4">
        <v>44411</v>
      </c>
      <c r="C178" s="2" t="s">
        <v>610</v>
      </c>
      <c r="D178" s="7">
        <v>0.65283564814814821</v>
      </c>
      <c r="E178" s="4" t="s">
        <v>553</v>
      </c>
      <c r="F178" s="5" t="s">
        <v>616</v>
      </c>
      <c r="G178" s="3" t="s">
        <v>975</v>
      </c>
      <c r="H178" s="4" t="s">
        <v>597</v>
      </c>
      <c r="I178" s="4" t="s">
        <v>598</v>
      </c>
      <c r="J178" s="4">
        <v>44417</v>
      </c>
      <c r="K178" s="3" t="s">
        <v>9</v>
      </c>
      <c r="L178" s="1" t="s">
        <v>42</v>
      </c>
      <c r="M178" s="3">
        <v>194</v>
      </c>
      <c r="N178" s="1">
        <v>495</v>
      </c>
      <c r="O178" s="6">
        <v>96030</v>
      </c>
      <c r="P178" s="6">
        <v>1152</v>
      </c>
      <c r="Q178" s="3" t="s">
        <v>7</v>
      </c>
      <c r="R178" s="3" t="s">
        <v>16</v>
      </c>
      <c r="S178" s="1" t="s">
        <v>592</v>
      </c>
      <c r="T178" s="1">
        <v>6</v>
      </c>
      <c r="U178" s="1" t="s">
        <v>585</v>
      </c>
      <c r="W178" t="str">
        <v>JG-21-22-176</v>
      </c>
      <c r="X178" vm="321">
        <v>44409</v>
      </c>
      <c r="Y178" t="str">
        <v>Sun</v>
      </c>
      <c r="Z178" vm="359">
        <v>0.687962962962963</v>
      </c>
      <c r="AA178" t="str">
        <v>CUS-009</v>
      </c>
      <c r="AB178" t="str">
        <v>NAME_003</v>
      </c>
      <c r="AC178" t="str">
        <v>07***********Z5</v>
      </c>
      <c r="AD178" t="str">
        <v>Delhi</v>
      </c>
      <c r="AE178" t="str">
        <v>Delhi</v>
      </c>
      <c r="AF178" vm="360">
        <v>44430</v>
      </c>
      <c r="AG178" t="str">
        <v>NAME_042</v>
      </c>
      <c r="AH178" t="str">
        <v>BT SPEAKER</v>
      </c>
      <c r="AI178">
        <v>395</v>
      </c>
      <c r="AJ178">
        <v>357</v>
      </c>
      <c r="AK178" t="str">
        <v>14**15</v>
      </c>
      <c r="AL178">
        <v>1974</v>
      </c>
      <c r="AM178" t="str">
        <v>DELIVERED</v>
      </c>
      <c r="AN178" t="str">
        <v>Katar Gam</v>
      </c>
      <c r="AO178" t="str">
        <v>Q2</v>
      </c>
      <c r="AP178">
        <v>21</v>
      </c>
      <c r="AR178" t="s">
        <v>219</v>
      </c>
      <c r="AS178" vm="321">
        <v>44409</v>
      </c>
      <c r="AT178" t="s">
        <v>602</v>
      </c>
      <c r="AU178" vm="359">
        <v>0.687962962962963</v>
      </c>
      <c r="AV178" t="s">
        <v>555</v>
      </c>
      <c r="AW178" t="s">
        <v>1306</v>
      </c>
      <c r="AX178" t="s">
        <v>1387</v>
      </c>
      <c r="AY178" t="s">
        <v>599</v>
      </c>
      <c r="AZ178" t="s">
        <v>599</v>
      </c>
      <c r="BA178" vm="360">
        <v>44430</v>
      </c>
      <c r="BB178" t="s">
        <v>1350</v>
      </c>
      <c r="BC178" t="s">
        <v>39</v>
      </c>
      <c r="BD178">
        <v>395</v>
      </c>
      <c r="BE178">
        <v>357</v>
      </c>
      <c r="BF178" s="6">
        <v>141015</v>
      </c>
      <c r="BG178">
        <v>1974</v>
      </c>
      <c r="BH178" t="s">
        <v>7</v>
      </c>
      <c r="BI178" t="s">
        <v>16</v>
      </c>
      <c r="BJ178" t="s">
        <v>592</v>
      </c>
      <c r="BK178">
        <v>21</v>
      </c>
    </row>
    <row r="179" spans="1:63" x14ac:dyDescent="0.3">
      <c r="A179" s="1" t="s">
        <v>221</v>
      </c>
      <c r="B179" s="4">
        <v>44412</v>
      </c>
      <c r="C179" s="2" t="s">
        <v>612</v>
      </c>
      <c r="D179" s="7">
        <v>0.83011574074074079</v>
      </c>
      <c r="E179" s="4" t="s">
        <v>578</v>
      </c>
      <c r="F179" s="5" t="s">
        <v>604</v>
      </c>
      <c r="G179" s="3" t="s">
        <v>976</v>
      </c>
      <c r="H179" s="4" t="s">
        <v>605</v>
      </c>
      <c r="I179" s="4" t="s">
        <v>599</v>
      </c>
      <c r="J179" s="4">
        <v>44522</v>
      </c>
      <c r="K179" s="2" t="s">
        <v>24</v>
      </c>
      <c r="L179" s="1" t="s">
        <v>40</v>
      </c>
      <c r="M179" s="3">
        <v>95</v>
      </c>
      <c r="N179" s="1">
        <v>935</v>
      </c>
      <c r="O179" s="6">
        <v>88825</v>
      </c>
      <c r="P179" s="6">
        <v>933</v>
      </c>
      <c r="Q179" s="3" t="s">
        <v>8</v>
      </c>
      <c r="R179" s="3" t="s">
        <v>16</v>
      </c>
      <c r="S179" s="1" t="s">
        <v>592</v>
      </c>
      <c r="T179" s="1">
        <v>110</v>
      </c>
      <c r="U179" s="1" t="s">
        <v>588</v>
      </c>
      <c r="W179" t="str">
        <v>JG-21-22-177</v>
      </c>
      <c r="X179" vm="361">
        <v>44411</v>
      </c>
      <c r="Y179" t="str">
        <v>Tue</v>
      </c>
      <c r="Z179" vm="362">
        <v>0.6528356481481481</v>
      </c>
      <c r="AA179" t="str">
        <v>CUS-007</v>
      </c>
      <c r="AB179" t="str">
        <v>NAME_010</v>
      </c>
      <c r="AC179" t="str">
        <v>24***********Z6</v>
      </c>
      <c r="AD179" t="str">
        <v>Ahmedabad</v>
      </c>
      <c r="AE179" t="str">
        <v>Gujarat</v>
      </c>
      <c r="AF179" vm="363">
        <v>44417</v>
      </c>
      <c r="AG179" t="str">
        <v>NAME_035</v>
      </c>
      <c r="AH179" t="str">
        <v>TOUCH PAD</v>
      </c>
      <c r="AI179">
        <v>194</v>
      </c>
      <c r="AJ179">
        <v>495</v>
      </c>
      <c r="AK179">
        <v>96030</v>
      </c>
      <c r="AL179">
        <v>1152</v>
      </c>
      <c r="AM179" t="str">
        <v>DELIVERED</v>
      </c>
      <c r="AN179" t="str">
        <v>Katar Gam</v>
      </c>
      <c r="AO179" t="str">
        <v>Q2</v>
      </c>
      <c r="AP179">
        <v>6</v>
      </c>
      <c r="AR179" t="s">
        <v>220</v>
      </c>
      <c r="AS179" vm="361">
        <v>44411</v>
      </c>
      <c r="AT179" t="s">
        <v>610</v>
      </c>
      <c r="AU179" vm="362">
        <v>0.6528356481481481</v>
      </c>
      <c r="AV179" t="s">
        <v>553</v>
      </c>
      <c r="AW179" t="s">
        <v>1327</v>
      </c>
      <c r="AX179" t="s">
        <v>1315</v>
      </c>
      <c r="AY179" t="s">
        <v>597</v>
      </c>
      <c r="AZ179" t="s">
        <v>598</v>
      </c>
      <c r="BA179" vm="363">
        <v>44417</v>
      </c>
      <c r="BB179" t="s">
        <v>1302</v>
      </c>
      <c r="BC179" t="s">
        <v>42</v>
      </c>
      <c r="BD179">
        <v>194</v>
      </c>
      <c r="BE179">
        <v>495</v>
      </c>
      <c r="BF179" s="6">
        <v>96030</v>
      </c>
      <c r="BG179">
        <v>1152</v>
      </c>
      <c r="BH179" t="s">
        <v>7</v>
      </c>
      <c r="BI179" t="s">
        <v>16</v>
      </c>
      <c r="BJ179" t="s">
        <v>592</v>
      </c>
      <c r="BK179">
        <v>6</v>
      </c>
    </row>
    <row r="180" spans="1:63" x14ac:dyDescent="0.3">
      <c r="A180" s="1" t="s">
        <v>222</v>
      </c>
      <c r="B180" s="4">
        <v>44412</v>
      </c>
      <c r="C180" s="2" t="s">
        <v>612</v>
      </c>
      <c r="D180" s="7">
        <v>0.75925925925925919</v>
      </c>
      <c r="E180" s="4" t="s">
        <v>553</v>
      </c>
      <c r="F180" s="5" t="s">
        <v>616</v>
      </c>
      <c r="G180" s="3" t="s">
        <v>977</v>
      </c>
      <c r="H180" s="4" t="s">
        <v>597</v>
      </c>
      <c r="I180" s="4" t="s">
        <v>598</v>
      </c>
      <c r="J180" s="4">
        <v>44500</v>
      </c>
      <c r="K180" s="3" t="s">
        <v>10</v>
      </c>
      <c r="L180" s="1" t="s">
        <v>41</v>
      </c>
      <c r="M180" s="3">
        <v>121</v>
      </c>
      <c r="N180" s="1">
        <v>425</v>
      </c>
      <c r="O180" s="6">
        <v>51425</v>
      </c>
      <c r="P180" s="6">
        <v>771</v>
      </c>
      <c r="Q180" s="3" t="s">
        <v>7</v>
      </c>
      <c r="R180" s="3" t="s">
        <v>18</v>
      </c>
      <c r="S180" s="1" t="s">
        <v>592</v>
      </c>
      <c r="T180" s="1">
        <v>88</v>
      </c>
      <c r="U180" s="1" t="s">
        <v>587</v>
      </c>
      <c r="W180" t="str">
        <v>JG-21-22-178</v>
      </c>
      <c r="X180" vm="364">
        <v>44412</v>
      </c>
      <c r="Y180" t="str">
        <v>Wed</v>
      </c>
      <c r="Z180" vm="365">
        <v>0.83011574074074079</v>
      </c>
      <c r="AA180" t="str">
        <v>CUS-032</v>
      </c>
      <c r="AB180" t="str">
        <v>NAME_005</v>
      </c>
      <c r="AC180" t="str">
        <v>09***********Z7</v>
      </c>
      <c r="AD180" t="str">
        <v>Noida</v>
      </c>
      <c r="AE180" t="str">
        <v>Delhi</v>
      </c>
      <c r="AF180" vm="335">
        <v>44522</v>
      </c>
      <c r="AG180" t="str">
        <v>NAME_037</v>
      </c>
      <c r="AH180" t="str">
        <v>POWER BANK</v>
      </c>
      <c r="AI180">
        <v>95</v>
      </c>
      <c r="AJ180">
        <v>935</v>
      </c>
      <c r="AK180">
        <v>88825</v>
      </c>
      <c r="AL180">
        <v>933</v>
      </c>
      <c r="AM180" t="str">
        <v>PENDING</v>
      </c>
      <c r="AN180" t="str">
        <v>Katar Gam</v>
      </c>
      <c r="AO180" t="str">
        <v>Q2</v>
      </c>
      <c r="AP180">
        <v>110</v>
      </c>
      <c r="AR180" t="s">
        <v>221</v>
      </c>
      <c r="AS180" vm="364">
        <v>44412</v>
      </c>
      <c r="AT180" t="s">
        <v>612</v>
      </c>
      <c r="AU180" vm="365">
        <v>0.83011574074074079</v>
      </c>
      <c r="AV180" t="s">
        <v>578</v>
      </c>
      <c r="AW180" t="s">
        <v>1311</v>
      </c>
      <c r="AX180" t="s">
        <v>1333</v>
      </c>
      <c r="AY180" t="s">
        <v>605</v>
      </c>
      <c r="AZ180" t="s">
        <v>599</v>
      </c>
      <c r="BA180" vm="335">
        <v>44522</v>
      </c>
      <c r="BB180" t="s">
        <v>1310</v>
      </c>
      <c r="BC180" t="s">
        <v>40</v>
      </c>
      <c r="BD180">
        <v>95</v>
      </c>
      <c r="BE180">
        <v>935</v>
      </c>
      <c r="BF180" s="6">
        <v>88825</v>
      </c>
      <c r="BG180">
        <v>933</v>
      </c>
      <c r="BH180" t="s">
        <v>8</v>
      </c>
      <c r="BI180" t="s">
        <v>16</v>
      </c>
      <c r="BJ180" t="s">
        <v>592</v>
      </c>
      <c r="BK180">
        <v>110</v>
      </c>
    </row>
    <row r="181" spans="1:63" x14ac:dyDescent="0.3">
      <c r="A181" s="1" t="s">
        <v>223</v>
      </c>
      <c r="B181" s="4">
        <v>44415</v>
      </c>
      <c r="C181" s="2" t="s">
        <v>600</v>
      </c>
      <c r="D181" s="7">
        <v>0.46042824074074074</v>
      </c>
      <c r="E181" s="4" t="s">
        <v>572</v>
      </c>
      <c r="F181" s="5" t="s">
        <v>603</v>
      </c>
      <c r="G181" s="3" t="s">
        <v>978</v>
      </c>
      <c r="H181" s="4" t="s">
        <v>599</v>
      </c>
      <c r="I181" s="4" t="s">
        <v>599</v>
      </c>
      <c r="J181" s="4">
        <v>44531</v>
      </c>
      <c r="K181" s="2" t="s">
        <v>9</v>
      </c>
      <c r="L181" s="1" t="s">
        <v>38</v>
      </c>
      <c r="M181" s="1">
        <v>261</v>
      </c>
      <c r="N181" s="1">
        <v>256</v>
      </c>
      <c r="O181" s="6">
        <v>66816</v>
      </c>
      <c r="P181" s="6">
        <v>802</v>
      </c>
      <c r="Q181" s="3" t="s">
        <v>7</v>
      </c>
      <c r="R181" s="3" t="s">
        <v>17</v>
      </c>
      <c r="S181" s="1" t="s">
        <v>592</v>
      </c>
      <c r="T181" s="1">
        <v>116</v>
      </c>
      <c r="U181" s="1" t="s">
        <v>588</v>
      </c>
      <c r="W181" t="str">
        <v>JG-21-22-179</v>
      </c>
      <c r="X181" vm="364">
        <v>44412</v>
      </c>
      <c r="Y181" t="str">
        <v>Wed</v>
      </c>
      <c r="Z181" vm="366">
        <v>0.7592592592592593</v>
      </c>
      <c r="AA181" t="str">
        <v>CUS-007</v>
      </c>
      <c r="AB181" t="str">
        <v>NAME_010</v>
      </c>
      <c r="AC181" t="str">
        <v>24***********Z8</v>
      </c>
      <c r="AD181" t="str">
        <v>Ahmedabad</v>
      </c>
      <c r="AE181" t="str">
        <v>Gujarat</v>
      </c>
      <c r="AF181" vm="227">
        <v>44500</v>
      </c>
      <c r="AG181" t="str">
        <v>NAME_041</v>
      </c>
      <c r="AH181" t="str">
        <v>CHARGER</v>
      </c>
      <c r="AI181">
        <v>121</v>
      </c>
      <c r="AJ181">
        <v>425</v>
      </c>
      <c r="AK181">
        <v>51425</v>
      </c>
      <c r="AL181">
        <v>771</v>
      </c>
      <c r="AM181" t="str">
        <v>DELIVERED</v>
      </c>
      <c r="AN181" t="str">
        <v>Satelite</v>
      </c>
      <c r="AO181" t="str">
        <v>Q2</v>
      </c>
      <c r="AP181">
        <v>88</v>
      </c>
      <c r="AR181" t="s">
        <v>222</v>
      </c>
      <c r="AS181" vm="364">
        <v>44412</v>
      </c>
      <c r="AT181" t="s">
        <v>612</v>
      </c>
      <c r="AU181" vm="366">
        <v>0.7592592592592593</v>
      </c>
      <c r="AV181" t="s">
        <v>553</v>
      </c>
      <c r="AW181" t="s">
        <v>1327</v>
      </c>
      <c r="AX181" t="s">
        <v>1369</v>
      </c>
      <c r="AY181" t="s">
        <v>597</v>
      </c>
      <c r="AZ181" t="s">
        <v>598</v>
      </c>
      <c r="BA181" vm="227">
        <v>44500</v>
      </c>
      <c r="BB181" t="s">
        <v>1331</v>
      </c>
      <c r="BC181" t="s">
        <v>41</v>
      </c>
      <c r="BD181">
        <v>121</v>
      </c>
      <c r="BE181">
        <v>425</v>
      </c>
      <c r="BF181" s="6">
        <v>51425</v>
      </c>
      <c r="BG181">
        <v>771</v>
      </c>
      <c r="BH181" t="s">
        <v>7</v>
      </c>
      <c r="BI181" t="s">
        <v>18</v>
      </c>
      <c r="BJ181" t="s">
        <v>592</v>
      </c>
      <c r="BK181">
        <v>88</v>
      </c>
    </row>
    <row r="182" spans="1:63" x14ac:dyDescent="0.3">
      <c r="A182" s="1" t="s">
        <v>224</v>
      </c>
      <c r="B182" s="4">
        <v>44415</v>
      </c>
      <c r="C182" s="2" t="s">
        <v>600</v>
      </c>
      <c r="D182" s="7">
        <v>0.65577546296296296</v>
      </c>
      <c r="E182" s="4" t="s">
        <v>562</v>
      </c>
      <c r="F182" s="5" t="s">
        <v>544</v>
      </c>
      <c r="G182" s="3" t="s">
        <v>979</v>
      </c>
      <c r="H182" s="4" t="s">
        <v>605</v>
      </c>
      <c r="I182" s="4" t="s">
        <v>599</v>
      </c>
      <c r="J182" s="4">
        <v>44554</v>
      </c>
      <c r="K182" s="2" t="s">
        <v>10</v>
      </c>
      <c r="L182" s="1" t="s">
        <v>41</v>
      </c>
      <c r="M182" s="3">
        <v>194</v>
      </c>
      <c r="N182" s="1">
        <v>393</v>
      </c>
      <c r="O182" s="6">
        <v>76242</v>
      </c>
      <c r="P182" s="6">
        <v>1144</v>
      </c>
      <c r="Q182" s="3" t="s">
        <v>7</v>
      </c>
      <c r="R182" s="3" t="s">
        <v>17</v>
      </c>
      <c r="S182" s="1" t="s">
        <v>592</v>
      </c>
      <c r="T182" s="1">
        <v>139</v>
      </c>
      <c r="U182" s="1" t="s">
        <v>589</v>
      </c>
      <c r="W182" t="str">
        <v>JG-21-22-180</v>
      </c>
      <c r="X182" vm="323">
        <v>44415</v>
      </c>
      <c r="Y182" t="str">
        <v>Sat</v>
      </c>
      <c r="Z182" vm="367">
        <v>0.46042824074074074</v>
      </c>
      <c r="AA182" t="str">
        <v>CUS-026</v>
      </c>
      <c r="AB182" t="str">
        <v>NAME_004</v>
      </c>
      <c r="AC182" t="str">
        <v>07***********Z0</v>
      </c>
      <c r="AD182" t="str">
        <v>Delhi</v>
      </c>
      <c r="AE182" t="str">
        <v>Delhi</v>
      </c>
      <c r="AF182" vm="368">
        <v>44531</v>
      </c>
      <c r="AG182" t="str">
        <v>NAME_035</v>
      </c>
      <c r="AH182" t="str">
        <v>DISPLAY GUARD</v>
      </c>
      <c r="AI182">
        <v>261</v>
      </c>
      <c r="AJ182">
        <v>256</v>
      </c>
      <c r="AK182">
        <v>66816</v>
      </c>
      <c r="AL182">
        <v>802</v>
      </c>
      <c r="AM182" t="str">
        <v>DELIVERED</v>
      </c>
      <c r="AN182" t="str">
        <v>Naranpura</v>
      </c>
      <c r="AO182" t="str">
        <v>Q2</v>
      </c>
      <c r="AP182">
        <v>116</v>
      </c>
      <c r="AR182" t="s">
        <v>223</v>
      </c>
      <c r="AS182" vm="323">
        <v>44415</v>
      </c>
      <c r="AT182" t="s">
        <v>600</v>
      </c>
      <c r="AU182" vm="367">
        <v>0.46042824074074074</v>
      </c>
      <c r="AV182" t="s">
        <v>572</v>
      </c>
      <c r="AW182" t="s">
        <v>1308</v>
      </c>
      <c r="AX182" t="s">
        <v>1322</v>
      </c>
      <c r="AY182" t="s">
        <v>599</v>
      </c>
      <c r="AZ182" t="s">
        <v>599</v>
      </c>
      <c r="BA182" vm="368">
        <v>44531</v>
      </c>
      <c r="BB182" t="s">
        <v>1302</v>
      </c>
      <c r="BC182" t="s">
        <v>38</v>
      </c>
      <c r="BD182">
        <v>261</v>
      </c>
      <c r="BE182">
        <v>256</v>
      </c>
      <c r="BF182" s="6">
        <v>66816</v>
      </c>
      <c r="BG182">
        <v>802</v>
      </c>
      <c r="BH182" t="s">
        <v>7</v>
      </c>
      <c r="BI182" t="s">
        <v>17</v>
      </c>
      <c r="BJ182" t="s">
        <v>592</v>
      </c>
      <c r="BK182">
        <v>116</v>
      </c>
    </row>
    <row r="183" spans="1:63" x14ac:dyDescent="0.3">
      <c r="A183" s="1" t="s">
        <v>225</v>
      </c>
      <c r="B183" s="4">
        <v>44415</v>
      </c>
      <c r="C183" s="2" t="s">
        <v>600</v>
      </c>
      <c r="D183" s="7">
        <v>0.72124999999999995</v>
      </c>
      <c r="E183" s="4" t="s">
        <v>559</v>
      </c>
      <c r="F183" s="5" t="s">
        <v>633</v>
      </c>
      <c r="G183" s="3" t="s">
        <v>980</v>
      </c>
      <c r="H183" s="4" t="s">
        <v>608</v>
      </c>
      <c r="I183" s="4" t="s">
        <v>609</v>
      </c>
      <c r="J183" s="4">
        <v>44540</v>
      </c>
      <c r="K183" s="2" t="s">
        <v>11</v>
      </c>
      <c r="L183" s="1" t="s">
        <v>39</v>
      </c>
      <c r="M183" s="3">
        <v>256</v>
      </c>
      <c r="N183" s="1">
        <v>416</v>
      </c>
      <c r="O183" s="6">
        <v>106496</v>
      </c>
      <c r="P183" s="6">
        <v>1171</v>
      </c>
      <c r="Q183" s="3" t="s">
        <v>8</v>
      </c>
      <c r="R183" s="3" t="s">
        <v>16</v>
      </c>
      <c r="S183" s="1" t="s">
        <v>592</v>
      </c>
      <c r="T183" s="1">
        <v>125</v>
      </c>
      <c r="U183" s="1" t="s">
        <v>589</v>
      </c>
      <c r="W183" t="str">
        <v>JG-21-22-181</v>
      </c>
      <c r="X183" vm="323">
        <v>44415</v>
      </c>
      <c r="Y183" t="str">
        <v>Sat</v>
      </c>
      <c r="Z183" vm="369">
        <v>0.65577546296296296</v>
      </c>
      <c r="AA183" t="str">
        <v>CUS-016</v>
      </c>
      <c r="AB183" t="str">
        <v>NAME_031</v>
      </c>
      <c r="AC183" t="str">
        <v>09***********Z1</v>
      </c>
      <c r="AD183" t="str">
        <v>Noida</v>
      </c>
      <c r="AE183" t="str">
        <v>Delhi</v>
      </c>
      <c r="AF183" vm="370">
        <v>44554</v>
      </c>
      <c r="AG183" t="str">
        <v>NAME_041</v>
      </c>
      <c r="AH183" t="str">
        <v>CHARGER</v>
      </c>
      <c r="AI183">
        <v>194</v>
      </c>
      <c r="AJ183">
        <v>393</v>
      </c>
      <c r="AK183">
        <v>76242</v>
      </c>
      <c r="AL183">
        <v>1144</v>
      </c>
      <c r="AM183" t="str">
        <v>DELIVERED</v>
      </c>
      <c r="AN183" t="str">
        <v>Naranpura</v>
      </c>
      <c r="AO183" t="str">
        <v>Q2</v>
      </c>
      <c r="AP183">
        <v>139</v>
      </c>
      <c r="AR183" t="s">
        <v>224</v>
      </c>
      <c r="AS183" vm="323">
        <v>44415</v>
      </c>
      <c r="AT183" t="s">
        <v>600</v>
      </c>
      <c r="AU183" vm="369">
        <v>0.65577546296296296</v>
      </c>
      <c r="AV183" t="s">
        <v>562</v>
      </c>
      <c r="AW183" t="s">
        <v>1373</v>
      </c>
      <c r="AX183" t="s">
        <v>1396</v>
      </c>
      <c r="AY183" t="s">
        <v>605</v>
      </c>
      <c r="AZ183" t="s">
        <v>599</v>
      </c>
      <c r="BA183" vm="370">
        <v>44554</v>
      </c>
      <c r="BB183" t="s">
        <v>1331</v>
      </c>
      <c r="BC183" t="s">
        <v>41</v>
      </c>
      <c r="BD183">
        <v>194</v>
      </c>
      <c r="BE183">
        <v>393</v>
      </c>
      <c r="BF183" s="6">
        <v>76242</v>
      </c>
      <c r="BG183">
        <v>1144</v>
      </c>
      <c r="BH183" t="s">
        <v>7</v>
      </c>
      <c r="BI183" t="s">
        <v>17</v>
      </c>
      <c r="BJ183" t="s">
        <v>592</v>
      </c>
      <c r="BK183">
        <v>139</v>
      </c>
    </row>
    <row r="184" spans="1:63" x14ac:dyDescent="0.3">
      <c r="A184" s="1" t="s">
        <v>226</v>
      </c>
      <c r="B184" s="4">
        <v>44415</v>
      </c>
      <c r="C184" s="2" t="s">
        <v>600</v>
      </c>
      <c r="D184" s="7">
        <v>0.45112268518518522</v>
      </c>
      <c r="E184" s="4" t="s">
        <v>561</v>
      </c>
      <c r="F184" s="5" t="s">
        <v>29</v>
      </c>
      <c r="G184" s="3" t="s">
        <v>981</v>
      </c>
      <c r="H184" s="4" t="s">
        <v>597</v>
      </c>
      <c r="I184" s="4" t="s">
        <v>598</v>
      </c>
      <c r="J184" s="4">
        <v>44468</v>
      </c>
      <c r="K184" s="2" t="s">
        <v>9</v>
      </c>
      <c r="L184" s="1" t="s">
        <v>38</v>
      </c>
      <c r="M184" s="3">
        <v>352</v>
      </c>
      <c r="N184" s="1">
        <v>264</v>
      </c>
      <c r="O184" s="6">
        <v>92928</v>
      </c>
      <c r="P184" s="6">
        <v>1115</v>
      </c>
      <c r="Q184" s="3" t="s">
        <v>8</v>
      </c>
      <c r="R184" s="3" t="s">
        <v>16</v>
      </c>
      <c r="S184" s="1" t="s">
        <v>592</v>
      </c>
      <c r="T184" s="1">
        <v>53</v>
      </c>
      <c r="U184" s="1" t="s">
        <v>586</v>
      </c>
      <c r="W184" t="str">
        <v>JG-21-22-182</v>
      </c>
      <c r="X184" vm="323">
        <v>44415</v>
      </c>
      <c r="Y184" t="str">
        <v>Sat</v>
      </c>
      <c r="Z184" vm="371">
        <v>0.72124999999999995</v>
      </c>
      <c r="AA184" t="str">
        <v>CUS-013</v>
      </c>
      <c r="AB184" t="str">
        <v>NAME_024</v>
      </c>
      <c r="AC184" t="str">
        <v>04***********Z2</v>
      </c>
      <c r="AD184" t="str">
        <v>Chandigarh</v>
      </c>
      <c r="AE184" t="str">
        <v>Punjab</v>
      </c>
      <c r="AF184" vm="177">
        <v>44540</v>
      </c>
      <c r="AG184" t="str">
        <v>NAME_038</v>
      </c>
      <c r="AH184" t="str">
        <v>BT SPEAKER</v>
      </c>
      <c r="AI184">
        <v>256</v>
      </c>
      <c r="AJ184">
        <v>416</v>
      </c>
      <c r="AK184" t="str">
        <v>10**96</v>
      </c>
      <c r="AL184">
        <v>1171</v>
      </c>
      <c r="AM184" t="str">
        <v>PENDING</v>
      </c>
      <c r="AN184" t="str">
        <v>Katar Gam</v>
      </c>
      <c r="AO184" t="str">
        <v>Q2</v>
      </c>
      <c r="AP184">
        <v>125</v>
      </c>
      <c r="AR184" t="s">
        <v>225</v>
      </c>
      <c r="AS184" vm="323">
        <v>44415</v>
      </c>
      <c r="AT184" t="s">
        <v>600</v>
      </c>
      <c r="AU184" vm="371">
        <v>0.72124999999999995</v>
      </c>
      <c r="AV184" t="s">
        <v>559</v>
      </c>
      <c r="AW184" t="s">
        <v>1356</v>
      </c>
      <c r="AX184" t="s">
        <v>1325</v>
      </c>
      <c r="AY184" t="s">
        <v>608</v>
      </c>
      <c r="AZ184" t="s">
        <v>609</v>
      </c>
      <c r="BA184" vm="177">
        <v>44540</v>
      </c>
      <c r="BB184" t="s">
        <v>1313</v>
      </c>
      <c r="BC184" t="s">
        <v>39</v>
      </c>
      <c r="BD184">
        <v>256</v>
      </c>
      <c r="BE184">
        <v>416</v>
      </c>
      <c r="BF184" s="6">
        <v>106496</v>
      </c>
      <c r="BG184">
        <v>1171</v>
      </c>
      <c r="BH184" t="s">
        <v>8</v>
      </c>
      <c r="BI184" t="s">
        <v>16</v>
      </c>
      <c r="BJ184" t="s">
        <v>592</v>
      </c>
      <c r="BK184">
        <v>125</v>
      </c>
    </row>
    <row r="185" spans="1:63" x14ac:dyDescent="0.3">
      <c r="A185" s="1" t="s">
        <v>227</v>
      </c>
      <c r="B185" s="4">
        <v>44416</v>
      </c>
      <c r="C185" s="2" t="s">
        <v>602</v>
      </c>
      <c r="D185" s="7">
        <v>0.75664351851851841</v>
      </c>
      <c r="E185" s="4" t="s">
        <v>549</v>
      </c>
      <c r="F185" s="5" t="s">
        <v>26</v>
      </c>
      <c r="G185" s="3" t="s">
        <v>982</v>
      </c>
      <c r="H185" s="4" t="s">
        <v>637</v>
      </c>
      <c r="I185" s="4" t="s">
        <v>598</v>
      </c>
      <c r="J185" s="4">
        <v>44568</v>
      </c>
      <c r="K185" s="3" t="s">
        <v>22</v>
      </c>
      <c r="L185" s="1" t="s">
        <v>38</v>
      </c>
      <c r="M185" s="3">
        <v>288</v>
      </c>
      <c r="N185" s="1">
        <v>158</v>
      </c>
      <c r="O185" s="6">
        <v>45504</v>
      </c>
      <c r="P185" s="6">
        <v>478</v>
      </c>
      <c r="Q185" s="3" t="s">
        <v>8</v>
      </c>
      <c r="R185" s="3" t="s">
        <v>18</v>
      </c>
      <c r="S185" s="1" t="s">
        <v>592</v>
      </c>
      <c r="T185" s="1">
        <v>152</v>
      </c>
      <c r="U185" s="1" t="s">
        <v>589</v>
      </c>
      <c r="W185" t="str">
        <v>JG-21-22-183</v>
      </c>
      <c r="X185" vm="323">
        <v>44415</v>
      </c>
      <c r="Y185" t="str">
        <v>Sat</v>
      </c>
      <c r="Z185" vm="372">
        <v>0.45112268518518517</v>
      </c>
      <c r="AA185" t="str">
        <v>CUS-015</v>
      </c>
      <c r="AB185" t="str">
        <v>NAME_011</v>
      </c>
      <c r="AC185" t="str">
        <v>24***********Z3</v>
      </c>
      <c r="AD185" t="str">
        <v>Ahmedabad</v>
      </c>
      <c r="AE185" t="str">
        <v>Gujarat</v>
      </c>
      <c r="AF185" vm="373">
        <v>44468</v>
      </c>
      <c r="AG185" t="str">
        <v>NAME_035</v>
      </c>
      <c r="AH185" t="str">
        <v>DISPLAY GUARD</v>
      </c>
      <c r="AI185">
        <v>352</v>
      </c>
      <c r="AJ185">
        <v>264</v>
      </c>
      <c r="AK185">
        <v>92928</v>
      </c>
      <c r="AL185">
        <v>1115</v>
      </c>
      <c r="AM185" t="str">
        <v>PENDING</v>
      </c>
      <c r="AN185" t="str">
        <v>Katar Gam</v>
      </c>
      <c r="AO185" t="str">
        <v>Q2</v>
      </c>
      <c r="AP185">
        <v>53</v>
      </c>
      <c r="AR185" t="s">
        <v>226</v>
      </c>
      <c r="AS185" vm="323">
        <v>44415</v>
      </c>
      <c r="AT185" t="s">
        <v>600</v>
      </c>
      <c r="AU185" vm="372">
        <v>0.45112268518518517</v>
      </c>
      <c r="AV185" t="s">
        <v>561</v>
      </c>
      <c r="AW185" t="s">
        <v>1329</v>
      </c>
      <c r="AX185" t="s">
        <v>1341</v>
      </c>
      <c r="AY185" t="s">
        <v>597</v>
      </c>
      <c r="AZ185" t="s">
        <v>598</v>
      </c>
      <c r="BA185" vm="373">
        <v>44468</v>
      </c>
      <c r="BB185" t="s">
        <v>1302</v>
      </c>
      <c r="BC185" t="s">
        <v>38</v>
      </c>
      <c r="BD185">
        <v>352</v>
      </c>
      <c r="BE185">
        <v>264</v>
      </c>
      <c r="BF185" s="6">
        <v>92928</v>
      </c>
      <c r="BG185">
        <v>1115</v>
      </c>
      <c r="BH185" t="s">
        <v>8</v>
      </c>
      <c r="BI185" t="s">
        <v>16</v>
      </c>
      <c r="BJ185" t="s">
        <v>592</v>
      </c>
      <c r="BK185">
        <v>53</v>
      </c>
    </row>
    <row r="186" spans="1:63" x14ac:dyDescent="0.3">
      <c r="A186" s="1" t="s">
        <v>228</v>
      </c>
      <c r="B186" s="4">
        <v>44416</v>
      </c>
      <c r="C186" s="2" t="s">
        <v>602</v>
      </c>
      <c r="D186" s="7">
        <v>0.66238425925925926</v>
      </c>
      <c r="E186" s="4" t="s">
        <v>572</v>
      </c>
      <c r="F186" s="5" t="s">
        <v>603</v>
      </c>
      <c r="G186" s="3" t="s">
        <v>983</v>
      </c>
      <c r="H186" s="4" t="s">
        <v>599</v>
      </c>
      <c r="I186" s="4" t="s">
        <v>599</v>
      </c>
      <c r="J186" s="4">
        <v>44576</v>
      </c>
      <c r="K186" s="3" t="s">
        <v>23</v>
      </c>
      <c r="L186" s="1" t="s">
        <v>40</v>
      </c>
      <c r="M186" s="3">
        <v>72</v>
      </c>
      <c r="N186" s="1">
        <v>881</v>
      </c>
      <c r="O186" s="6">
        <v>63432</v>
      </c>
      <c r="P186" s="6">
        <v>888</v>
      </c>
      <c r="Q186" s="3" t="s">
        <v>8</v>
      </c>
      <c r="R186" s="3" t="s">
        <v>16</v>
      </c>
      <c r="S186" s="1" t="s">
        <v>592</v>
      </c>
      <c r="T186" s="1">
        <v>160</v>
      </c>
      <c r="U186" s="1" t="s">
        <v>589</v>
      </c>
      <c r="W186" t="str">
        <v>JG-21-22-184</v>
      </c>
      <c r="X186" vm="17">
        <v>44416</v>
      </c>
      <c r="Y186" t="str">
        <v>Sun</v>
      </c>
      <c r="Z186" vm="374">
        <v>0.75664351851851852</v>
      </c>
      <c r="AA186" t="str">
        <v>CUS-003</v>
      </c>
      <c r="AB186" t="str">
        <v>NAME_029</v>
      </c>
      <c r="AC186" t="str">
        <v>24***********Z4</v>
      </c>
      <c r="AD186" t="str">
        <v>Rajkot</v>
      </c>
      <c r="AE186" t="str">
        <v>Gujarat</v>
      </c>
      <c r="AF186" vm="375">
        <v>44568</v>
      </c>
      <c r="AG186" t="str">
        <v>NAME_039</v>
      </c>
      <c r="AH186" t="str">
        <v>DISPLAY GUARD</v>
      </c>
      <c r="AI186">
        <v>288</v>
      </c>
      <c r="AJ186">
        <v>158</v>
      </c>
      <c r="AK186">
        <v>45504</v>
      </c>
      <c r="AL186">
        <v>478</v>
      </c>
      <c r="AM186" t="str">
        <v>PENDING</v>
      </c>
      <c r="AN186" t="str">
        <v>Satelite</v>
      </c>
      <c r="AO186" t="str">
        <v>Q2</v>
      </c>
      <c r="AP186">
        <v>152</v>
      </c>
      <c r="AR186" t="s">
        <v>227</v>
      </c>
      <c r="AS186" vm="17">
        <v>44416</v>
      </c>
      <c r="AT186" t="s">
        <v>602</v>
      </c>
      <c r="AU186" vm="374">
        <v>0.75664351851851852</v>
      </c>
      <c r="AV186" t="s">
        <v>549</v>
      </c>
      <c r="AW186" t="s">
        <v>1368</v>
      </c>
      <c r="AX186" t="s">
        <v>1328</v>
      </c>
      <c r="AY186" t="s">
        <v>637</v>
      </c>
      <c r="AZ186" t="s">
        <v>598</v>
      </c>
      <c r="BA186" vm="375">
        <v>44568</v>
      </c>
      <c r="BB186" t="s">
        <v>1316</v>
      </c>
      <c r="BC186" t="s">
        <v>38</v>
      </c>
      <c r="BD186">
        <v>288</v>
      </c>
      <c r="BE186">
        <v>158</v>
      </c>
      <c r="BF186" s="6">
        <v>45504</v>
      </c>
      <c r="BG186">
        <v>478</v>
      </c>
      <c r="BH186" t="s">
        <v>8</v>
      </c>
      <c r="BI186" t="s">
        <v>18</v>
      </c>
      <c r="BJ186" t="s">
        <v>592</v>
      </c>
      <c r="BK186">
        <v>152</v>
      </c>
    </row>
    <row r="187" spans="1:63" x14ac:dyDescent="0.3">
      <c r="A187" s="1" t="s">
        <v>229</v>
      </c>
      <c r="B187" s="4">
        <v>44417</v>
      </c>
      <c r="C187" s="2" t="s">
        <v>606</v>
      </c>
      <c r="D187" s="7">
        <v>0.41</v>
      </c>
      <c r="E187" s="4" t="s">
        <v>566</v>
      </c>
      <c r="F187" s="5" t="s">
        <v>629</v>
      </c>
      <c r="G187" s="3" t="s">
        <v>984</v>
      </c>
      <c r="H187" s="4" t="s">
        <v>621</v>
      </c>
      <c r="I187" s="4" t="s">
        <v>598</v>
      </c>
      <c r="J187" s="4">
        <v>44602</v>
      </c>
      <c r="K187" s="2" t="s">
        <v>24</v>
      </c>
      <c r="L187" s="1" t="s">
        <v>37</v>
      </c>
      <c r="M187" s="3">
        <v>365</v>
      </c>
      <c r="N187" s="1">
        <v>378</v>
      </c>
      <c r="O187" s="6">
        <v>137970</v>
      </c>
      <c r="P187" s="6">
        <v>1449</v>
      </c>
      <c r="Q187" s="3" t="s">
        <v>7</v>
      </c>
      <c r="R187" s="3" t="s">
        <v>18</v>
      </c>
      <c r="S187" s="1" t="s">
        <v>592</v>
      </c>
      <c r="T187" s="1">
        <v>185</v>
      </c>
      <c r="U187" s="1" t="s">
        <v>589</v>
      </c>
      <c r="W187" t="str">
        <v>JG-21-22-185</v>
      </c>
      <c r="X187" vm="17">
        <v>44416</v>
      </c>
      <c r="Y187" t="str">
        <v>Sun</v>
      </c>
      <c r="Z187" vm="376">
        <v>0.66238425925925926</v>
      </c>
      <c r="AA187" t="str">
        <v>CUS-026</v>
      </c>
      <c r="AB187" t="str">
        <v>NAME_004</v>
      </c>
      <c r="AC187" t="str">
        <v>07***********Z5</v>
      </c>
      <c r="AD187" t="str">
        <v>Delhi</v>
      </c>
      <c r="AE187" t="str">
        <v>Delhi</v>
      </c>
      <c r="AF187" vm="377">
        <v>44576</v>
      </c>
      <c r="AG187" t="str">
        <v>NAME_042</v>
      </c>
      <c r="AH187" t="str">
        <v>POWER BANK</v>
      </c>
      <c r="AI187">
        <v>72</v>
      </c>
      <c r="AJ187">
        <v>881</v>
      </c>
      <c r="AK187">
        <v>63432</v>
      </c>
      <c r="AL187">
        <v>888</v>
      </c>
      <c r="AM187" t="str">
        <v>PENDING</v>
      </c>
      <c r="AN187" t="str">
        <v>Katar Gam</v>
      </c>
      <c r="AO187" t="str">
        <v>Q2</v>
      </c>
      <c r="AP187">
        <v>160</v>
      </c>
      <c r="AR187" t="s">
        <v>228</v>
      </c>
      <c r="AS187" vm="17">
        <v>44416</v>
      </c>
      <c r="AT187" t="s">
        <v>602</v>
      </c>
      <c r="AU187" vm="376">
        <v>0.66238425925925926</v>
      </c>
      <c r="AV187" t="s">
        <v>572</v>
      </c>
      <c r="AW187" t="s">
        <v>1308</v>
      </c>
      <c r="AX187" t="s">
        <v>1387</v>
      </c>
      <c r="AY187" t="s">
        <v>599</v>
      </c>
      <c r="AZ187" t="s">
        <v>599</v>
      </c>
      <c r="BA187" vm="377">
        <v>44576</v>
      </c>
      <c r="BB187" t="s">
        <v>1350</v>
      </c>
      <c r="BC187" t="s">
        <v>40</v>
      </c>
      <c r="BD187">
        <v>72</v>
      </c>
      <c r="BE187">
        <v>881</v>
      </c>
      <c r="BF187" s="6">
        <v>63432</v>
      </c>
      <c r="BG187">
        <v>888</v>
      </c>
      <c r="BH187" t="s">
        <v>8</v>
      </c>
      <c r="BI187" t="s">
        <v>16</v>
      </c>
      <c r="BJ187" t="s">
        <v>592</v>
      </c>
      <c r="BK187">
        <v>160</v>
      </c>
    </row>
    <row r="188" spans="1:63" x14ac:dyDescent="0.3">
      <c r="A188" s="1" t="s">
        <v>230</v>
      </c>
      <c r="B188" s="4">
        <v>44417</v>
      </c>
      <c r="C188" s="2" t="s">
        <v>606</v>
      </c>
      <c r="D188" s="7">
        <v>0.52673611111111118</v>
      </c>
      <c r="E188" s="4" t="s">
        <v>560</v>
      </c>
      <c r="F188" s="5" t="s">
        <v>626</v>
      </c>
      <c r="G188" s="3" t="s">
        <v>985</v>
      </c>
      <c r="H188" s="4" t="s">
        <v>605</v>
      </c>
      <c r="I188" s="4" t="s">
        <v>599</v>
      </c>
      <c r="J188" s="4">
        <v>44419</v>
      </c>
      <c r="K188" s="3" t="s">
        <v>22</v>
      </c>
      <c r="L188" s="1" t="s">
        <v>37</v>
      </c>
      <c r="M188" s="3">
        <v>346</v>
      </c>
      <c r="N188" s="1">
        <v>344</v>
      </c>
      <c r="O188" s="6">
        <v>119024</v>
      </c>
      <c r="P188" s="6">
        <v>1250</v>
      </c>
      <c r="Q188" s="3" t="s">
        <v>7</v>
      </c>
      <c r="R188" s="3" t="s">
        <v>18</v>
      </c>
      <c r="S188" s="1" t="s">
        <v>592</v>
      </c>
      <c r="T188" s="1">
        <v>2</v>
      </c>
      <c r="U188" s="1" t="s">
        <v>585</v>
      </c>
      <c r="W188" t="str">
        <v>JG-21-22-186</v>
      </c>
      <c r="X188" vm="363">
        <v>44417</v>
      </c>
      <c r="Y188" t="str">
        <v>Mon</v>
      </c>
      <c r="Z188" vm="378">
        <v>0.41</v>
      </c>
      <c r="AA188" t="str">
        <v>CUS-020</v>
      </c>
      <c r="AB188" t="str">
        <v>NAME_021</v>
      </c>
      <c r="AC188" t="str">
        <v>24***********Z6</v>
      </c>
      <c r="AD188" t="str">
        <v>Bhavnagar</v>
      </c>
      <c r="AE188" t="str">
        <v>Gujarat</v>
      </c>
      <c r="AF188" vm="379">
        <v>44602</v>
      </c>
      <c r="AG188" t="str">
        <v>NAME_037</v>
      </c>
      <c r="AH188" t="str">
        <v>COVER</v>
      </c>
      <c r="AI188">
        <v>365</v>
      </c>
      <c r="AJ188">
        <v>378</v>
      </c>
      <c r="AK188" t="str">
        <v>13**70</v>
      </c>
      <c r="AL188">
        <v>1449</v>
      </c>
      <c r="AM188" t="str">
        <v>DELIVERED</v>
      </c>
      <c r="AN188" t="str">
        <v>Satelite</v>
      </c>
      <c r="AO188" t="str">
        <v>Q2</v>
      </c>
      <c r="AP188">
        <v>185</v>
      </c>
      <c r="AR188" t="s">
        <v>229</v>
      </c>
      <c r="AS188" vm="363">
        <v>44417</v>
      </c>
      <c r="AT188" t="s">
        <v>606</v>
      </c>
      <c r="AU188" vm="378">
        <v>0.41</v>
      </c>
      <c r="AV188" t="s">
        <v>566</v>
      </c>
      <c r="AW188" t="s">
        <v>1351</v>
      </c>
      <c r="AX188" t="s">
        <v>1315</v>
      </c>
      <c r="AY188" t="s">
        <v>621</v>
      </c>
      <c r="AZ188" t="s">
        <v>598</v>
      </c>
      <c r="BA188" vm="379">
        <v>44602</v>
      </c>
      <c r="BB188" t="s">
        <v>1310</v>
      </c>
      <c r="BC188" t="s">
        <v>37</v>
      </c>
      <c r="BD188">
        <v>365</v>
      </c>
      <c r="BE188">
        <v>378</v>
      </c>
      <c r="BF188" s="6">
        <v>137970</v>
      </c>
      <c r="BG188">
        <v>1449</v>
      </c>
      <c r="BH188" t="s">
        <v>7</v>
      </c>
      <c r="BI188" t="s">
        <v>18</v>
      </c>
      <c r="BJ188" t="s">
        <v>592</v>
      </c>
      <c r="BK188">
        <v>185</v>
      </c>
    </row>
    <row r="189" spans="1:63" x14ac:dyDescent="0.3">
      <c r="A189" s="1" t="s">
        <v>231</v>
      </c>
      <c r="B189" s="4">
        <v>44420</v>
      </c>
      <c r="C189" s="2" t="s">
        <v>595</v>
      </c>
      <c r="D189" s="7">
        <v>0.6413888888888889</v>
      </c>
      <c r="E189" s="4" t="s">
        <v>547</v>
      </c>
      <c r="F189" s="5" t="s">
        <v>619</v>
      </c>
      <c r="G189" s="3" t="s">
        <v>986</v>
      </c>
      <c r="H189" s="4" t="s">
        <v>620</v>
      </c>
      <c r="I189" s="4" t="s">
        <v>598</v>
      </c>
      <c r="J189" s="4">
        <v>44461</v>
      </c>
      <c r="K189" s="3" t="s">
        <v>10</v>
      </c>
      <c r="L189" s="1" t="s">
        <v>37</v>
      </c>
      <c r="M189" s="3">
        <v>365</v>
      </c>
      <c r="N189" s="1">
        <v>373</v>
      </c>
      <c r="O189" s="6">
        <v>136145</v>
      </c>
      <c r="P189" s="6">
        <v>2042</v>
      </c>
      <c r="Q189" s="3" t="s">
        <v>8</v>
      </c>
      <c r="R189" s="3" t="s">
        <v>16</v>
      </c>
      <c r="S189" s="1" t="s">
        <v>592</v>
      </c>
      <c r="T189" s="1">
        <v>41</v>
      </c>
      <c r="U189" s="1" t="s">
        <v>586</v>
      </c>
      <c r="W189" t="str">
        <v>JG-21-22-187</v>
      </c>
      <c r="X189" vm="363">
        <v>44417</v>
      </c>
      <c r="Y189" t="str">
        <v>Mon</v>
      </c>
      <c r="Z189" vm="380">
        <v>0.52673611111111107</v>
      </c>
      <c r="AA189" t="str">
        <v>CUS-014</v>
      </c>
      <c r="AB189" t="str">
        <v>NAME_019</v>
      </c>
      <c r="AC189" t="str">
        <v>09***********Z7</v>
      </c>
      <c r="AD189" t="str">
        <v>Noida</v>
      </c>
      <c r="AE189" t="str">
        <v>Delhi</v>
      </c>
      <c r="AF189" vm="266">
        <v>44419</v>
      </c>
      <c r="AG189" t="str">
        <v>NAME_039</v>
      </c>
      <c r="AH189" t="str">
        <v>COVER</v>
      </c>
      <c r="AI189">
        <v>346</v>
      </c>
      <c r="AJ189">
        <v>344</v>
      </c>
      <c r="AK189" t="str">
        <v>11**24</v>
      </c>
      <c r="AL189">
        <v>1250</v>
      </c>
      <c r="AM189" t="str">
        <v>DELIVERED</v>
      </c>
      <c r="AN189" t="str">
        <v>Satelite</v>
      </c>
      <c r="AO189" t="str">
        <v>Q2</v>
      </c>
      <c r="AP189">
        <v>2</v>
      </c>
      <c r="AR189" t="s">
        <v>230</v>
      </c>
      <c r="AS189" vm="363">
        <v>44417</v>
      </c>
      <c r="AT189" t="s">
        <v>606</v>
      </c>
      <c r="AU189" vm="380">
        <v>0.52673611111111107</v>
      </c>
      <c r="AV189" t="s">
        <v>560</v>
      </c>
      <c r="AW189" t="s">
        <v>1346</v>
      </c>
      <c r="AX189" t="s">
        <v>1333</v>
      </c>
      <c r="AY189" t="s">
        <v>605</v>
      </c>
      <c r="AZ189" t="s">
        <v>599</v>
      </c>
      <c r="BA189" vm="266">
        <v>44419</v>
      </c>
      <c r="BB189" t="s">
        <v>1316</v>
      </c>
      <c r="BC189" t="s">
        <v>37</v>
      </c>
      <c r="BD189">
        <v>346</v>
      </c>
      <c r="BE189">
        <v>344</v>
      </c>
      <c r="BF189" s="6">
        <v>119024</v>
      </c>
      <c r="BG189">
        <v>1250</v>
      </c>
      <c r="BH189" t="s">
        <v>7</v>
      </c>
      <c r="BI189" t="s">
        <v>18</v>
      </c>
      <c r="BJ189" t="s">
        <v>592</v>
      </c>
      <c r="BK189">
        <v>2</v>
      </c>
    </row>
    <row r="190" spans="1:63" x14ac:dyDescent="0.3">
      <c r="A190" s="1" t="s">
        <v>232</v>
      </c>
      <c r="B190" s="4">
        <v>44420</v>
      </c>
      <c r="C190" s="2" t="s">
        <v>595</v>
      </c>
      <c r="D190" s="7">
        <v>0.46300925925925923</v>
      </c>
      <c r="E190" s="4" t="s">
        <v>570</v>
      </c>
      <c r="F190" s="5" t="s">
        <v>31</v>
      </c>
      <c r="G190" s="3" t="s">
        <v>987</v>
      </c>
      <c r="H190" s="4" t="s">
        <v>607</v>
      </c>
      <c r="I190" s="4" t="s">
        <v>598</v>
      </c>
      <c r="J190" s="4">
        <v>44551</v>
      </c>
      <c r="K190" s="3" t="s">
        <v>10</v>
      </c>
      <c r="L190" s="1" t="s">
        <v>40</v>
      </c>
      <c r="M190" s="3">
        <v>156</v>
      </c>
      <c r="N190" s="1">
        <v>1178</v>
      </c>
      <c r="O190" s="6">
        <v>183768</v>
      </c>
      <c r="P190" s="6">
        <v>2757</v>
      </c>
      <c r="Q190" s="3" t="s">
        <v>8</v>
      </c>
      <c r="R190" s="3" t="s">
        <v>17</v>
      </c>
      <c r="S190" s="1" t="s">
        <v>592</v>
      </c>
      <c r="T190" s="1">
        <v>131</v>
      </c>
      <c r="U190" s="1" t="s">
        <v>589</v>
      </c>
      <c r="W190" t="str">
        <v>JG-21-22-188</v>
      </c>
      <c r="X190" vm="157">
        <v>44420</v>
      </c>
      <c r="Y190" t="str">
        <v>Thu</v>
      </c>
      <c r="Z190" vm="381">
        <v>0.6413888888888889</v>
      </c>
      <c r="AA190" t="str">
        <v>CUS-001</v>
      </c>
      <c r="AB190" t="str">
        <v>NAME_014</v>
      </c>
      <c r="AC190" t="str">
        <v>24***********Z8</v>
      </c>
      <c r="AD190" t="str">
        <v>Surat</v>
      </c>
      <c r="AE190" t="str">
        <v>Gujarat</v>
      </c>
      <c r="AF190" vm="312">
        <v>44461</v>
      </c>
      <c r="AG190" t="str">
        <v>NAME_041</v>
      </c>
      <c r="AH190" t="str">
        <v>COVER</v>
      </c>
      <c r="AI190">
        <v>365</v>
      </c>
      <c r="AJ190">
        <v>373</v>
      </c>
      <c r="AK190" t="str">
        <v>13**45</v>
      </c>
      <c r="AL190">
        <v>2042</v>
      </c>
      <c r="AM190" t="str">
        <v>PENDING</v>
      </c>
      <c r="AN190" t="str">
        <v>Katar Gam</v>
      </c>
      <c r="AO190" t="str">
        <v>Q2</v>
      </c>
      <c r="AP190">
        <v>41</v>
      </c>
      <c r="AR190" t="s">
        <v>231</v>
      </c>
      <c r="AS190" vm="157">
        <v>44420</v>
      </c>
      <c r="AT190" t="s">
        <v>595</v>
      </c>
      <c r="AU190" vm="381">
        <v>0.6413888888888889</v>
      </c>
      <c r="AV190" t="s">
        <v>547</v>
      </c>
      <c r="AW190" t="s">
        <v>1337</v>
      </c>
      <c r="AX190" t="s">
        <v>1369</v>
      </c>
      <c r="AY190" t="s">
        <v>620</v>
      </c>
      <c r="AZ190" t="s">
        <v>598</v>
      </c>
      <c r="BA190" vm="312">
        <v>44461</v>
      </c>
      <c r="BB190" t="s">
        <v>1331</v>
      </c>
      <c r="BC190" t="s">
        <v>37</v>
      </c>
      <c r="BD190">
        <v>365</v>
      </c>
      <c r="BE190">
        <v>373</v>
      </c>
      <c r="BF190" s="6">
        <v>136145</v>
      </c>
      <c r="BG190">
        <v>2042</v>
      </c>
      <c r="BH190" t="s">
        <v>8</v>
      </c>
      <c r="BI190" t="s">
        <v>16</v>
      </c>
      <c r="BJ190" t="s">
        <v>592</v>
      </c>
      <c r="BK190">
        <v>41</v>
      </c>
    </row>
    <row r="191" spans="1:63" x14ac:dyDescent="0.3">
      <c r="A191" s="1" t="s">
        <v>233</v>
      </c>
      <c r="B191" s="4">
        <v>44420</v>
      </c>
      <c r="C191" s="2" t="s">
        <v>595</v>
      </c>
      <c r="D191" s="7">
        <v>0.73556712962962967</v>
      </c>
      <c r="E191" s="4" t="s">
        <v>578</v>
      </c>
      <c r="F191" s="5" t="s">
        <v>604</v>
      </c>
      <c r="G191" s="3" t="s">
        <v>988</v>
      </c>
      <c r="H191" s="4" t="s">
        <v>605</v>
      </c>
      <c r="I191" s="4" t="s">
        <v>599</v>
      </c>
      <c r="J191" s="4">
        <v>44468</v>
      </c>
      <c r="K191" s="3" t="s">
        <v>9</v>
      </c>
      <c r="L191" s="1" t="s">
        <v>42</v>
      </c>
      <c r="M191" s="3">
        <v>315</v>
      </c>
      <c r="N191" s="1">
        <v>791</v>
      </c>
      <c r="O191" s="6">
        <v>249165</v>
      </c>
      <c r="P191" s="6">
        <v>2990</v>
      </c>
      <c r="Q191" s="3" t="s">
        <v>8</v>
      </c>
      <c r="R191" s="3" t="s">
        <v>18</v>
      </c>
      <c r="S191" s="1" t="s">
        <v>592</v>
      </c>
      <c r="T191" s="1">
        <v>48</v>
      </c>
      <c r="U191" s="1" t="s">
        <v>586</v>
      </c>
      <c r="W191" t="str">
        <v>JG-21-22-189</v>
      </c>
      <c r="X191" vm="157">
        <v>44420</v>
      </c>
      <c r="Y191" t="str">
        <v>Thu</v>
      </c>
      <c r="Z191" vm="382">
        <v>0.46300925925925923</v>
      </c>
      <c r="AA191" t="str">
        <v>CUS-024</v>
      </c>
      <c r="AB191" t="str">
        <v>NAME_006</v>
      </c>
      <c r="AC191" t="str">
        <v>24***********Z0</v>
      </c>
      <c r="AD191" t="str">
        <v>Baroda</v>
      </c>
      <c r="AE191" t="str">
        <v>Gujarat</v>
      </c>
      <c r="AF191" vm="279">
        <v>44551</v>
      </c>
      <c r="AG191" t="str">
        <v>NAME_041</v>
      </c>
      <c r="AH191" t="str">
        <v>POWER BANK</v>
      </c>
      <c r="AI191">
        <v>156</v>
      </c>
      <c r="AJ191">
        <v>1178</v>
      </c>
      <c r="AK191" t="str">
        <v>18**68</v>
      </c>
      <c r="AL191">
        <v>2757</v>
      </c>
      <c r="AM191" t="str">
        <v>PENDING</v>
      </c>
      <c r="AN191" t="str">
        <v>Naranpura</v>
      </c>
      <c r="AO191" t="str">
        <v>Q2</v>
      </c>
      <c r="AP191">
        <v>131</v>
      </c>
      <c r="AR191" t="s">
        <v>232</v>
      </c>
      <c r="AS191" vm="157">
        <v>44420</v>
      </c>
      <c r="AT191" t="s">
        <v>595</v>
      </c>
      <c r="AU191" vm="382">
        <v>0.46300925925925923</v>
      </c>
      <c r="AV191" t="s">
        <v>570</v>
      </c>
      <c r="AW191" t="s">
        <v>1314</v>
      </c>
      <c r="AX191" t="s">
        <v>1336</v>
      </c>
      <c r="AY191" t="s">
        <v>607</v>
      </c>
      <c r="AZ191" t="s">
        <v>598</v>
      </c>
      <c r="BA191" vm="279">
        <v>44551</v>
      </c>
      <c r="BB191" t="s">
        <v>1331</v>
      </c>
      <c r="BC191" t="s">
        <v>40</v>
      </c>
      <c r="BD191">
        <v>156</v>
      </c>
      <c r="BE191">
        <v>1178</v>
      </c>
      <c r="BF191" s="6">
        <v>183768</v>
      </c>
      <c r="BG191">
        <v>2757</v>
      </c>
      <c r="BH191" t="s">
        <v>8</v>
      </c>
      <c r="BI191" t="s">
        <v>17</v>
      </c>
      <c r="BJ191" t="s">
        <v>592</v>
      </c>
      <c r="BK191">
        <v>131</v>
      </c>
    </row>
    <row r="192" spans="1:63" x14ac:dyDescent="0.3">
      <c r="A192" s="1" t="s">
        <v>234</v>
      </c>
      <c r="B192" s="4">
        <v>44420</v>
      </c>
      <c r="C192" s="2" t="s">
        <v>595</v>
      </c>
      <c r="D192" s="7">
        <v>0.66224537037037035</v>
      </c>
      <c r="E192" s="4" t="s">
        <v>580</v>
      </c>
      <c r="F192" s="5" t="s">
        <v>639</v>
      </c>
      <c r="G192" s="3" t="s">
        <v>989</v>
      </c>
      <c r="H192" s="4" t="s">
        <v>623</v>
      </c>
      <c r="I192" s="4" t="s">
        <v>624</v>
      </c>
      <c r="J192" s="4">
        <v>44434</v>
      </c>
      <c r="K192" s="3" t="s">
        <v>9</v>
      </c>
      <c r="L192" s="1" t="s">
        <v>38</v>
      </c>
      <c r="M192" s="3">
        <v>128</v>
      </c>
      <c r="N192" s="1">
        <v>248</v>
      </c>
      <c r="O192" s="6">
        <v>31744</v>
      </c>
      <c r="P192" s="6">
        <v>381</v>
      </c>
      <c r="Q192" s="3" t="s">
        <v>8</v>
      </c>
      <c r="R192" s="3" t="s">
        <v>16</v>
      </c>
      <c r="S192" s="1" t="s">
        <v>592</v>
      </c>
      <c r="T192" s="1">
        <v>14</v>
      </c>
      <c r="U192" s="1" t="s">
        <v>585</v>
      </c>
      <c r="W192" t="str">
        <v>JG-21-22-190</v>
      </c>
      <c r="X192" vm="157">
        <v>44420</v>
      </c>
      <c r="Y192" t="str">
        <v>Thu</v>
      </c>
      <c r="Z192" vm="383">
        <v>0.73556712962962967</v>
      </c>
      <c r="AA192" t="str">
        <v>CUS-032</v>
      </c>
      <c r="AB192" t="str">
        <v>NAME_005</v>
      </c>
      <c r="AC192" t="str">
        <v>09***********Z1</v>
      </c>
      <c r="AD192" t="str">
        <v>Noida</v>
      </c>
      <c r="AE192" t="str">
        <v>Delhi</v>
      </c>
      <c r="AF192" vm="373">
        <v>44468</v>
      </c>
      <c r="AG192" t="str">
        <v>NAME_035</v>
      </c>
      <c r="AH192" t="str">
        <v>TOUCH PAD</v>
      </c>
      <c r="AI192">
        <v>315</v>
      </c>
      <c r="AJ192">
        <v>791</v>
      </c>
      <c r="AK192" t="str">
        <v>24**65</v>
      </c>
      <c r="AL192">
        <v>2990</v>
      </c>
      <c r="AM192" t="str">
        <v>PENDING</v>
      </c>
      <c r="AN192" t="str">
        <v>Satelite</v>
      </c>
      <c r="AO192" t="str">
        <v>Q2</v>
      </c>
      <c r="AP192">
        <v>48</v>
      </c>
      <c r="AR192" t="s">
        <v>233</v>
      </c>
      <c r="AS192" vm="157">
        <v>44420</v>
      </c>
      <c r="AT192" t="s">
        <v>595</v>
      </c>
      <c r="AU192" vm="383">
        <v>0.73556712962962967</v>
      </c>
      <c r="AV192" t="s">
        <v>578</v>
      </c>
      <c r="AW192" t="s">
        <v>1311</v>
      </c>
      <c r="AX192" t="s">
        <v>1396</v>
      </c>
      <c r="AY192" t="s">
        <v>605</v>
      </c>
      <c r="AZ192" t="s">
        <v>599</v>
      </c>
      <c r="BA192" vm="373">
        <v>44468</v>
      </c>
      <c r="BB192" t="s">
        <v>1302</v>
      </c>
      <c r="BC192" t="s">
        <v>42</v>
      </c>
      <c r="BD192">
        <v>315</v>
      </c>
      <c r="BE192">
        <v>791</v>
      </c>
      <c r="BF192" s="6">
        <v>249165</v>
      </c>
      <c r="BG192">
        <v>2990</v>
      </c>
      <c r="BH192" t="s">
        <v>8</v>
      </c>
      <c r="BI192" t="s">
        <v>18</v>
      </c>
      <c r="BJ192" t="s">
        <v>592</v>
      </c>
      <c r="BK192">
        <v>48</v>
      </c>
    </row>
    <row r="193" spans="1:63" x14ac:dyDescent="0.3">
      <c r="A193" s="1" t="s">
        <v>235</v>
      </c>
      <c r="B193" s="4">
        <v>44421</v>
      </c>
      <c r="C193" s="2" t="s">
        <v>628</v>
      </c>
      <c r="D193" s="7">
        <v>0.44738425925925923</v>
      </c>
      <c r="E193" s="4" t="s">
        <v>559</v>
      </c>
      <c r="F193" s="5" t="s">
        <v>633</v>
      </c>
      <c r="G193" s="3" t="s">
        <v>990</v>
      </c>
      <c r="H193" s="4" t="s">
        <v>608</v>
      </c>
      <c r="I193" s="4" t="s">
        <v>609</v>
      </c>
      <c r="J193" s="4">
        <v>44468</v>
      </c>
      <c r="K193" s="3" t="s">
        <v>10</v>
      </c>
      <c r="L193" s="1" t="s">
        <v>37</v>
      </c>
      <c r="M193" s="3">
        <v>421</v>
      </c>
      <c r="N193" s="1">
        <v>255</v>
      </c>
      <c r="O193" s="6">
        <v>107355</v>
      </c>
      <c r="P193" s="6">
        <v>1610</v>
      </c>
      <c r="Q193" s="3" t="s">
        <v>8</v>
      </c>
      <c r="R193" s="3" t="s">
        <v>18</v>
      </c>
      <c r="S193" s="1" t="s">
        <v>592</v>
      </c>
      <c r="T193" s="1">
        <v>47</v>
      </c>
      <c r="U193" s="1" t="s">
        <v>586</v>
      </c>
      <c r="W193" t="str">
        <v>JG-21-22-191</v>
      </c>
      <c r="X193" vm="157">
        <v>44420</v>
      </c>
      <c r="Y193" t="str">
        <v>Thu</v>
      </c>
      <c r="Z193" vm="384">
        <v>0.66224537037037035</v>
      </c>
      <c r="AA193" t="str">
        <v>CUS-034</v>
      </c>
      <c r="AB193" t="str">
        <v>NAME_032</v>
      </c>
      <c r="AC193" t="str">
        <v>27***********Z2</v>
      </c>
      <c r="AD193" t="str">
        <v>Nagpur</v>
      </c>
      <c r="AE193" t="str">
        <v>Maharastra</v>
      </c>
      <c r="AF193" vm="385">
        <v>44434</v>
      </c>
      <c r="AG193" t="str">
        <v>NAME_035</v>
      </c>
      <c r="AH193" t="str">
        <v>DISPLAY GUARD</v>
      </c>
      <c r="AI193">
        <v>128</v>
      </c>
      <c r="AJ193">
        <v>248</v>
      </c>
      <c r="AK193">
        <v>31744</v>
      </c>
      <c r="AL193">
        <v>381</v>
      </c>
      <c r="AM193" t="str">
        <v>PENDING</v>
      </c>
      <c r="AN193" t="str">
        <v>Katar Gam</v>
      </c>
      <c r="AO193" t="str">
        <v>Q2</v>
      </c>
      <c r="AP193">
        <v>14</v>
      </c>
      <c r="AR193" t="s">
        <v>234</v>
      </c>
      <c r="AS193" vm="157">
        <v>44420</v>
      </c>
      <c r="AT193" t="s">
        <v>595</v>
      </c>
      <c r="AU193" vm="384">
        <v>0.66224537037037035</v>
      </c>
      <c r="AV193" t="s">
        <v>580</v>
      </c>
      <c r="AW193" t="s">
        <v>1376</v>
      </c>
      <c r="AX193" t="s">
        <v>1397</v>
      </c>
      <c r="AY193" t="s">
        <v>623</v>
      </c>
      <c r="AZ193" t="s">
        <v>624</v>
      </c>
      <c r="BA193" vm="385">
        <v>44434</v>
      </c>
      <c r="BB193" t="s">
        <v>1302</v>
      </c>
      <c r="BC193" t="s">
        <v>38</v>
      </c>
      <c r="BD193">
        <v>128</v>
      </c>
      <c r="BE193">
        <v>248</v>
      </c>
      <c r="BF193" s="6">
        <v>31744</v>
      </c>
      <c r="BG193">
        <v>381</v>
      </c>
      <c r="BH193" t="s">
        <v>8</v>
      </c>
      <c r="BI193" t="s">
        <v>16</v>
      </c>
      <c r="BJ193" t="s">
        <v>592</v>
      </c>
      <c r="BK193">
        <v>14</v>
      </c>
    </row>
    <row r="194" spans="1:63" x14ac:dyDescent="0.3">
      <c r="A194" s="1" t="s">
        <v>236</v>
      </c>
      <c r="B194" s="4">
        <v>44421</v>
      </c>
      <c r="C194" s="2" t="s">
        <v>628</v>
      </c>
      <c r="D194" s="7">
        <v>0.77885416666666663</v>
      </c>
      <c r="E194" s="4" t="s">
        <v>569</v>
      </c>
      <c r="F194" s="5" t="s">
        <v>641</v>
      </c>
      <c r="G194" s="3" t="s">
        <v>991</v>
      </c>
      <c r="H194" s="4" t="s">
        <v>597</v>
      </c>
      <c r="I194" s="4" t="s">
        <v>598</v>
      </c>
      <c r="J194" s="4">
        <v>44473</v>
      </c>
      <c r="K194" s="3" t="s">
        <v>24</v>
      </c>
      <c r="L194" s="1" t="s">
        <v>41</v>
      </c>
      <c r="M194" s="3">
        <v>258</v>
      </c>
      <c r="N194" s="1">
        <v>283</v>
      </c>
      <c r="O194" s="6">
        <v>73014</v>
      </c>
      <c r="P194" s="6">
        <v>767</v>
      </c>
      <c r="Q194" s="3" t="s">
        <v>8</v>
      </c>
      <c r="R194" s="3" t="s">
        <v>17</v>
      </c>
      <c r="S194" s="1" t="s">
        <v>592</v>
      </c>
      <c r="T194" s="1">
        <v>52</v>
      </c>
      <c r="U194" s="1" t="s">
        <v>586</v>
      </c>
      <c r="W194" t="str">
        <v>JG-21-22-192</v>
      </c>
      <c r="X194" vm="117">
        <v>44421</v>
      </c>
      <c r="Y194" t="str">
        <v>Fri</v>
      </c>
      <c r="Z194" vm="386">
        <v>0.44738425925925923</v>
      </c>
      <c r="AA194" t="str">
        <v>CUS-013</v>
      </c>
      <c r="AB194" t="str">
        <v>NAME_024</v>
      </c>
      <c r="AC194" t="str">
        <v>04***********Z3</v>
      </c>
      <c r="AD194" t="str">
        <v>Chandigarh</v>
      </c>
      <c r="AE194" t="str">
        <v>Punjab</v>
      </c>
      <c r="AF194" vm="373">
        <v>44468</v>
      </c>
      <c r="AG194" t="str">
        <v>NAME_041</v>
      </c>
      <c r="AH194" t="str">
        <v>COVER</v>
      </c>
      <c r="AI194">
        <v>421</v>
      </c>
      <c r="AJ194">
        <v>255</v>
      </c>
      <c r="AK194" t="str">
        <v>10**55</v>
      </c>
      <c r="AL194">
        <v>1610</v>
      </c>
      <c r="AM194" t="str">
        <v>PENDING</v>
      </c>
      <c r="AN194" t="str">
        <v>Satelite</v>
      </c>
      <c r="AO194" t="str">
        <v>Q2</v>
      </c>
      <c r="AP194">
        <v>47</v>
      </c>
      <c r="AR194" t="s">
        <v>235</v>
      </c>
      <c r="AS194" vm="117">
        <v>44421</v>
      </c>
      <c r="AT194" t="s">
        <v>628</v>
      </c>
      <c r="AU194" vm="386">
        <v>0.44738425925925923</v>
      </c>
      <c r="AV194" t="s">
        <v>559</v>
      </c>
      <c r="AW194" t="s">
        <v>1356</v>
      </c>
      <c r="AX194" t="s">
        <v>1326</v>
      </c>
      <c r="AY194" t="s">
        <v>608</v>
      </c>
      <c r="AZ194" t="s">
        <v>609</v>
      </c>
      <c r="BA194" vm="373">
        <v>44468</v>
      </c>
      <c r="BB194" t="s">
        <v>1331</v>
      </c>
      <c r="BC194" t="s">
        <v>37</v>
      </c>
      <c r="BD194">
        <v>421</v>
      </c>
      <c r="BE194">
        <v>255</v>
      </c>
      <c r="BF194" s="6">
        <v>107355</v>
      </c>
      <c r="BG194">
        <v>1610</v>
      </c>
      <c r="BH194" t="s">
        <v>8</v>
      </c>
      <c r="BI194" t="s">
        <v>18</v>
      </c>
      <c r="BJ194" t="s">
        <v>592</v>
      </c>
      <c r="BK194">
        <v>47</v>
      </c>
    </row>
    <row r="195" spans="1:63" x14ac:dyDescent="0.3">
      <c r="A195" s="1" t="s">
        <v>237</v>
      </c>
      <c r="B195" s="4">
        <v>44422</v>
      </c>
      <c r="C195" s="2" t="s">
        <v>600</v>
      </c>
      <c r="D195" s="7">
        <v>0.51061342592592596</v>
      </c>
      <c r="E195" s="4" t="s">
        <v>564</v>
      </c>
      <c r="F195" s="5" t="s">
        <v>613</v>
      </c>
      <c r="G195" s="3" t="s">
        <v>992</v>
      </c>
      <c r="H195" s="4" t="s">
        <v>614</v>
      </c>
      <c r="I195" s="4" t="s">
        <v>615</v>
      </c>
      <c r="J195" s="4">
        <v>44502</v>
      </c>
      <c r="K195" s="2" t="s">
        <v>10</v>
      </c>
      <c r="L195" s="1" t="s">
        <v>38</v>
      </c>
      <c r="M195" s="1">
        <v>262</v>
      </c>
      <c r="N195" s="1">
        <v>281</v>
      </c>
      <c r="O195" s="6">
        <v>73622</v>
      </c>
      <c r="P195" s="6">
        <v>1104</v>
      </c>
      <c r="Q195" s="3" t="s">
        <v>7</v>
      </c>
      <c r="R195" s="3" t="s">
        <v>18</v>
      </c>
      <c r="S195" s="1" t="s">
        <v>592</v>
      </c>
      <c r="T195" s="1">
        <v>80</v>
      </c>
      <c r="U195" s="1" t="s">
        <v>587</v>
      </c>
      <c r="W195" t="str">
        <v>JG-21-22-193</v>
      </c>
      <c r="X195" vm="117">
        <v>44421</v>
      </c>
      <c r="Y195" t="str">
        <v>Fri</v>
      </c>
      <c r="Z195" vm="387">
        <v>0.77885416666666663</v>
      </c>
      <c r="AA195" t="str">
        <v>CUS-023</v>
      </c>
      <c r="AB195" t="str">
        <v>NAME_034</v>
      </c>
      <c r="AC195" t="str">
        <v>24***********Z4</v>
      </c>
      <c r="AD195" t="str">
        <v>Ahmedabad</v>
      </c>
      <c r="AE195" t="str">
        <v>Gujarat</v>
      </c>
      <c r="AF195" vm="309">
        <v>44473</v>
      </c>
      <c r="AG195" t="str">
        <v>NAME_037</v>
      </c>
      <c r="AH195" t="str">
        <v>CHARGER</v>
      </c>
      <c r="AI195">
        <v>258</v>
      </c>
      <c r="AJ195">
        <v>283</v>
      </c>
      <c r="AK195">
        <v>73014</v>
      </c>
      <c r="AL195">
        <v>767</v>
      </c>
      <c r="AM195" t="str">
        <v>PENDING</v>
      </c>
      <c r="AN195" t="str">
        <v>Naranpura</v>
      </c>
      <c r="AO195" t="str">
        <v>Q2</v>
      </c>
      <c r="AP195">
        <v>52</v>
      </c>
      <c r="AR195" t="s">
        <v>236</v>
      </c>
      <c r="AS195" vm="117">
        <v>44421</v>
      </c>
      <c r="AT195" t="s">
        <v>628</v>
      </c>
      <c r="AU195" vm="387">
        <v>0.77885416666666663</v>
      </c>
      <c r="AV195" t="s">
        <v>569</v>
      </c>
      <c r="AW195" t="s">
        <v>1382</v>
      </c>
      <c r="AX195" t="s">
        <v>1328</v>
      </c>
      <c r="AY195" t="s">
        <v>597</v>
      </c>
      <c r="AZ195" t="s">
        <v>598</v>
      </c>
      <c r="BA195" vm="309">
        <v>44473</v>
      </c>
      <c r="BB195" t="s">
        <v>1310</v>
      </c>
      <c r="BC195" t="s">
        <v>41</v>
      </c>
      <c r="BD195">
        <v>258</v>
      </c>
      <c r="BE195">
        <v>283</v>
      </c>
      <c r="BF195" s="6">
        <v>73014</v>
      </c>
      <c r="BG195">
        <v>767</v>
      </c>
      <c r="BH195" t="s">
        <v>8</v>
      </c>
      <c r="BI195" t="s">
        <v>17</v>
      </c>
      <c r="BJ195" t="s">
        <v>592</v>
      </c>
      <c r="BK195">
        <v>52</v>
      </c>
    </row>
    <row r="196" spans="1:63" x14ac:dyDescent="0.3">
      <c r="A196" s="1" t="s">
        <v>238</v>
      </c>
      <c r="B196" s="4">
        <v>44423</v>
      </c>
      <c r="C196" s="2" t="s">
        <v>602</v>
      </c>
      <c r="D196" s="7">
        <v>0.42081018518518515</v>
      </c>
      <c r="E196" s="4" t="s">
        <v>570</v>
      </c>
      <c r="F196" s="5" t="s">
        <v>31</v>
      </c>
      <c r="G196" s="3" t="s">
        <v>993</v>
      </c>
      <c r="H196" s="4" t="s">
        <v>607</v>
      </c>
      <c r="I196" s="4" t="s">
        <v>598</v>
      </c>
      <c r="J196" s="4">
        <v>44443</v>
      </c>
      <c r="K196" s="2" t="s">
        <v>12</v>
      </c>
      <c r="L196" s="1" t="s">
        <v>41</v>
      </c>
      <c r="M196" s="1">
        <v>267</v>
      </c>
      <c r="N196" s="1">
        <v>297</v>
      </c>
      <c r="O196" s="6">
        <v>79299</v>
      </c>
      <c r="P196" s="6">
        <v>912</v>
      </c>
      <c r="Q196" s="3" t="s">
        <v>7</v>
      </c>
      <c r="R196" s="3" t="s">
        <v>18</v>
      </c>
      <c r="S196" s="1" t="s">
        <v>592</v>
      </c>
      <c r="T196" s="1">
        <v>20</v>
      </c>
      <c r="U196" s="1" t="s">
        <v>585</v>
      </c>
      <c r="W196" t="str">
        <v>JG-21-22-194</v>
      </c>
      <c r="X196" vm="388">
        <v>44422</v>
      </c>
      <c r="Y196" t="str">
        <v>Sat</v>
      </c>
      <c r="Z196" vm="389">
        <v>0.51061342592592596</v>
      </c>
      <c r="AA196" t="str">
        <v>CUS-018</v>
      </c>
      <c r="AB196" t="str">
        <v>NAME_009</v>
      </c>
      <c r="AC196" t="str">
        <v>06***********Z5</v>
      </c>
      <c r="AD196" t="str">
        <v>Rohtak</v>
      </c>
      <c r="AE196" t="str">
        <v>Haryana</v>
      </c>
      <c r="AF196" vm="74">
        <v>44502</v>
      </c>
      <c r="AG196" t="str">
        <v>NAME_041</v>
      </c>
      <c r="AH196" t="str">
        <v>DISPLAY GUARD</v>
      </c>
      <c r="AI196">
        <v>262</v>
      </c>
      <c r="AJ196">
        <v>281</v>
      </c>
      <c r="AK196">
        <v>73622</v>
      </c>
      <c r="AL196">
        <v>1104</v>
      </c>
      <c r="AM196" t="str">
        <v>DELIVERED</v>
      </c>
      <c r="AN196" t="str">
        <v>Satelite</v>
      </c>
      <c r="AO196" t="str">
        <v>Q2</v>
      </c>
      <c r="AP196">
        <v>80</v>
      </c>
      <c r="AR196" t="s">
        <v>237</v>
      </c>
      <c r="AS196" vm="388">
        <v>44422</v>
      </c>
      <c r="AT196" t="s">
        <v>600</v>
      </c>
      <c r="AU196" vm="389">
        <v>0.51061342592592596</v>
      </c>
      <c r="AV196" t="s">
        <v>564</v>
      </c>
      <c r="AW196" t="s">
        <v>1323</v>
      </c>
      <c r="AX196" t="s">
        <v>1378</v>
      </c>
      <c r="AY196" t="s">
        <v>614</v>
      </c>
      <c r="AZ196" t="s">
        <v>615</v>
      </c>
      <c r="BA196" vm="74">
        <v>44502</v>
      </c>
      <c r="BB196" t="s">
        <v>1331</v>
      </c>
      <c r="BC196" t="s">
        <v>38</v>
      </c>
      <c r="BD196">
        <v>262</v>
      </c>
      <c r="BE196">
        <v>281</v>
      </c>
      <c r="BF196" s="6">
        <v>73622</v>
      </c>
      <c r="BG196">
        <v>1104</v>
      </c>
      <c r="BH196" t="s">
        <v>7</v>
      </c>
      <c r="BI196" t="s">
        <v>18</v>
      </c>
      <c r="BJ196" t="s">
        <v>592</v>
      </c>
      <c r="BK196">
        <v>80</v>
      </c>
    </row>
    <row r="197" spans="1:63" x14ac:dyDescent="0.3">
      <c r="A197" s="1" t="s">
        <v>239</v>
      </c>
      <c r="B197" s="4">
        <v>44424</v>
      </c>
      <c r="C197" s="2" t="s">
        <v>606</v>
      </c>
      <c r="D197" s="7">
        <v>0.46943287037037035</v>
      </c>
      <c r="E197" s="4" t="s">
        <v>579</v>
      </c>
      <c r="F197" s="5" t="s">
        <v>35</v>
      </c>
      <c r="G197" s="3" t="s">
        <v>994</v>
      </c>
      <c r="H197" s="4" t="s">
        <v>636</v>
      </c>
      <c r="I197" s="4" t="s">
        <v>609</v>
      </c>
      <c r="J197" s="4">
        <v>44424</v>
      </c>
      <c r="K197" s="3" t="s">
        <v>9</v>
      </c>
      <c r="L197" s="1" t="s">
        <v>43</v>
      </c>
      <c r="M197" s="3">
        <v>441</v>
      </c>
      <c r="N197" s="1">
        <v>364</v>
      </c>
      <c r="O197" s="6">
        <v>160524</v>
      </c>
      <c r="P197" s="6">
        <v>1926</v>
      </c>
      <c r="Q197" s="3" t="s">
        <v>8</v>
      </c>
      <c r="R197" s="3" t="s">
        <v>18</v>
      </c>
      <c r="S197" s="1" t="s">
        <v>592</v>
      </c>
      <c r="T197" s="1">
        <v>0</v>
      </c>
      <c r="U197" s="1" t="s">
        <v>585</v>
      </c>
      <c r="W197" t="str">
        <v>JG-21-22-195</v>
      </c>
      <c r="X197" vm="390">
        <v>44423</v>
      </c>
      <c r="Y197" t="str">
        <v>Sun</v>
      </c>
      <c r="Z197" vm="391">
        <v>0.4208101851851852</v>
      </c>
      <c r="AA197" t="str">
        <v>CUS-024</v>
      </c>
      <c r="AB197" t="str">
        <v>NAME_006</v>
      </c>
      <c r="AC197" t="str">
        <v>24***********Z6</v>
      </c>
      <c r="AD197" t="str">
        <v>Baroda</v>
      </c>
      <c r="AE197" t="str">
        <v>Gujarat</v>
      </c>
      <c r="AF197" vm="392">
        <v>44443</v>
      </c>
      <c r="AG197" t="str">
        <v>NAME_036</v>
      </c>
      <c r="AH197" t="str">
        <v>CHARGER</v>
      </c>
      <c r="AI197">
        <v>267</v>
      </c>
      <c r="AJ197">
        <v>297</v>
      </c>
      <c r="AK197">
        <v>79299</v>
      </c>
      <c r="AL197">
        <v>912</v>
      </c>
      <c r="AM197" t="str">
        <v>DELIVERED</v>
      </c>
      <c r="AN197" t="str">
        <v>Satelite</v>
      </c>
      <c r="AO197" t="str">
        <v>Q2</v>
      </c>
      <c r="AP197">
        <v>20</v>
      </c>
      <c r="AR197" t="s">
        <v>238</v>
      </c>
      <c r="AS197" vm="390">
        <v>44423</v>
      </c>
      <c r="AT197" t="s">
        <v>602</v>
      </c>
      <c r="AU197" vm="391">
        <v>0.4208101851851852</v>
      </c>
      <c r="AV197" t="s">
        <v>570</v>
      </c>
      <c r="AW197" t="s">
        <v>1314</v>
      </c>
      <c r="AX197" t="s">
        <v>1315</v>
      </c>
      <c r="AY197" t="s">
        <v>607</v>
      </c>
      <c r="AZ197" t="s">
        <v>598</v>
      </c>
      <c r="BA197" vm="392">
        <v>44443</v>
      </c>
      <c r="BB197" t="s">
        <v>1305</v>
      </c>
      <c r="BC197" t="s">
        <v>41</v>
      </c>
      <c r="BD197">
        <v>267</v>
      </c>
      <c r="BE197">
        <v>297</v>
      </c>
      <c r="BF197" s="6">
        <v>79299</v>
      </c>
      <c r="BG197">
        <v>912</v>
      </c>
      <c r="BH197" t="s">
        <v>7</v>
      </c>
      <c r="BI197" t="s">
        <v>18</v>
      </c>
      <c r="BJ197" t="s">
        <v>592</v>
      </c>
      <c r="BK197">
        <v>20</v>
      </c>
    </row>
    <row r="198" spans="1:63" x14ac:dyDescent="0.3">
      <c r="A198" s="1" t="s">
        <v>240</v>
      </c>
      <c r="B198" s="4">
        <v>44428</v>
      </c>
      <c r="C198" s="2" t="s">
        <v>628</v>
      </c>
      <c r="D198" s="7">
        <v>0.70821759259259265</v>
      </c>
      <c r="E198" s="4" t="s">
        <v>561</v>
      </c>
      <c r="F198" s="5" t="s">
        <v>29</v>
      </c>
      <c r="G198" s="3" t="s">
        <v>995</v>
      </c>
      <c r="H198" s="4" t="s">
        <v>597</v>
      </c>
      <c r="I198" s="4" t="s">
        <v>598</v>
      </c>
      <c r="J198" s="4">
        <v>44622</v>
      </c>
      <c r="K198" s="3" t="s">
        <v>24</v>
      </c>
      <c r="L198" s="1" t="s">
        <v>42</v>
      </c>
      <c r="M198" s="3">
        <v>327</v>
      </c>
      <c r="N198" s="1">
        <v>630</v>
      </c>
      <c r="O198" s="6">
        <v>206010</v>
      </c>
      <c r="P198" s="6">
        <v>2163</v>
      </c>
      <c r="Q198" s="3" t="s">
        <v>8</v>
      </c>
      <c r="R198" s="3" t="s">
        <v>18</v>
      </c>
      <c r="S198" s="1" t="s">
        <v>592</v>
      </c>
      <c r="T198" s="1">
        <v>194</v>
      </c>
      <c r="U198" s="1" t="s">
        <v>589</v>
      </c>
      <c r="W198" t="str">
        <v>JG-21-22-196</v>
      </c>
      <c r="X198" vm="356">
        <v>44424</v>
      </c>
      <c r="Y198" t="str">
        <v>Mon</v>
      </c>
      <c r="Z198" vm="393">
        <v>0.46943287037037035</v>
      </c>
      <c r="AA198" t="str">
        <v>CUS-033</v>
      </c>
      <c r="AB198" t="str">
        <v>NAME_028</v>
      </c>
      <c r="AC198" t="str">
        <v>03***********Z7</v>
      </c>
      <c r="AD198" t="str">
        <v>Bhatinda</v>
      </c>
      <c r="AE198" t="str">
        <v>Punjab</v>
      </c>
      <c r="AF198" vm="356">
        <v>44424</v>
      </c>
      <c r="AG198" t="str">
        <v>NAME_035</v>
      </c>
      <c r="AH198" t="str">
        <v>BATTERY</v>
      </c>
      <c r="AI198">
        <v>441</v>
      </c>
      <c r="AJ198">
        <v>364</v>
      </c>
      <c r="AK198" t="str">
        <v>16**24</v>
      </c>
      <c r="AL198">
        <v>1926</v>
      </c>
      <c r="AM198" t="str">
        <v>PENDING</v>
      </c>
      <c r="AN198" t="str">
        <v>Satelite</v>
      </c>
      <c r="AO198" t="str">
        <v>Q2</v>
      </c>
      <c r="AP198">
        <v>0</v>
      </c>
      <c r="AR198" t="s">
        <v>239</v>
      </c>
      <c r="AS198" vm="356">
        <v>44424</v>
      </c>
      <c r="AT198" t="s">
        <v>606</v>
      </c>
      <c r="AU198" vm="393">
        <v>0.46943287037037035</v>
      </c>
      <c r="AV198" t="s">
        <v>579</v>
      </c>
      <c r="AW198" t="s">
        <v>1366</v>
      </c>
      <c r="AX198" t="s">
        <v>1398</v>
      </c>
      <c r="AY198" t="s">
        <v>636</v>
      </c>
      <c r="AZ198" t="s">
        <v>609</v>
      </c>
      <c r="BA198" vm="356">
        <v>44424</v>
      </c>
      <c r="BB198" t="s">
        <v>1302</v>
      </c>
      <c r="BC198" t="s">
        <v>43</v>
      </c>
      <c r="BD198">
        <v>441</v>
      </c>
      <c r="BE198">
        <v>364</v>
      </c>
      <c r="BF198" s="6">
        <v>160524</v>
      </c>
      <c r="BG198">
        <v>1926</v>
      </c>
      <c r="BH198" t="s">
        <v>8</v>
      </c>
      <c r="BI198" t="s">
        <v>18</v>
      </c>
      <c r="BJ198" t="s">
        <v>592</v>
      </c>
      <c r="BK198">
        <v>0</v>
      </c>
    </row>
    <row r="199" spans="1:63" x14ac:dyDescent="0.3">
      <c r="A199" s="1" t="s">
        <v>241</v>
      </c>
      <c r="B199" s="4">
        <v>44429</v>
      </c>
      <c r="C199" s="2" t="s">
        <v>600</v>
      </c>
      <c r="D199" s="7">
        <v>0.70190972222222225</v>
      </c>
      <c r="E199" s="4" t="s">
        <v>548</v>
      </c>
      <c r="F199" s="5" t="s">
        <v>25</v>
      </c>
      <c r="G199" s="3" t="s">
        <v>996</v>
      </c>
      <c r="H199" s="4" t="s">
        <v>627</v>
      </c>
      <c r="I199" s="4" t="s">
        <v>624</v>
      </c>
      <c r="J199" s="4">
        <v>44503</v>
      </c>
      <c r="K199" s="3" t="s">
        <v>12</v>
      </c>
      <c r="L199" s="1" t="s">
        <v>37</v>
      </c>
      <c r="M199" s="3">
        <v>364</v>
      </c>
      <c r="N199" s="1">
        <v>376</v>
      </c>
      <c r="O199" s="6">
        <v>136864</v>
      </c>
      <c r="P199" s="6">
        <v>1574</v>
      </c>
      <c r="Q199" s="3" t="s">
        <v>8</v>
      </c>
      <c r="R199" s="3" t="s">
        <v>16</v>
      </c>
      <c r="S199" s="1" t="s">
        <v>592</v>
      </c>
      <c r="T199" s="1">
        <v>74</v>
      </c>
      <c r="U199" s="1" t="s">
        <v>587</v>
      </c>
      <c r="W199" t="str">
        <v>JG-21-22-197</v>
      </c>
      <c r="X199" vm="108">
        <v>44428</v>
      </c>
      <c r="Y199" t="str">
        <v>Fri</v>
      </c>
      <c r="Z199" vm="394">
        <v>0.70821759259259254</v>
      </c>
      <c r="AA199" t="str">
        <v>CUS-015</v>
      </c>
      <c r="AB199" t="str">
        <v>NAME_011</v>
      </c>
      <c r="AC199" t="str">
        <v>24***********Z8</v>
      </c>
      <c r="AD199" t="str">
        <v>Ahmedabad</v>
      </c>
      <c r="AE199" t="str">
        <v>Gujarat</v>
      </c>
      <c r="AF199" vm="395">
        <v>44622</v>
      </c>
      <c r="AG199" t="str">
        <v>NAME_037</v>
      </c>
      <c r="AH199" t="str">
        <v>TOUCH PAD</v>
      </c>
      <c r="AI199">
        <v>327</v>
      </c>
      <c r="AJ199">
        <v>630</v>
      </c>
      <c r="AK199" t="str">
        <v>20**10</v>
      </c>
      <c r="AL199">
        <v>2163</v>
      </c>
      <c r="AM199" t="str">
        <v>PENDING</v>
      </c>
      <c r="AN199" t="str">
        <v>Satelite</v>
      </c>
      <c r="AO199" t="str">
        <v>Q2</v>
      </c>
      <c r="AP199">
        <v>194</v>
      </c>
      <c r="AR199" t="s">
        <v>240</v>
      </c>
      <c r="AS199" vm="108">
        <v>44428</v>
      </c>
      <c r="AT199" t="s">
        <v>628</v>
      </c>
      <c r="AU199" vm="394">
        <v>0.70821759259259254</v>
      </c>
      <c r="AV199" t="s">
        <v>561</v>
      </c>
      <c r="AW199" t="s">
        <v>1329</v>
      </c>
      <c r="AX199" t="s">
        <v>1369</v>
      </c>
      <c r="AY199" t="s">
        <v>597</v>
      </c>
      <c r="AZ199" t="s">
        <v>598</v>
      </c>
      <c r="BA199" vm="395">
        <v>44622</v>
      </c>
      <c r="BB199" t="s">
        <v>1310</v>
      </c>
      <c r="BC199" t="s">
        <v>42</v>
      </c>
      <c r="BD199">
        <v>327</v>
      </c>
      <c r="BE199">
        <v>630</v>
      </c>
      <c r="BF199" s="6">
        <v>206010</v>
      </c>
      <c r="BG199">
        <v>2163</v>
      </c>
      <c r="BH199" t="s">
        <v>8</v>
      </c>
      <c r="BI199" t="s">
        <v>18</v>
      </c>
      <c r="BJ199" t="s">
        <v>592</v>
      </c>
      <c r="BK199">
        <v>194</v>
      </c>
    </row>
    <row r="200" spans="1:63" x14ac:dyDescent="0.3">
      <c r="A200" s="1" t="s">
        <v>242</v>
      </c>
      <c r="B200" s="4">
        <v>44430</v>
      </c>
      <c r="C200" s="2" t="s">
        <v>602</v>
      </c>
      <c r="D200" s="7">
        <v>0.72616898148148146</v>
      </c>
      <c r="E200" s="4" t="s">
        <v>559</v>
      </c>
      <c r="F200" s="5" t="s">
        <v>633</v>
      </c>
      <c r="G200" s="3" t="s">
        <v>997</v>
      </c>
      <c r="H200" s="4" t="s">
        <v>608</v>
      </c>
      <c r="I200" s="4" t="s">
        <v>609</v>
      </c>
      <c r="J200" s="4">
        <v>44491</v>
      </c>
      <c r="K200" s="2" t="s">
        <v>10</v>
      </c>
      <c r="L200" s="1" t="s">
        <v>42</v>
      </c>
      <c r="M200" s="3">
        <v>282</v>
      </c>
      <c r="N200" s="1">
        <v>668</v>
      </c>
      <c r="O200" s="6">
        <v>188376</v>
      </c>
      <c r="P200" s="6">
        <v>2826</v>
      </c>
      <c r="Q200" s="3" t="s">
        <v>7</v>
      </c>
      <c r="R200" s="3" t="s">
        <v>17</v>
      </c>
      <c r="S200" s="1" t="s">
        <v>592</v>
      </c>
      <c r="T200" s="1">
        <v>61</v>
      </c>
      <c r="U200" s="1" t="s">
        <v>587</v>
      </c>
      <c r="W200" t="str">
        <v>JG-21-22-198</v>
      </c>
      <c r="X200" vm="396">
        <v>44429</v>
      </c>
      <c r="Y200" t="str">
        <v>Sat</v>
      </c>
      <c r="Z200" vm="397">
        <v>0.70190972222222225</v>
      </c>
      <c r="AA200" t="str">
        <v>CUS-002</v>
      </c>
      <c r="AB200" t="str">
        <v>NAME_020</v>
      </c>
      <c r="AC200" t="str">
        <v>27***********Z0</v>
      </c>
      <c r="AD200" t="str">
        <v>Mumbai</v>
      </c>
      <c r="AE200" t="str">
        <v>Maharastra</v>
      </c>
      <c r="AF200" vm="398">
        <v>44503</v>
      </c>
      <c r="AG200" t="str">
        <v>NAME_036</v>
      </c>
      <c r="AH200" t="str">
        <v>COVER</v>
      </c>
      <c r="AI200">
        <v>364</v>
      </c>
      <c r="AJ200">
        <v>376</v>
      </c>
      <c r="AK200" t="str">
        <v>13**64</v>
      </c>
      <c r="AL200">
        <v>1574</v>
      </c>
      <c r="AM200" t="str">
        <v>PENDING</v>
      </c>
      <c r="AN200" t="str">
        <v>Katar Gam</v>
      </c>
      <c r="AO200" t="str">
        <v>Q2</v>
      </c>
      <c r="AP200">
        <v>74</v>
      </c>
      <c r="AR200" t="s">
        <v>241</v>
      </c>
      <c r="AS200" vm="396">
        <v>44429</v>
      </c>
      <c r="AT200" t="s">
        <v>600</v>
      </c>
      <c r="AU200" vm="397">
        <v>0.70190972222222225</v>
      </c>
      <c r="AV200" t="s">
        <v>548</v>
      </c>
      <c r="AW200" t="s">
        <v>1347</v>
      </c>
      <c r="AX200" t="s">
        <v>1372</v>
      </c>
      <c r="AY200" t="s">
        <v>627</v>
      </c>
      <c r="AZ200" t="s">
        <v>624</v>
      </c>
      <c r="BA200" vm="398">
        <v>44503</v>
      </c>
      <c r="BB200" t="s">
        <v>1305</v>
      </c>
      <c r="BC200" t="s">
        <v>37</v>
      </c>
      <c r="BD200">
        <v>364</v>
      </c>
      <c r="BE200">
        <v>376</v>
      </c>
      <c r="BF200" s="6">
        <v>136864</v>
      </c>
      <c r="BG200">
        <v>1574</v>
      </c>
      <c r="BH200" t="s">
        <v>8</v>
      </c>
      <c r="BI200" t="s">
        <v>16</v>
      </c>
      <c r="BJ200" t="s">
        <v>592</v>
      </c>
      <c r="BK200">
        <v>74</v>
      </c>
    </row>
    <row r="201" spans="1:63" x14ac:dyDescent="0.3">
      <c r="A201" s="1" t="s">
        <v>243</v>
      </c>
      <c r="B201" s="4">
        <v>44430</v>
      </c>
      <c r="C201" s="2" t="s">
        <v>602</v>
      </c>
      <c r="D201" s="7">
        <v>0.7911921296296297</v>
      </c>
      <c r="E201" s="4" t="s">
        <v>574</v>
      </c>
      <c r="F201" s="5" t="s">
        <v>635</v>
      </c>
      <c r="G201" s="3" t="s">
        <v>998</v>
      </c>
      <c r="H201" s="4" t="s">
        <v>620</v>
      </c>
      <c r="I201" s="4" t="s">
        <v>598</v>
      </c>
      <c r="J201" s="4">
        <v>44510</v>
      </c>
      <c r="K201" s="3" t="s">
        <v>13</v>
      </c>
      <c r="L201" s="1" t="s">
        <v>42</v>
      </c>
      <c r="M201" s="3">
        <v>270</v>
      </c>
      <c r="N201" s="1">
        <v>702</v>
      </c>
      <c r="O201" s="6">
        <v>189540</v>
      </c>
      <c r="P201" s="6">
        <v>2748</v>
      </c>
      <c r="Q201" s="3" t="s">
        <v>8</v>
      </c>
      <c r="R201" s="3" t="s">
        <v>17</v>
      </c>
      <c r="S201" s="1" t="s">
        <v>592</v>
      </c>
      <c r="T201" s="1">
        <v>80</v>
      </c>
      <c r="U201" s="1" t="s">
        <v>587</v>
      </c>
      <c r="W201" t="str">
        <v>JG-21-22-199</v>
      </c>
      <c r="X201" vm="360">
        <v>44430</v>
      </c>
      <c r="Y201" t="str">
        <v>Sun</v>
      </c>
      <c r="Z201" vm="399">
        <v>0.72616898148148146</v>
      </c>
      <c r="AA201" t="str">
        <v>CUS-013</v>
      </c>
      <c r="AB201" t="str">
        <v>NAME_024</v>
      </c>
      <c r="AC201" t="str">
        <v>04***********Z1</v>
      </c>
      <c r="AD201" t="str">
        <v>Chandigarh</v>
      </c>
      <c r="AE201" t="str">
        <v>Punjab</v>
      </c>
      <c r="AF201" vm="400">
        <v>44491</v>
      </c>
      <c r="AG201" t="str">
        <v>NAME_041</v>
      </c>
      <c r="AH201" t="str">
        <v>TOUCH PAD</v>
      </c>
      <c r="AI201">
        <v>282</v>
      </c>
      <c r="AJ201">
        <v>668</v>
      </c>
      <c r="AK201" t="str">
        <v>18**76</v>
      </c>
      <c r="AL201">
        <v>2826</v>
      </c>
      <c r="AM201" t="str">
        <v>DELIVERED</v>
      </c>
      <c r="AN201" t="str">
        <v>Naranpura</v>
      </c>
      <c r="AO201" t="str">
        <v>Q2</v>
      </c>
      <c r="AP201">
        <v>61</v>
      </c>
      <c r="AR201" t="s">
        <v>242</v>
      </c>
      <c r="AS201" vm="360">
        <v>44430</v>
      </c>
      <c r="AT201" t="s">
        <v>602</v>
      </c>
      <c r="AU201" vm="399">
        <v>0.72616898148148146</v>
      </c>
      <c r="AV201" t="s">
        <v>559</v>
      </c>
      <c r="AW201" t="s">
        <v>1356</v>
      </c>
      <c r="AX201" t="s">
        <v>1357</v>
      </c>
      <c r="AY201" t="s">
        <v>608</v>
      </c>
      <c r="AZ201" t="s">
        <v>609</v>
      </c>
      <c r="BA201" vm="400">
        <v>44491</v>
      </c>
      <c r="BB201" t="s">
        <v>1331</v>
      </c>
      <c r="BC201" t="s">
        <v>42</v>
      </c>
      <c r="BD201">
        <v>282</v>
      </c>
      <c r="BE201">
        <v>668</v>
      </c>
      <c r="BF201" s="6">
        <v>188376</v>
      </c>
      <c r="BG201">
        <v>2826</v>
      </c>
      <c r="BH201" t="s">
        <v>7</v>
      </c>
      <c r="BI201" t="s">
        <v>17</v>
      </c>
      <c r="BJ201" t="s">
        <v>592</v>
      </c>
      <c r="BK201">
        <v>61</v>
      </c>
    </row>
    <row r="202" spans="1:63" x14ac:dyDescent="0.3">
      <c r="A202" s="1" t="s">
        <v>244</v>
      </c>
      <c r="B202" s="4">
        <v>44430</v>
      </c>
      <c r="C202" s="2" t="s">
        <v>602</v>
      </c>
      <c r="D202" s="7">
        <v>0.42532407407407408</v>
      </c>
      <c r="E202" s="4" t="s">
        <v>554</v>
      </c>
      <c r="F202" s="5" t="s">
        <v>638</v>
      </c>
      <c r="G202" s="3" t="s">
        <v>999</v>
      </c>
      <c r="H202" s="4" t="s">
        <v>597</v>
      </c>
      <c r="I202" s="4" t="s">
        <v>598</v>
      </c>
      <c r="J202" s="4">
        <v>44517</v>
      </c>
      <c r="K202" s="3" t="s">
        <v>22</v>
      </c>
      <c r="L202" s="1" t="s">
        <v>41</v>
      </c>
      <c r="M202" s="3">
        <v>328</v>
      </c>
      <c r="N202" s="1">
        <v>263</v>
      </c>
      <c r="O202" s="6">
        <v>86264</v>
      </c>
      <c r="P202" s="6">
        <v>906</v>
      </c>
      <c r="Q202" s="3" t="s">
        <v>7</v>
      </c>
      <c r="R202" s="3" t="s">
        <v>16</v>
      </c>
      <c r="S202" s="1" t="s">
        <v>592</v>
      </c>
      <c r="T202" s="1">
        <v>87</v>
      </c>
      <c r="U202" s="1" t="s">
        <v>587</v>
      </c>
      <c r="W202" t="str">
        <v>JG-21-22-200</v>
      </c>
      <c r="X202" vm="360">
        <v>44430</v>
      </c>
      <c r="Y202" t="str">
        <v>Sun</v>
      </c>
      <c r="Z202" vm="401">
        <v>0.79119212962962959</v>
      </c>
      <c r="AA202" t="str">
        <v>CUS-028</v>
      </c>
      <c r="AB202" t="str">
        <v>NAME_027</v>
      </c>
      <c r="AC202" t="str">
        <v>24***********Z2</v>
      </c>
      <c r="AD202" t="str">
        <v>Surat</v>
      </c>
      <c r="AE202" t="str">
        <v>Gujarat</v>
      </c>
      <c r="AF202" vm="161">
        <v>44510</v>
      </c>
      <c r="AG202" t="str">
        <v>NAME_040</v>
      </c>
      <c r="AH202" t="str">
        <v>TOUCH PAD</v>
      </c>
      <c r="AI202">
        <v>270</v>
      </c>
      <c r="AJ202">
        <v>702</v>
      </c>
      <c r="AK202" t="str">
        <v>18**40</v>
      </c>
      <c r="AL202">
        <v>2748</v>
      </c>
      <c r="AM202" t="str">
        <v>PENDING</v>
      </c>
      <c r="AN202" t="str">
        <v>Naranpura</v>
      </c>
      <c r="AO202" t="str">
        <v>Q2</v>
      </c>
      <c r="AP202">
        <v>80</v>
      </c>
      <c r="AR202" t="s">
        <v>243</v>
      </c>
      <c r="AS202" vm="360">
        <v>44430</v>
      </c>
      <c r="AT202" t="s">
        <v>602</v>
      </c>
      <c r="AU202" vm="401">
        <v>0.79119212962962959</v>
      </c>
      <c r="AV202" t="s">
        <v>574</v>
      </c>
      <c r="AW202" t="s">
        <v>1363</v>
      </c>
      <c r="AX202" t="s">
        <v>1339</v>
      </c>
      <c r="AY202" t="s">
        <v>620</v>
      </c>
      <c r="AZ202" t="s">
        <v>598</v>
      </c>
      <c r="BA202" vm="161">
        <v>44510</v>
      </c>
      <c r="BB202" t="s">
        <v>1319</v>
      </c>
      <c r="BC202" t="s">
        <v>42</v>
      </c>
      <c r="BD202">
        <v>270</v>
      </c>
      <c r="BE202">
        <v>702</v>
      </c>
      <c r="BF202" s="6">
        <v>189540</v>
      </c>
      <c r="BG202">
        <v>2748</v>
      </c>
      <c r="BH202" t="s">
        <v>8</v>
      </c>
      <c r="BI202" t="s">
        <v>17</v>
      </c>
      <c r="BJ202" t="s">
        <v>592</v>
      </c>
      <c r="BK202">
        <v>80</v>
      </c>
    </row>
    <row r="203" spans="1:63" x14ac:dyDescent="0.3">
      <c r="A203" s="1" t="s">
        <v>245</v>
      </c>
      <c r="B203" s="4">
        <v>44430</v>
      </c>
      <c r="C203" s="2" t="s">
        <v>602</v>
      </c>
      <c r="D203" s="7">
        <v>0.55442129629629633</v>
      </c>
      <c r="E203" s="4" t="s">
        <v>573</v>
      </c>
      <c r="F203" s="5" t="s">
        <v>32</v>
      </c>
      <c r="G203" s="3" t="s">
        <v>1000</v>
      </c>
      <c r="H203" s="4" t="s">
        <v>621</v>
      </c>
      <c r="I203" s="4" t="s">
        <v>598</v>
      </c>
      <c r="J203" s="4">
        <v>44455</v>
      </c>
      <c r="K203" s="3" t="s">
        <v>10</v>
      </c>
      <c r="L203" s="1" t="s">
        <v>38</v>
      </c>
      <c r="M203" s="3">
        <v>145</v>
      </c>
      <c r="N203" s="1">
        <v>124</v>
      </c>
      <c r="O203" s="6">
        <v>17980</v>
      </c>
      <c r="P203" s="6">
        <v>270</v>
      </c>
      <c r="Q203" s="3" t="s">
        <v>7</v>
      </c>
      <c r="R203" s="3" t="s">
        <v>17</v>
      </c>
      <c r="S203" s="1" t="s">
        <v>592</v>
      </c>
      <c r="T203" s="1">
        <v>25</v>
      </c>
      <c r="U203" s="1" t="s">
        <v>585</v>
      </c>
      <c r="W203" t="str">
        <v>JG-21-22-201</v>
      </c>
      <c r="X203" vm="360">
        <v>44430</v>
      </c>
      <c r="Y203" t="str">
        <v>Sun</v>
      </c>
      <c r="Z203" vm="402">
        <v>0.42532407407407408</v>
      </c>
      <c r="AA203" t="str">
        <v>CUS-008</v>
      </c>
      <c r="AB203" t="str">
        <v>NAME_030</v>
      </c>
      <c r="AC203" t="str">
        <v>24***********Z3</v>
      </c>
      <c r="AD203" t="str">
        <v>Ahmedabad</v>
      </c>
      <c r="AE203" t="str">
        <v>Gujarat</v>
      </c>
      <c r="AF203" vm="403">
        <v>44517</v>
      </c>
      <c r="AG203" t="str">
        <v>NAME_039</v>
      </c>
      <c r="AH203" t="str">
        <v>CHARGER</v>
      </c>
      <c r="AI203">
        <v>328</v>
      </c>
      <c r="AJ203">
        <v>263</v>
      </c>
      <c r="AK203">
        <v>86264</v>
      </c>
      <c r="AL203">
        <v>906</v>
      </c>
      <c r="AM203" t="str">
        <v>DELIVERED</v>
      </c>
      <c r="AN203" t="str">
        <v>Katar Gam</v>
      </c>
      <c r="AO203" t="str">
        <v>Q2</v>
      </c>
      <c r="AP203">
        <v>87</v>
      </c>
      <c r="AR203" t="s">
        <v>244</v>
      </c>
      <c r="AS203" vm="360">
        <v>44430</v>
      </c>
      <c r="AT203" t="s">
        <v>602</v>
      </c>
      <c r="AU203" vm="402">
        <v>0.42532407407407408</v>
      </c>
      <c r="AV203" t="s">
        <v>554</v>
      </c>
      <c r="AW203" t="s">
        <v>1370</v>
      </c>
      <c r="AX203" t="s">
        <v>1341</v>
      </c>
      <c r="AY203" t="s">
        <v>597</v>
      </c>
      <c r="AZ203" t="s">
        <v>598</v>
      </c>
      <c r="BA203" vm="403">
        <v>44517</v>
      </c>
      <c r="BB203" t="s">
        <v>1316</v>
      </c>
      <c r="BC203" t="s">
        <v>41</v>
      </c>
      <c r="BD203">
        <v>328</v>
      </c>
      <c r="BE203">
        <v>263</v>
      </c>
      <c r="BF203" s="6">
        <v>86264</v>
      </c>
      <c r="BG203">
        <v>906</v>
      </c>
      <c r="BH203" t="s">
        <v>7</v>
      </c>
      <c r="BI203" t="s">
        <v>16</v>
      </c>
      <c r="BJ203" t="s">
        <v>592</v>
      </c>
      <c r="BK203">
        <v>87</v>
      </c>
    </row>
    <row r="204" spans="1:63" x14ac:dyDescent="0.3">
      <c r="A204" s="1" t="s">
        <v>246</v>
      </c>
      <c r="B204" s="4">
        <v>44434</v>
      </c>
      <c r="C204" s="2" t="s">
        <v>595</v>
      </c>
      <c r="D204" s="7">
        <v>0.54740740740740745</v>
      </c>
      <c r="E204" s="4" t="s">
        <v>575</v>
      </c>
      <c r="F204" s="5" t="s">
        <v>596</v>
      </c>
      <c r="G204" s="3" t="s">
        <v>1001</v>
      </c>
      <c r="H204" s="4" t="s">
        <v>597</v>
      </c>
      <c r="I204" s="4" t="s">
        <v>598</v>
      </c>
      <c r="J204" s="4">
        <v>44527</v>
      </c>
      <c r="K204" s="3" t="s">
        <v>22</v>
      </c>
      <c r="L204" s="1" t="s">
        <v>40</v>
      </c>
      <c r="M204" s="3">
        <v>466</v>
      </c>
      <c r="N204" s="1">
        <v>727</v>
      </c>
      <c r="O204" s="6">
        <v>338782</v>
      </c>
      <c r="P204" s="6">
        <v>3557</v>
      </c>
      <c r="Q204" s="3" t="s">
        <v>8</v>
      </c>
      <c r="R204" s="3" t="s">
        <v>18</v>
      </c>
      <c r="S204" s="1" t="s">
        <v>592</v>
      </c>
      <c r="T204" s="1">
        <v>93</v>
      </c>
      <c r="U204" s="1" t="s">
        <v>588</v>
      </c>
      <c r="W204" t="str">
        <v>JG-21-22-202</v>
      </c>
      <c r="X204" vm="360">
        <v>44430</v>
      </c>
      <c r="Y204" t="str">
        <v>Sun</v>
      </c>
      <c r="Z204" vm="404">
        <v>0.55442129629629633</v>
      </c>
      <c r="AA204" t="str">
        <v>CUS-027</v>
      </c>
      <c r="AB204" t="str">
        <v>NAME_015</v>
      </c>
      <c r="AC204" t="str">
        <v>24***********Z4</v>
      </c>
      <c r="AD204" t="str">
        <v>Bhavnagar</v>
      </c>
      <c r="AE204" t="str">
        <v>Gujarat</v>
      </c>
      <c r="AF204" vm="28">
        <v>44455</v>
      </c>
      <c r="AG204" t="str">
        <v>NAME_041</v>
      </c>
      <c r="AH204" t="str">
        <v>DISPLAY GUARD</v>
      </c>
      <c r="AI204">
        <v>145</v>
      </c>
      <c r="AJ204">
        <v>124</v>
      </c>
      <c r="AK204">
        <v>17980</v>
      </c>
      <c r="AL204">
        <v>270</v>
      </c>
      <c r="AM204" t="str">
        <v>DELIVERED</v>
      </c>
      <c r="AN204" t="str">
        <v>Naranpura</v>
      </c>
      <c r="AO204" t="str">
        <v>Q2</v>
      </c>
      <c r="AP204">
        <v>25</v>
      </c>
      <c r="AR204" t="s">
        <v>245</v>
      </c>
      <c r="AS204" vm="360">
        <v>44430</v>
      </c>
      <c r="AT204" t="s">
        <v>602</v>
      </c>
      <c r="AU204" vm="404">
        <v>0.55442129629629633</v>
      </c>
      <c r="AV204" t="s">
        <v>573</v>
      </c>
      <c r="AW204" t="s">
        <v>1338</v>
      </c>
      <c r="AX204" t="s">
        <v>1328</v>
      </c>
      <c r="AY204" t="s">
        <v>621</v>
      </c>
      <c r="AZ204" t="s">
        <v>598</v>
      </c>
      <c r="BA204" vm="28">
        <v>44455</v>
      </c>
      <c r="BB204" t="s">
        <v>1331</v>
      </c>
      <c r="BC204" t="s">
        <v>38</v>
      </c>
      <c r="BD204">
        <v>145</v>
      </c>
      <c r="BE204">
        <v>124</v>
      </c>
      <c r="BF204" s="6">
        <v>17980</v>
      </c>
      <c r="BG204">
        <v>270</v>
      </c>
      <c r="BH204" t="s">
        <v>7</v>
      </c>
      <c r="BI204" t="s">
        <v>17</v>
      </c>
      <c r="BJ204" t="s">
        <v>592</v>
      </c>
      <c r="BK204">
        <v>25</v>
      </c>
    </row>
    <row r="205" spans="1:63" x14ac:dyDescent="0.3">
      <c r="A205" s="1" t="s">
        <v>247</v>
      </c>
      <c r="B205" s="4">
        <v>44437</v>
      </c>
      <c r="C205" s="2" t="s">
        <v>602</v>
      </c>
      <c r="D205" s="7">
        <v>0.63635416666666667</v>
      </c>
      <c r="E205" s="4" t="s">
        <v>548</v>
      </c>
      <c r="F205" s="5" t="s">
        <v>25</v>
      </c>
      <c r="G205" s="3" t="s">
        <v>1002</v>
      </c>
      <c r="H205" s="4" t="s">
        <v>627</v>
      </c>
      <c r="I205" s="4" t="s">
        <v>624</v>
      </c>
      <c r="J205" s="4">
        <v>44457</v>
      </c>
      <c r="K205" s="3" t="s">
        <v>22</v>
      </c>
      <c r="L205" s="1" t="s">
        <v>38</v>
      </c>
      <c r="M205" s="3">
        <v>265</v>
      </c>
      <c r="N205" s="1">
        <v>188</v>
      </c>
      <c r="O205" s="6">
        <v>49820</v>
      </c>
      <c r="P205" s="6">
        <v>523</v>
      </c>
      <c r="Q205" s="3" t="s">
        <v>7</v>
      </c>
      <c r="R205" s="3" t="s">
        <v>16</v>
      </c>
      <c r="S205" s="1" t="s">
        <v>592</v>
      </c>
      <c r="T205" s="1">
        <v>20</v>
      </c>
      <c r="U205" s="1" t="s">
        <v>585</v>
      </c>
      <c r="W205" t="str">
        <v>JG-21-22-203</v>
      </c>
      <c r="X205" vm="385">
        <v>44434</v>
      </c>
      <c r="Y205" t="str">
        <v>Thu</v>
      </c>
      <c r="Z205" vm="405">
        <v>0.54740740740740745</v>
      </c>
      <c r="AA205" t="str">
        <v>CUS-029</v>
      </c>
      <c r="AB205" t="str">
        <v>NAME_001</v>
      </c>
      <c r="AC205" t="str">
        <v>24***********Z5</v>
      </c>
      <c r="AD205" t="str">
        <v>Ahmedabad</v>
      </c>
      <c r="AE205" t="str">
        <v>Gujarat</v>
      </c>
      <c r="AF205" vm="152">
        <v>44527</v>
      </c>
      <c r="AG205" t="str">
        <v>NAME_039</v>
      </c>
      <c r="AH205" t="str">
        <v>POWER BANK</v>
      </c>
      <c r="AI205">
        <v>466</v>
      </c>
      <c r="AJ205">
        <v>727</v>
      </c>
      <c r="AK205" t="str">
        <v>33**82</v>
      </c>
      <c r="AL205">
        <v>3557</v>
      </c>
      <c r="AM205" t="str">
        <v>PENDING</v>
      </c>
      <c r="AN205" t="str">
        <v>Satelite</v>
      </c>
      <c r="AO205" t="str">
        <v>Q2</v>
      </c>
      <c r="AP205">
        <v>93</v>
      </c>
      <c r="AR205" t="s">
        <v>246</v>
      </c>
      <c r="AS205" vm="385">
        <v>44434</v>
      </c>
      <c r="AT205" t="s">
        <v>595</v>
      </c>
      <c r="AU205" vm="405">
        <v>0.54740740740740745</v>
      </c>
      <c r="AV205" t="s">
        <v>575</v>
      </c>
      <c r="AW205" t="s">
        <v>1300</v>
      </c>
      <c r="AX205" t="s">
        <v>1330</v>
      </c>
      <c r="AY205" t="s">
        <v>597</v>
      </c>
      <c r="AZ205" t="s">
        <v>598</v>
      </c>
      <c r="BA205" vm="152">
        <v>44527</v>
      </c>
      <c r="BB205" t="s">
        <v>1316</v>
      </c>
      <c r="BC205" t="s">
        <v>40</v>
      </c>
      <c r="BD205">
        <v>466</v>
      </c>
      <c r="BE205">
        <v>727</v>
      </c>
      <c r="BF205" s="6">
        <v>338782</v>
      </c>
      <c r="BG205">
        <v>3557</v>
      </c>
      <c r="BH205" t="s">
        <v>8</v>
      </c>
      <c r="BI205" t="s">
        <v>18</v>
      </c>
      <c r="BJ205" t="s">
        <v>592</v>
      </c>
      <c r="BK205">
        <v>93</v>
      </c>
    </row>
    <row r="206" spans="1:63" x14ac:dyDescent="0.3">
      <c r="A206" s="1" t="s">
        <v>248</v>
      </c>
      <c r="B206" s="4">
        <v>44439</v>
      </c>
      <c r="C206" s="2" t="s">
        <v>610</v>
      </c>
      <c r="D206" s="7">
        <v>0.7950462962962962</v>
      </c>
      <c r="E206" s="4" t="s">
        <v>561</v>
      </c>
      <c r="F206" s="5" t="s">
        <v>29</v>
      </c>
      <c r="G206" s="3" t="s">
        <v>1003</v>
      </c>
      <c r="H206" s="4" t="s">
        <v>597</v>
      </c>
      <c r="I206" s="4" t="s">
        <v>598</v>
      </c>
      <c r="J206" s="4">
        <v>44576</v>
      </c>
      <c r="K206" s="2" t="s">
        <v>11</v>
      </c>
      <c r="L206" s="1" t="s">
        <v>38</v>
      </c>
      <c r="M206" s="1">
        <v>277</v>
      </c>
      <c r="N206" s="1">
        <v>275</v>
      </c>
      <c r="O206" s="6">
        <v>76175</v>
      </c>
      <c r="P206" s="6">
        <v>838</v>
      </c>
      <c r="Q206" s="3" t="s">
        <v>7</v>
      </c>
      <c r="R206" s="3" t="s">
        <v>18</v>
      </c>
      <c r="S206" s="1" t="s">
        <v>592</v>
      </c>
      <c r="T206" s="1">
        <v>137</v>
      </c>
      <c r="U206" s="1" t="s">
        <v>589</v>
      </c>
      <c r="W206" t="str">
        <v>JG-21-22-204</v>
      </c>
      <c r="X206" vm="200">
        <v>44437</v>
      </c>
      <c r="Y206" t="str">
        <v>Sun</v>
      </c>
      <c r="Z206" vm="406">
        <v>0.63635416666666667</v>
      </c>
      <c r="AA206" t="str">
        <v>CUS-002</v>
      </c>
      <c r="AB206" t="str">
        <v>NAME_020</v>
      </c>
      <c r="AC206" t="str">
        <v>27***********Z6</v>
      </c>
      <c r="AD206" t="str">
        <v>Mumbai</v>
      </c>
      <c r="AE206" t="str">
        <v>Maharastra</v>
      </c>
      <c r="AF206" vm="407">
        <v>44457</v>
      </c>
      <c r="AG206" t="str">
        <v>NAME_039</v>
      </c>
      <c r="AH206" t="str">
        <v>DISPLAY GUARD</v>
      </c>
      <c r="AI206">
        <v>265</v>
      </c>
      <c r="AJ206">
        <v>188</v>
      </c>
      <c r="AK206">
        <v>49820</v>
      </c>
      <c r="AL206">
        <v>523</v>
      </c>
      <c r="AM206" t="str">
        <v>DELIVERED</v>
      </c>
      <c r="AN206" t="str">
        <v>Katar Gam</v>
      </c>
      <c r="AO206" t="str">
        <v>Q2</v>
      </c>
      <c r="AP206">
        <v>20</v>
      </c>
      <c r="AR206" t="s">
        <v>247</v>
      </c>
      <c r="AS206" vm="200">
        <v>44437</v>
      </c>
      <c r="AT206" t="s">
        <v>602</v>
      </c>
      <c r="AU206" vm="406">
        <v>0.63635416666666667</v>
      </c>
      <c r="AV206" t="s">
        <v>548</v>
      </c>
      <c r="AW206" t="s">
        <v>1347</v>
      </c>
      <c r="AX206" t="s">
        <v>1386</v>
      </c>
      <c r="AY206" t="s">
        <v>627</v>
      </c>
      <c r="AZ206" t="s">
        <v>624</v>
      </c>
      <c r="BA206" vm="407">
        <v>44457</v>
      </c>
      <c r="BB206" t="s">
        <v>1316</v>
      </c>
      <c r="BC206" t="s">
        <v>38</v>
      </c>
      <c r="BD206">
        <v>265</v>
      </c>
      <c r="BE206">
        <v>188</v>
      </c>
      <c r="BF206" s="6">
        <v>49820</v>
      </c>
      <c r="BG206">
        <v>523</v>
      </c>
      <c r="BH206" t="s">
        <v>7</v>
      </c>
      <c r="BI206" t="s">
        <v>16</v>
      </c>
      <c r="BJ206" t="s">
        <v>592</v>
      </c>
      <c r="BK206">
        <v>20</v>
      </c>
    </row>
    <row r="207" spans="1:63" x14ac:dyDescent="0.3">
      <c r="A207" s="1" t="s">
        <v>249</v>
      </c>
      <c r="B207" s="4">
        <v>44439</v>
      </c>
      <c r="C207" s="2" t="s">
        <v>610</v>
      </c>
      <c r="D207" s="7">
        <v>0.70013888888888898</v>
      </c>
      <c r="E207" s="4" t="s">
        <v>575</v>
      </c>
      <c r="F207" s="5" t="s">
        <v>596</v>
      </c>
      <c r="G207" s="3" t="s">
        <v>1004</v>
      </c>
      <c r="H207" s="4" t="s">
        <v>597</v>
      </c>
      <c r="I207" s="4" t="s">
        <v>598</v>
      </c>
      <c r="J207" s="4">
        <v>44467</v>
      </c>
      <c r="K207" s="3" t="s">
        <v>9</v>
      </c>
      <c r="L207" s="1" t="s">
        <v>37</v>
      </c>
      <c r="M207" s="3">
        <v>158</v>
      </c>
      <c r="N207" s="1">
        <v>248</v>
      </c>
      <c r="O207" s="6">
        <v>39184</v>
      </c>
      <c r="P207" s="6">
        <v>470</v>
      </c>
      <c r="Q207" s="3" t="s">
        <v>8</v>
      </c>
      <c r="R207" s="3" t="s">
        <v>18</v>
      </c>
      <c r="S207" s="1" t="s">
        <v>592</v>
      </c>
      <c r="T207" s="1">
        <v>28</v>
      </c>
      <c r="U207" s="1" t="s">
        <v>585</v>
      </c>
      <c r="W207" t="str">
        <v>JG-21-22-205</v>
      </c>
      <c r="X207" vm="408">
        <v>44439</v>
      </c>
      <c r="Y207" t="str">
        <v>Tue</v>
      </c>
      <c r="Z207" vm="409">
        <v>0.79504629629629631</v>
      </c>
      <c r="AA207" t="str">
        <v>CUS-015</v>
      </c>
      <c r="AB207" t="str">
        <v>NAME_011</v>
      </c>
      <c r="AC207" t="str">
        <v>24***********Z7</v>
      </c>
      <c r="AD207" t="str">
        <v>Ahmedabad</v>
      </c>
      <c r="AE207" t="str">
        <v>Gujarat</v>
      </c>
      <c r="AF207" vm="377">
        <v>44576</v>
      </c>
      <c r="AG207" t="str">
        <v>NAME_038</v>
      </c>
      <c r="AH207" t="str">
        <v>DISPLAY GUARD</v>
      </c>
      <c r="AI207">
        <v>277</v>
      </c>
      <c r="AJ207">
        <v>275</v>
      </c>
      <c r="AK207">
        <v>76175</v>
      </c>
      <c r="AL207">
        <v>838</v>
      </c>
      <c r="AM207" t="str">
        <v>DELIVERED</v>
      </c>
      <c r="AN207" t="str">
        <v>Satelite</v>
      </c>
      <c r="AO207" t="str">
        <v>Q2</v>
      </c>
      <c r="AP207">
        <v>137</v>
      </c>
      <c r="AR207" t="s">
        <v>248</v>
      </c>
      <c r="AS207" vm="408">
        <v>44439</v>
      </c>
      <c r="AT207" t="s">
        <v>610</v>
      </c>
      <c r="AU207" vm="409">
        <v>0.79504629629629631</v>
      </c>
      <c r="AV207" t="s">
        <v>561</v>
      </c>
      <c r="AW207" t="s">
        <v>1329</v>
      </c>
      <c r="AX207" t="s">
        <v>1381</v>
      </c>
      <c r="AY207" t="s">
        <v>597</v>
      </c>
      <c r="AZ207" t="s">
        <v>598</v>
      </c>
      <c r="BA207" vm="377">
        <v>44576</v>
      </c>
      <c r="BB207" t="s">
        <v>1313</v>
      </c>
      <c r="BC207" t="s">
        <v>38</v>
      </c>
      <c r="BD207">
        <v>277</v>
      </c>
      <c r="BE207">
        <v>275</v>
      </c>
      <c r="BF207" s="6">
        <v>76175</v>
      </c>
      <c r="BG207">
        <v>838</v>
      </c>
      <c r="BH207" t="s">
        <v>7</v>
      </c>
      <c r="BI207" t="s">
        <v>18</v>
      </c>
      <c r="BJ207" t="s">
        <v>592</v>
      </c>
      <c r="BK207">
        <v>137</v>
      </c>
    </row>
    <row r="208" spans="1:63" x14ac:dyDescent="0.3">
      <c r="A208" s="1" t="s">
        <v>250</v>
      </c>
      <c r="B208" s="4">
        <v>44442</v>
      </c>
      <c r="C208" s="2" t="s">
        <v>628</v>
      </c>
      <c r="D208" s="7">
        <v>0.66891203703703705</v>
      </c>
      <c r="E208" s="4" t="s">
        <v>560</v>
      </c>
      <c r="F208" s="5" t="s">
        <v>626</v>
      </c>
      <c r="G208" s="3" t="s">
        <v>1005</v>
      </c>
      <c r="H208" s="4" t="s">
        <v>605</v>
      </c>
      <c r="I208" s="4" t="s">
        <v>599</v>
      </c>
      <c r="J208" s="4">
        <v>44552</v>
      </c>
      <c r="K208" s="3" t="s">
        <v>24</v>
      </c>
      <c r="L208" s="1" t="s">
        <v>42</v>
      </c>
      <c r="M208" s="3">
        <v>305</v>
      </c>
      <c r="N208" s="1">
        <v>454</v>
      </c>
      <c r="O208" s="6">
        <v>138470</v>
      </c>
      <c r="P208" s="6">
        <v>1454</v>
      </c>
      <c r="Q208" s="3" t="s">
        <v>7</v>
      </c>
      <c r="R208" s="3" t="s">
        <v>16</v>
      </c>
      <c r="S208" s="1" t="s">
        <v>592</v>
      </c>
      <c r="T208" s="1">
        <v>110</v>
      </c>
      <c r="U208" s="1" t="s">
        <v>588</v>
      </c>
      <c r="W208" t="str">
        <v>JG-21-22-206</v>
      </c>
      <c r="X208" vm="408">
        <v>44439</v>
      </c>
      <c r="Y208" t="str">
        <v>Tue</v>
      </c>
      <c r="Z208" vm="410">
        <v>0.70013888888888887</v>
      </c>
      <c r="AA208" t="str">
        <v>CUS-029</v>
      </c>
      <c r="AB208" t="str">
        <v>NAME_001</v>
      </c>
      <c r="AC208" t="str">
        <v>24***********Z8</v>
      </c>
      <c r="AD208" t="str">
        <v>Ahmedabad</v>
      </c>
      <c r="AE208" t="str">
        <v>Gujarat</v>
      </c>
      <c r="AF208" vm="202">
        <v>44467</v>
      </c>
      <c r="AG208" t="str">
        <v>NAME_035</v>
      </c>
      <c r="AH208" t="str">
        <v>COVER</v>
      </c>
      <c r="AI208">
        <v>158</v>
      </c>
      <c r="AJ208">
        <v>248</v>
      </c>
      <c r="AK208">
        <v>39184</v>
      </c>
      <c r="AL208">
        <v>470</v>
      </c>
      <c r="AM208" t="str">
        <v>PENDING</v>
      </c>
      <c r="AN208" t="str">
        <v>Satelite</v>
      </c>
      <c r="AO208" t="str">
        <v>Q2</v>
      </c>
      <c r="AP208">
        <v>28</v>
      </c>
      <c r="AR208" t="s">
        <v>249</v>
      </c>
      <c r="AS208" vm="408">
        <v>44439</v>
      </c>
      <c r="AT208" t="s">
        <v>610</v>
      </c>
      <c r="AU208" vm="410">
        <v>0.70013888888888887</v>
      </c>
      <c r="AV208" t="s">
        <v>575</v>
      </c>
      <c r="AW208" t="s">
        <v>1300</v>
      </c>
      <c r="AX208" t="s">
        <v>1369</v>
      </c>
      <c r="AY208" t="s">
        <v>597</v>
      </c>
      <c r="AZ208" t="s">
        <v>598</v>
      </c>
      <c r="BA208" vm="202">
        <v>44467</v>
      </c>
      <c r="BB208" t="s">
        <v>1302</v>
      </c>
      <c r="BC208" t="s">
        <v>37</v>
      </c>
      <c r="BD208">
        <v>158</v>
      </c>
      <c r="BE208">
        <v>248</v>
      </c>
      <c r="BF208" s="6">
        <v>39184</v>
      </c>
      <c r="BG208">
        <v>470</v>
      </c>
      <c r="BH208" t="s">
        <v>8</v>
      </c>
      <c r="BI208" t="s">
        <v>18</v>
      </c>
      <c r="BJ208" t="s">
        <v>592</v>
      </c>
      <c r="BK208">
        <v>28</v>
      </c>
    </row>
    <row r="209" spans="1:63" x14ac:dyDescent="0.3">
      <c r="A209" s="1" t="s">
        <v>251</v>
      </c>
      <c r="B209" s="4">
        <v>44443</v>
      </c>
      <c r="C209" s="2" t="s">
        <v>600</v>
      </c>
      <c r="D209" s="7">
        <v>0.8003703703703704</v>
      </c>
      <c r="E209" s="4" t="s">
        <v>580</v>
      </c>
      <c r="F209" s="5" t="s">
        <v>639</v>
      </c>
      <c r="G209" s="3" t="s">
        <v>1006</v>
      </c>
      <c r="H209" s="4" t="s">
        <v>623</v>
      </c>
      <c r="I209" s="4" t="s">
        <v>624</v>
      </c>
      <c r="J209" s="4">
        <v>44523</v>
      </c>
      <c r="K209" s="2" t="s">
        <v>9</v>
      </c>
      <c r="L209" s="1" t="s">
        <v>39</v>
      </c>
      <c r="M209" s="1">
        <v>280</v>
      </c>
      <c r="N209" s="1">
        <v>372</v>
      </c>
      <c r="O209" s="6">
        <v>104160</v>
      </c>
      <c r="P209" s="6">
        <v>1250</v>
      </c>
      <c r="Q209" s="3" t="s">
        <v>8</v>
      </c>
      <c r="R209" s="3" t="s">
        <v>18</v>
      </c>
      <c r="S209" s="1" t="s">
        <v>592</v>
      </c>
      <c r="T209" s="1">
        <v>80</v>
      </c>
      <c r="U209" s="1" t="s">
        <v>587</v>
      </c>
      <c r="W209" t="str">
        <v>JG-21-22-207</v>
      </c>
      <c r="X209" vm="411">
        <v>44442</v>
      </c>
      <c r="Y209" t="str">
        <v>Fri</v>
      </c>
      <c r="Z209" vm="412">
        <v>0.66891203703703705</v>
      </c>
      <c r="AA209" t="str">
        <v>CUS-014</v>
      </c>
      <c r="AB209" t="str">
        <v>NAME_019</v>
      </c>
      <c r="AC209" t="str">
        <v>09***********Z0</v>
      </c>
      <c r="AD209" t="str">
        <v>Noida</v>
      </c>
      <c r="AE209" t="str">
        <v>Delhi</v>
      </c>
      <c r="AF209" vm="413">
        <v>44552</v>
      </c>
      <c r="AG209" t="str">
        <v>NAME_037</v>
      </c>
      <c r="AH209" t="str">
        <v>TOUCH PAD</v>
      </c>
      <c r="AI209">
        <v>305</v>
      </c>
      <c r="AJ209">
        <v>454</v>
      </c>
      <c r="AK209" t="str">
        <v>13**70</v>
      </c>
      <c r="AL209">
        <v>1454</v>
      </c>
      <c r="AM209" t="str">
        <v>DELIVERED</v>
      </c>
      <c r="AN209" t="str">
        <v>Katar Gam</v>
      </c>
      <c r="AO209" t="str">
        <v>Q2</v>
      </c>
      <c r="AP209">
        <v>110</v>
      </c>
      <c r="AR209" t="s">
        <v>250</v>
      </c>
      <c r="AS209" vm="411">
        <v>44442</v>
      </c>
      <c r="AT209" t="s">
        <v>628</v>
      </c>
      <c r="AU209" vm="412">
        <v>0.66891203703703705</v>
      </c>
      <c r="AV209" t="s">
        <v>560</v>
      </c>
      <c r="AW209" t="s">
        <v>1346</v>
      </c>
      <c r="AX209" t="s">
        <v>1399</v>
      </c>
      <c r="AY209" t="s">
        <v>605</v>
      </c>
      <c r="AZ209" t="s">
        <v>599</v>
      </c>
      <c r="BA209" vm="413">
        <v>44552</v>
      </c>
      <c r="BB209" t="s">
        <v>1310</v>
      </c>
      <c r="BC209" t="s">
        <v>42</v>
      </c>
      <c r="BD209">
        <v>305</v>
      </c>
      <c r="BE209">
        <v>454</v>
      </c>
      <c r="BF209" s="6">
        <v>138470</v>
      </c>
      <c r="BG209">
        <v>1454</v>
      </c>
      <c r="BH209" t="s">
        <v>7</v>
      </c>
      <c r="BI209" t="s">
        <v>16</v>
      </c>
      <c r="BJ209" t="s">
        <v>592</v>
      </c>
      <c r="BK209">
        <v>110</v>
      </c>
    </row>
    <row r="210" spans="1:63" x14ac:dyDescent="0.3">
      <c r="A210" s="1" t="s">
        <v>252</v>
      </c>
      <c r="B210" s="4">
        <v>44443</v>
      </c>
      <c r="C210" s="2" t="s">
        <v>600</v>
      </c>
      <c r="D210" s="7">
        <v>0.55166666666666664</v>
      </c>
      <c r="E210" s="4" t="s">
        <v>566</v>
      </c>
      <c r="F210" s="5" t="s">
        <v>629</v>
      </c>
      <c r="G210" s="3" t="s">
        <v>1007</v>
      </c>
      <c r="H210" s="4" t="s">
        <v>621</v>
      </c>
      <c r="I210" s="4" t="s">
        <v>598</v>
      </c>
      <c r="J210" s="4">
        <v>44640</v>
      </c>
      <c r="K210" s="3" t="s">
        <v>23</v>
      </c>
      <c r="L210" s="1" t="s">
        <v>39</v>
      </c>
      <c r="M210" s="3">
        <v>379</v>
      </c>
      <c r="N210" s="1">
        <v>360</v>
      </c>
      <c r="O210" s="6">
        <v>136440</v>
      </c>
      <c r="P210" s="6">
        <v>1910</v>
      </c>
      <c r="Q210" s="3" t="s">
        <v>8</v>
      </c>
      <c r="R210" s="3" t="s">
        <v>17</v>
      </c>
      <c r="S210" s="1" t="s">
        <v>592</v>
      </c>
      <c r="T210" s="1">
        <v>197</v>
      </c>
      <c r="U210" s="1" t="s">
        <v>589</v>
      </c>
      <c r="W210" t="str">
        <v>JG-21-22-208</v>
      </c>
      <c r="X210" vm="392">
        <v>44443</v>
      </c>
      <c r="Y210" t="str">
        <v>Sat</v>
      </c>
      <c r="Z210" vm="414">
        <v>0.8003703703703704</v>
      </c>
      <c r="AA210" t="str">
        <v>CUS-034</v>
      </c>
      <c r="AB210" t="str">
        <v>NAME_032</v>
      </c>
      <c r="AC210" t="str">
        <v>27***********Z1</v>
      </c>
      <c r="AD210" t="str">
        <v>Nagpur</v>
      </c>
      <c r="AE210" t="str">
        <v>Maharastra</v>
      </c>
      <c r="AF210" vm="352">
        <v>44523</v>
      </c>
      <c r="AG210" t="str">
        <v>NAME_035</v>
      </c>
      <c r="AH210" t="str">
        <v>BT SPEAKER</v>
      </c>
      <c r="AI210">
        <v>280</v>
      </c>
      <c r="AJ210">
        <v>372</v>
      </c>
      <c r="AK210" t="str">
        <v>10**60</v>
      </c>
      <c r="AL210">
        <v>1250</v>
      </c>
      <c r="AM210" t="str">
        <v>PENDING</v>
      </c>
      <c r="AN210" t="str">
        <v>Satelite</v>
      </c>
      <c r="AO210" t="str">
        <v>Q2</v>
      </c>
      <c r="AP210">
        <v>80</v>
      </c>
      <c r="AR210" t="s">
        <v>251</v>
      </c>
      <c r="AS210" vm="392">
        <v>44443</v>
      </c>
      <c r="AT210" t="s">
        <v>600</v>
      </c>
      <c r="AU210" vm="414">
        <v>0.8003703703703704</v>
      </c>
      <c r="AV210" t="s">
        <v>580</v>
      </c>
      <c r="AW210" t="s">
        <v>1376</v>
      </c>
      <c r="AX210" t="s">
        <v>1394</v>
      </c>
      <c r="AY210" t="s">
        <v>623</v>
      </c>
      <c r="AZ210" t="s">
        <v>624</v>
      </c>
      <c r="BA210" vm="352">
        <v>44523</v>
      </c>
      <c r="BB210" t="s">
        <v>1302</v>
      </c>
      <c r="BC210" t="s">
        <v>39</v>
      </c>
      <c r="BD210">
        <v>280</v>
      </c>
      <c r="BE210">
        <v>372</v>
      </c>
      <c r="BF210" s="6">
        <v>104160</v>
      </c>
      <c r="BG210">
        <v>1250</v>
      </c>
      <c r="BH210" t="s">
        <v>8</v>
      </c>
      <c r="BI210" t="s">
        <v>18</v>
      </c>
      <c r="BJ210" t="s">
        <v>592</v>
      </c>
      <c r="BK210">
        <v>80</v>
      </c>
    </row>
    <row r="211" spans="1:63" x14ac:dyDescent="0.3">
      <c r="A211" s="1" t="s">
        <v>253</v>
      </c>
      <c r="B211" s="4">
        <v>44444</v>
      </c>
      <c r="C211" s="2" t="s">
        <v>602</v>
      </c>
      <c r="D211" s="7">
        <v>0.55687500000000001</v>
      </c>
      <c r="E211" s="4" t="s">
        <v>559</v>
      </c>
      <c r="F211" s="5" t="s">
        <v>633</v>
      </c>
      <c r="G211" s="3" t="s">
        <v>1008</v>
      </c>
      <c r="H211" s="4" t="s">
        <v>608</v>
      </c>
      <c r="I211" s="4" t="s">
        <v>609</v>
      </c>
      <c r="J211" s="4">
        <v>44508</v>
      </c>
      <c r="K211" s="3" t="s">
        <v>22</v>
      </c>
      <c r="L211" s="1" t="s">
        <v>37</v>
      </c>
      <c r="M211" s="3">
        <v>222</v>
      </c>
      <c r="N211" s="1">
        <v>275</v>
      </c>
      <c r="O211" s="6">
        <v>61050</v>
      </c>
      <c r="P211" s="6">
        <v>641</v>
      </c>
      <c r="Q211" s="3" t="s">
        <v>8</v>
      </c>
      <c r="R211" s="3" t="s">
        <v>18</v>
      </c>
      <c r="S211" s="1" t="s">
        <v>592</v>
      </c>
      <c r="T211" s="1">
        <v>64</v>
      </c>
      <c r="U211" s="1" t="s">
        <v>587</v>
      </c>
      <c r="W211" t="str">
        <v>JG-21-22-209</v>
      </c>
      <c r="X211" vm="392">
        <v>44443</v>
      </c>
      <c r="Y211" t="str">
        <v>Sat</v>
      </c>
      <c r="Z211" vm="415">
        <v>0.55166666666666664</v>
      </c>
      <c r="AA211" t="str">
        <v>CUS-020</v>
      </c>
      <c r="AB211" t="str">
        <v>NAME_021</v>
      </c>
      <c r="AC211" t="str">
        <v>24***********Z2</v>
      </c>
      <c r="AD211" t="str">
        <v>Bhavnagar</v>
      </c>
      <c r="AE211" t="str">
        <v>Gujarat</v>
      </c>
      <c r="AF211" vm="416">
        <v>44640</v>
      </c>
      <c r="AG211" t="str">
        <v>NAME_042</v>
      </c>
      <c r="AH211" t="str">
        <v>BT SPEAKER</v>
      </c>
      <c r="AI211">
        <v>379</v>
      </c>
      <c r="AJ211">
        <v>360</v>
      </c>
      <c r="AK211" t="str">
        <v>13**40</v>
      </c>
      <c r="AL211">
        <v>1910</v>
      </c>
      <c r="AM211" t="str">
        <v>PENDING</v>
      </c>
      <c r="AN211" t="str">
        <v>Naranpura</v>
      </c>
      <c r="AO211" t="str">
        <v>Q2</v>
      </c>
      <c r="AP211">
        <v>197</v>
      </c>
      <c r="AR211" t="s">
        <v>252</v>
      </c>
      <c r="AS211" vm="392">
        <v>44443</v>
      </c>
      <c r="AT211" t="s">
        <v>600</v>
      </c>
      <c r="AU211" vm="415">
        <v>0.55166666666666664</v>
      </c>
      <c r="AV211" t="s">
        <v>566</v>
      </c>
      <c r="AW211" t="s">
        <v>1351</v>
      </c>
      <c r="AX211" t="s">
        <v>1339</v>
      </c>
      <c r="AY211" t="s">
        <v>621</v>
      </c>
      <c r="AZ211" t="s">
        <v>598</v>
      </c>
      <c r="BA211" vm="416">
        <v>44640</v>
      </c>
      <c r="BB211" t="s">
        <v>1350</v>
      </c>
      <c r="BC211" t="s">
        <v>39</v>
      </c>
      <c r="BD211">
        <v>379</v>
      </c>
      <c r="BE211">
        <v>360</v>
      </c>
      <c r="BF211" s="6">
        <v>136440</v>
      </c>
      <c r="BG211">
        <v>1910</v>
      </c>
      <c r="BH211" t="s">
        <v>8</v>
      </c>
      <c r="BI211" t="s">
        <v>17</v>
      </c>
      <c r="BJ211" t="s">
        <v>592</v>
      </c>
      <c r="BK211">
        <v>197</v>
      </c>
    </row>
    <row r="212" spans="1:63" x14ac:dyDescent="0.3">
      <c r="A212" s="1" t="s">
        <v>254</v>
      </c>
      <c r="B212" s="4">
        <v>44446</v>
      </c>
      <c r="C212" s="2" t="s">
        <v>610</v>
      </c>
      <c r="D212" s="7">
        <v>0.50490740740740747</v>
      </c>
      <c r="E212" s="4" t="s">
        <v>579</v>
      </c>
      <c r="F212" s="5" t="s">
        <v>35</v>
      </c>
      <c r="G212" s="3" t="s">
        <v>1009</v>
      </c>
      <c r="H212" s="4" t="s">
        <v>636</v>
      </c>
      <c r="I212" s="4" t="s">
        <v>609</v>
      </c>
      <c r="J212" s="4">
        <v>44455</v>
      </c>
      <c r="K212" s="3" t="s">
        <v>13</v>
      </c>
      <c r="L212" s="1" t="s">
        <v>40</v>
      </c>
      <c r="M212" s="3">
        <v>272</v>
      </c>
      <c r="N212" s="1">
        <v>777</v>
      </c>
      <c r="O212" s="6">
        <v>211344</v>
      </c>
      <c r="P212" s="6">
        <v>3064</v>
      </c>
      <c r="Q212" s="3" t="s">
        <v>7</v>
      </c>
      <c r="R212" s="3" t="s">
        <v>17</v>
      </c>
      <c r="S212" s="1" t="s">
        <v>592</v>
      </c>
      <c r="T212" s="1">
        <v>9</v>
      </c>
      <c r="U212" s="1" t="s">
        <v>585</v>
      </c>
      <c r="W212" t="str">
        <v>JG-21-22-210</v>
      </c>
      <c r="X212" vm="88">
        <v>44444</v>
      </c>
      <c r="Y212" t="str">
        <v>Sun</v>
      </c>
      <c r="Z212" vm="417">
        <v>0.55687500000000001</v>
      </c>
      <c r="AA212" t="str">
        <v>CUS-013</v>
      </c>
      <c r="AB212" t="str">
        <v>NAME_024</v>
      </c>
      <c r="AC212" t="str">
        <v>04***********Z3</v>
      </c>
      <c r="AD212" t="str">
        <v>Chandigarh</v>
      </c>
      <c r="AE212" t="str">
        <v>Punjab</v>
      </c>
      <c r="AF212" vm="213">
        <v>44508</v>
      </c>
      <c r="AG212" t="str">
        <v>NAME_039</v>
      </c>
      <c r="AH212" t="str">
        <v>COVER</v>
      </c>
      <c r="AI212">
        <v>222</v>
      </c>
      <c r="AJ212">
        <v>275</v>
      </c>
      <c r="AK212">
        <v>61050</v>
      </c>
      <c r="AL212">
        <v>641</v>
      </c>
      <c r="AM212" t="str">
        <v>PENDING</v>
      </c>
      <c r="AN212" t="str">
        <v>Satelite</v>
      </c>
      <c r="AO212" t="str">
        <v>Q2</v>
      </c>
      <c r="AP212">
        <v>64</v>
      </c>
      <c r="AR212" t="s">
        <v>253</v>
      </c>
      <c r="AS212" vm="88">
        <v>44444</v>
      </c>
      <c r="AT212" t="s">
        <v>602</v>
      </c>
      <c r="AU212" vm="417">
        <v>0.55687500000000001</v>
      </c>
      <c r="AV212" t="s">
        <v>559</v>
      </c>
      <c r="AW212" t="s">
        <v>1356</v>
      </c>
      <c r="AX212" t="s">
        <v>1326</v>
      </c>
      <c r="AY212" t="s">
        <v>608</v>
      </c>
      <c r="AZ212" t="s">
        <v>609</v>
      </c>
      <c r="BA212" vm="213">
        <v>44508</v>
      </c>
      <c r="BB212" t="s">
        <v>1316</v>
      </c>
      <c r="BC212" t="s">
        <v>37</v>
      </c>
      <c r="BD212">
        <v>222</v>
      </c>
      <c r="BE212">
        <v>275</v>
      </c>
      <c r="BF212" s="6">
        <v>61050</v>
      </c>
      <c r="BG212">
        <v>641</v>
      </c>
      <c r="BH212" t="s">
        <v>8</v>
      </c>
      <c r="BI212" t="s">
        <v>18</v>
      </c>
      <c r="BJ212" t="s">
        <v>592</v>
      </c>
      <c r="BK212">
        <v>64</v>
      </c>
    </row>
    <row r="213" spans="1:63" x14ac:dyDescent="0.3">
      <c r="A213" s="1" t="s">
        <v>255</v>
      </c>
      <c r="B213" s="4">
        <v>44447</v>
      </c>
      <c r="C213" s="2" t="s">
        <v>612</v>
      </c>
      <c r="D213" s="7">
        <v>0.66864583333333327</v>
      </c>
      <c r="E213" s="4" t="s">
        <v>577</v>
      </c>
      <c r="F213" s="5" t="s">
        <v>34</v>
      </c>
      <c r="G213" s="3" t="s">
        <v>1010</v>
      </c>
      <c r="H213" s="4" t="s">
        <v>597</v>
      </c>
      <c r="I213" s="4" t="s">
        <v>598</v>
      </c>
      <c r="J213" s="4">
        <v>44538</v>
      </c>
      <c r="K213" s="3" t="s">
        <v>24</v>
      </c>
      <c r="L213" s="1" t="s">
        <v>41</v>
      </c>
      <c r="M213" s="3">
        <v>333</v>
      </c>
      <c r="N213" s="1">
        <v>531</v>
      </c>
      <c r="O213" s="6">
        <v>176823</v>
      </c>
      <c r="P213" s="6">
        <v>1857</v>
      </c>
      <c r="Q213" s="3" t="s">
        <v>8</v>
      </c>
      <c r="R213" s="3" t="s">
        <v>16</v>
      </c>
      <c r="S213" s="1" t="s">
        <v>592</v>
      </c>
      <c r="T213" s="1">
        <v>91</v>
      </c>
      <c r="U213" s="1" t="s">
        <v>588</v>
      </c>
      <c r="W213" t="str">
        <v>JG-21-22-211</v>
      </c>
      <c r="X213" vm="184">
        <v>44446</v>
      </c>
      <c r="Y213" t="str">
        <v>Tue</v>
      </c>
      <c r="Z213" vm="418">
        <v>0.50490740740740736</v>
      </c>
      <c r="AA213" t="str">
        <v>CUS-033</v>
      </c>
      <c r="AB213" t="str">
        <v>NAME_028</v>
      </c>
      <c r="AC213" t="str">
        <v>03***********Z4</v>
      </c>
      <c r="AD213" t="str">
        <v>Bhatinda</v>
      </c>
      <c r="AE213" t="str">
        <v>Punjab</v>
      </c>
      <c r="AF213" vm="28">
        <v>44455</v>
      </c>
      <c r="AG213" t="str">
        <v>NAME_040</v>
      </c>
      <c r="AH213" t="str">
        <v>POWER BANK</v>
      </c>
      <c r="AI213">
        <v>272</v>
      </c>
      <c r="AJ213">
        <v>777</v>
      </c>
      <c r="AK213" t="str">
        <v>21**44</v>
      </c>
      <c r="AL213">
        <v>3064</v>
      </c>
      <c r="AM213" t="str">
        <v>DELIVERED</v>
      </c>
      <c r="AN213" t="str">
        <v>Naranpura</v>
      </c>
      <c r="AO213" t="str">
        <v>Q2</v>
      </c>
      <c r="AP213">
        <v>9</v>
      </c>
      <c r="AR213" t="s">
        <v>254</v>
      </c>
      <c r="AS213" vm="184">
        <v>44446</v>
      </c>
      <c r="AT213" t="s">
        <v>610</v>
      </c>
      <c r="AU213" vm="418">
        <v>0.50490740740740736</v>
      </c>
      <c r="AV213" t="s">
        <v>579</v>
      </c>
      <c r="AW213" t="s">
        <v>1366</v>
      </c>
      <c r="AX213" t="s">
        <v>1395</v>
      </c>
      <c r="AY213" t="s">
        <v>636</v>
      </c>
      <c r="AZ213" t="s">
        <v>609</v>
      </c>
      <c r="BA213" vm="28">
        <v>44455</v>
      </c>
      <c r="BB213" t="s">
        <v>1319</v>
      </c>
      <c r="BC213" t="s">
        <v>40</v>
      </c>
      <c r="BD213">
        <v>272</v>
      </c>
      <c r="BE213">
        <v>777</v>
      </c>
      <c r="BF213" s="6">
        <v>211344</v>
      </c>
      <c r="BG213">
        <v>3064</v>
      </c>
      <c r="BH213" t="s">
        <v>7</v>
      </c>
      <c r="BI213" t="s">
        <v>17</v>
      </c>
      <c r="BJ213" t="s">
        <v>592</v>
      </c>
      <c r="BK213">
        <v>9</v>
      </c>
    </row>
    <row r="214" spans="1:63" x14ac:dyDescent="0.3">
      <c r="A214" s="1" t="s">
        <v>256</v>
      </c>
      <c r="B214" s="4">
        <v>44448</v>
      </c>
      <c r="C214" s="2" t="s">
        <v>595</v>
      </c>
      <c r="D214" s="7">
        <v>0.67909722222222213</v>
      </c>
      <c r="E214" s="4" t="s">
        <v>570</v>
      </c>
      <c r="F214" s="5" t="s">
        <v>31</v>
      </c>
      <c r="G214" s="3" t="s">
        <v>1011</v>
      </c>
      <c r="H214" s="4" t="s">
        <v>607</v>
      </c>
      <c r="I214" s="4" t="s">
        <v>598</v>
      </c>
      <c r="J214" s="4">
        <v>44533</v>
      </c>
      <c r="K214" s="3" t="s">
        <v>24</v>
      </c>
      <c r="L214" s="1" t="s">
        <v>40</v>
      </c>
      <c r="M214" s="3">
        <v>422</v>
      </c>
      <c r="N214" s="1">
        <v>1035</v>
      </c>
      <c r="O214" s="6">
        <v>436770</v>
      </c>
      <c r="P214" s="6">
        <v>4586</v>
      </c>
      <c r="Q214" s="3" t="s">
        <v>8</v>
      </c>
      <c r="R214" s="3" t="s">
        <v>17</v>
      </c>
      <c r="S214" s="1" t="s">
        <v>592</v>
      </c>
      <c r="T214" s="1">
        <v>85</v>
      </c>
      <c r="U214" s="1" t="s">
        <v>587</v>
      </c>
      <c r="W214" t="str">
        <v>JG-21-22-212</v>
      </c>
      <c r="X214" vm="339">
        <v>44447</v>
      </c>
      <c r="Y214" t="str">
        <v>Wed</v>
      </c>
      <c r="Z214" vm="419">
        <v>0.66864583333333338</v>
      </c>
      <c r="AA214" t="str">
        <v>CUS-031</v>
      </c>
      <c r="AB214" t="str">
        <v>NAME_026</v>
      </c>
      <c r="AC214" t="str">
        <v>24***********Z5</v>
      </c>
      <c r="AD214" t="str">
        <v>Ahmedabad</v>
      </c>
      <c r="AE214" t="str">
        <v>Gujarat</v>
      </c>
      <c r="AF214" vm="420">
        <v>44538</v>
      </c>
      <c r="AG214" t="str">
        <v>NAME_037</v>
      </c>
      <c r="AH214" t="str">
        <v>CHARGER</v>
      </c>
      <c r="AI214">
        <v>333</v>
      </c>
      <c r="AJ214">
        <v>531</v>
      </c>
      <c r="AK214" t="str">
        <v>17**23</v>
      </c>
      <c r="AL214">
        <v>1857</v>
      </c>
      <c r="AM214" t="str">
        <v>PENDING</v>
      </c>
      <c r="AN214" t="str">
        <v>Katar Gam</v>
      </c>
      <c r="AO214" t="str">
        <v>Q2</v>
      </c>
      <c r="AP214">
        <v>91</v>
      </c>
      <c r="AR214" t="s">
        <v>255</v>
      </c>
      <c r="AS214" vm="339">
        <v>44447</v>
      </c>
      <c r="AT214" t="s">
        <v>612</v>
      </c>
      <c r="AU214" vm="419">
        <v>0.66864583333333338</v>
      </c>
      <c r="AV214" t="s">
        <v>577</v>
      </c>
      <c r="AW214" t="s">
        <v>1362</v>
      </c>
      <c r="AX214" t="s">
        <v>1330</v>
      </c>
      <c r="AY214" t="s">
        <v>597</v>
      </c>
      <c r="AZ214" t="s">
        <v>598</v>
      </c>
      <c r="BA214" vm="420">
        <v>44538</v>
      </c>
      <c r="BB214" t="s">
        <v>1310</v>
      </c>
      <c r="BC214" t="s">
        <v>41</v>
      </c>
      <c r="BD214">
        <v>333</v>
      </c>
      <c r="BE214">
        <v>531</v>
      </c>
      <c r="BF214" s="6">
        <v>176823</v>
      </c>
      <c r="BG214">
        <v>1857</v>
      </c>
      <c r="BH214" t="s">
        <v>8</v>
      </c>
      <c r="BI214" t="s">
        <v>16</v>
      </c>
      <c r="BJ214" t="s">
        <v>592</v>
      </c>
      <c r="BK214">
        <v>91</v>
      </c>
    </row>
    <row r="215" spans="1:63" x14ac:dyDescent="0.3">
      <c r="A215" s="1" t="s">
        <v>257</v>
      </c>
      <c r="B215" s="4">
        <v>44448</v>
      </c>
      <c r="C215" s="2" t="s">
        <v>595</v>
      </c>
      <c r="D215" s="7">
        <v>0.63167824074074075</v>
      </c>
      <c r="E215" s="4" t="s">
        <v>574</v>
      </c>
      <c r="F215" s="5" t="s">
        <v>635</v>
      </c>
      <c r="G215" s="3" t="s">
        <v>1012</v>
      </c>
      <c r="H215" s="4" t="s">
        <v>620</v>
      </c>
      <c r="I215" s="4" t="s">
        <v>598</v>
      </c>
      <c r="J215" s="4">
        <v>44625</v>
      </c>
      <c r="K215" s="3" t="s">
        <v>10</v>
      </c>
      <c r="L215" s="1" t="s">
        <v>42</v>
      </c>
      <c r="M215" s="3">
        <v>369</v>
      </c>
      <c r="N215" s="1">
        <v>723</v>
      </c>
      <c r="O215" s="6">
        <v>266787</v>
      </c>
      <c r="P215" s="6">
        <v>4002</v>
      </c>
      <c r="Q215" s="3" t="s">
        <v>8</v>
      </c>
      <c r="R215" s="3" t="s">
        <v>17</v>
      </c>
      <c r="S215" s="1" t="s">
        <v>592</v>
      </c>
      <c r="T215" s="1">
        <v>177</v>
      </c>
      <c r="U215" s="1" t="s">
        <v>589</v>
      </c>
      <c r="W215" t="str">
        <v>JG-21-22-213</v>
      </c>
      <c r="X215" vm="69">
        <v>44448</v>
      </c>
      <c r="Y215" t="str">
        <v>Thu</v>
      </c>
      <c r="Z215" vm="421">
        <v>0.67909722222222224</v>
      </c>
      <c r="AA215" t="str">
        <v>CUS-024</v>
      </c>
      <c r="AB215" t="str">
        <v>NAME_006</v>
      </c>
      <c r="AC215" t="str">
        <v>24***********Z6</v>
      </c>
      <c r="AD215" t="str">
        <v>Baroda</v>
      </c>
      <c r="AE215" t="str">
        <v>Gujarat</v>
      </c>
      <c r="AF215" vm="163">
        <v>44533</v>
      </c>
      <c r="AG215" t="str">
        <v>NAME_037</v>
      </c>
      <c r="AH215" t="str">
        <v>POWER BANK</v>
      </c>
      <c r="AI215">
        <v>422</v>
      </c>
      <c r="AJ215">
        <v>1035</v>
      </c>
      <c r="AK215" t="str">
        <v>43**70</v>
      </c>
      <c r="AL215">
        <v>4586</v>
      </c>
      <c r="AM215" t="str">
        <v>PENDING</v>
      </c>
      <c r="AN215" t="str">
        <v>Naranpura</v>
      </c>
      <c r="AO215" t="str">
        <v>Q2</v>
      </c>
      <c r="AP215">
        <v>85</v>
      </c>
      <c r="AR215" t="s">
        <v>256</v>
      </c>
      <c r="AS215" vm="69">
        <v>44448</v>
      </c>
      <c r="AT215" t="s">
        <v>595</v>
      </c>
      <c r="AU215" vm="421">
        <v>0.67909722222222224</v>
      </c>
      <c r="AV215" t="s">
        <v>570</v>
      </c>
      <c r="AW215" t="s">
        <v>1314</v>
      </c>
      <c r="AX215" t="s">
        <v>1315</v>
      </c>
      <c r="AY215" t="s">
        <v>607</v>
      </c>
      <c r="AZ215" t="s">
        <v>598</v>
      </c>
      <c r="BA215" vm="163">
        <v>44533</v>
      </c>
      <c r="BB215" t="s">
        <v>1310</v>
      </c>
      <c r="BC215" t="s">
        <v>40</v>
      </c>
      <c r="BD215">
        <v>422</v>
      </c>
      <c r="BE215">
        <v>1035</v>
      </c>
      <c r="BF215" s="6">
        <v>436770</v>
      </c>
      <c r="BG215">
        <v>4586</v>
      </c>
      <c r="BH215" t="s">
        <v>8</v>
      </c>
      <c r="BI215" t="s">
        <v>17</v>
      </c>
      <c r="BJ215" t="s">
        <v>592</v>
      </c>
      <c r="BK215">
        <v>85</v>
      </c>
    </row>
    <row r="216" spans="1:63" x14ac:dyDescent="0.3">
      <c r="A216" s="1" t="s">
        <v>258</v>
      </c>
      <c r="B216" s="4">
        <v>44448</v>
      </c>
      <c r="C216" s="2" t="s">
        <v>595</v>
      </c>
      <c r="D216" s="7">
        <v>0.4276388888888889</v>
      </c>
      <c r="E216" s="4" t="s">
        <v>563</v>
      </c>
      <c r="F216" s="5" t="s">
        <v>640</v>
      </c>
      <c r="G216" s="3" t="s">
        <v>1013</v>
      </c>
      <c r="H216" s="4" t="s">
        <v>614</v>
      </c>
      <c r="I216" s="4" t="s">
        <v>615</v>
      </c>
      <c r="J216" s="4">
        <v>44602</v>
      </c>
      <c r="K216" s="3" t="s">
        <v>23</v>
      </c>
      <c r="L216" s="1" t="s">
        <v>38</v>
      </c>
      <c r="M216" s="3">
        <v>250</v>
      </c>
      <c r="N216" s="1">
        <v>202</v>
      </c>
      <c r="O216" s="6">
        <v>50500</v>
      </c>
      <c r="P216" s="6">
        <v>707</v>
      </c>
      <c r="Q216" s="3" t="s">
        <v>8</v>
      </c>
      <c r="R216" s="3" t="s">
        <v>18</v>
      </c>
      <c r="S216" s="1" t="s">
        <v>592</v>
      </c>
      <c r="T216" s="1">
        <v>154</v>
      </c>
      <c r="U216" s="1" t="s">
        <v>589</v>
      </c>
      <c r="W216" t="str">
        <v>JG-21-22-214</v>
      </c>
      <c r="X216" vm="69">
        <v>44448</v>
      </c>
      <c r="Y216" t="str">
        <v>Thu</v>
      </c>
      <c r="Z216" vm="422">
        <v>0.63167824074074075</v>
      </c>
      <c r="AA216" t="str">
        <v>CUS-028</v>
      </c>
      <c r="AB216" t="str">
        <v>NAME_027</v>
      </c>
      <c r="AC216" t="str">
        <v>24***********Z7</v>
      </c>
      <c r="AD216" t="str">
        <v>Surat</v>
      </c>
      <c r="AE216" t="str">
        <v>Gujarat</v>
      </c>
      <c r="AF216" vm="423">
        <v>44625</v>
      </c>
      <c r="AG216" t="str">
        <v>NAME_041</v>
      </c>
      <c r="AH216" t="str">
        <v>TOUCH PAD</v>
      </c>
      <c r="AI216">
        <v>369</v>
      </c>
      <c r="AJ216">
        <v>723</v>
      </c>
      <c r="AK216" t="str">
        <v>26**87</v>
      </c>
      <c r="AL216">
        <v>4002</v>
      </c>
      <c r="AM216" t="str">
        <v>PENDING</v>
      </c>
      <c r="AN216" t="str">
        <v>Naranpura</v>
      </c>
      <c r="AO216" t="str">
        <v>Q2</v>
      </c>
      <c r="AP216">
        <v>177</v>
      </c>
      <c r="AR216" t="s">
        <v>257</v>
      </c>
      <c r="AS216" vm="69">
        <v>44448</v>
      </c>
      <c r="AT216" t="s">
        <v>595</v>
      </c>
      <c r="AU216" vm="422">
        <v>0.63167824074074075</v>
      </c>
      <c r="AV216" t="s">
        <v>574</v>
      </c>
      <c r="AW216" t="s">
        <v>1363</v>
      </c>
      <c r="AX216" t="s">
        <v>1381</v>
      </c>
      <c r="AY216" t="s">
        <v>620</v>
      </c>
      <c r="AZ216" t="s">
        <v>598</v>
      </c>
      <c r="BA216" vm="423">
        <v>44625</v>
      </c>
      <c r="BB216" t="s">
        <v>1331</v>
      </c>
      <c r="BC216" t="s">
        <v>42</v>
      </c>
      <c r="BD216">
        <v>369</v>
      </c>
      <c r="BE216">
        <v>723</v>
      </c>
      <c r="BF216" s="6">
        <v>266787</v>
      </c>
      <c r="BG216">
        <v>4002</v>
      </c>
      <c r="BH216" t="s">
        <v>8</v>
      </c>
      <c r="BI216" t="s">
        <v>17</v>
      </c>
      <c r="BJ216" t="s">
        <v>592</v>
      </c>
      <c r="BK216">
        <v>177</v>
      </c>
    </row>
    <row r="217" spans="1:63" x14ac:dyDescent="0.3">
      <c r="A217" s="1" t="s">
        <v>259</v>
      </c>
      <c r="B217" s="4">
        <v>44450</v>
      </c>
      <c r="C217" s="2" t="s">
        <v>600</v>
      </c>
      <c r="D217" s="7">
        <v>0.80696759259259254</v>
      </c>
      <c r="E217" s="4" t="s">
        <v>574</v>
      </c>
      <c r="F217" s="5" t="s">
        <v>635</v>
      </c>
      <c r="G217" s="3" t="s">
        <v>1014</v>
      </c>
      <c r="H217" s="4" t="s">
        <v>620</v>
      </c>
      <c r="I217" s="4" t="s">
        <v>598</v>
      </c>
      <c r="J217" s="4">
        <v>44455</v>
      </c>
      <c r="K217" s="2" t="s">
        <v>24</v>
      </c>
      <c r="L217" s="1" t="s">
        <v>40</v>
      </c>
      <c r="M217" s="3">
        <v>166</v>
      </c>
      <c r="N217" s="1">
        <v>995</v>
      </c>
      <c r="O217" s="6">
        <v>165170</v>
      </c>
      <c r="P217" s="6">
        <v>1734</v>
      </c>
      <c r="Q217" s="3" t="s">
        <v>8</v>
      </c>
      <c r="R217" s="3" t="s">
        <v>17</v>
      </c>
      <c r="S217" s="1" t="s">
        <v>592</v>
      </c>
      <c r="T217" s="1">
        <v>5</v>
      </c>
      <c r="U217" s="1" t="s">
        <v>585</v>
      </c>
      <c r="W217" t="str">
        <v>JG-21-22-215</v>
      </c>
      <c r="X217" vm="69">
        <v>44448</v>
      </c>
      <c r="Y217" t="str">
        <v>Thu</v>
      </c>
      <c r="Z217" vm="424">
        <v>0.4276388888888889</v>
      </c>
      <c r="AA217" t="str">
        <v>CUS-017</v>
      </c>
      <c r="AB217" t="str">
        <v>NAME_033</v>
      </c>
      <c r="AC217" t="str">
        <v>06***********Z8</v>
      </c>
      <c r="AD217" t="str">
        <v>Rohtak</v>
      </c>
      <c r="AE217" t="str">
        <v>Haryana</v>
      </c>
      <c r="AF217" vm="379">
        <v>44602</v>
      </c>
      <c r="AG217" t="str">
        <v>NAME_042</v>
      </c>
      <c r="AH217" t="str">
        <v>DISPLAY GUARD</v>
      </c>
      <c r="AI217">
        <v>250</v>
      </c>
      <c r="AJ217">
        <v>202</v>
      </c>
      <c r="AK217">
        <v>50500</v>
      </c>
      <c r="AL217">
        <v>707</v>
      </c>
      <c r="AM217" t="str">
        <v>PENDING</v>
      </c>
      <c r="AN217" t="str">
        <v>Satelite</v>
      </c>
      <c r="AO217" t="str">
        <v>Q2</v>
      </c>
      <c r="AP217">
        <v>154</v>
      </c>
      <c r="AR217" t="s">
        <v>258</v>
      </c>
      <c r="AS217" vm="69">
        <v>44448</v>
      </c>
      <c r="AT217" t="s">
        <v>595</v>
      </c>
      <c r="AU217" vm="424">
        <v>0.4276388888888889</v>
      </c>
      <c r="AV217" t="s">
        <v>563</v>
      </c>
      <c r="AW217" t="s">
        <v>1377</v>
      </c>
      <c r="AX217" t="s">
        <v>1335</v>
      </c>
      <c r="AY217" t="s">
        <v>614</v>
      </c>
      <c r="AZ217" t="s">
        <v>615</v>
      </c>
      <c r="BA217" vm="379">
        <v>44602</v>
      </c>
      <c r="BB217" t="s">
        <v>1350</v>
      </c>
      <c r="BC217" t="s">
        <v>38</v>
      </c>
      <c r="BD217">
        <v>250</v>
      </c>
      <c r="BE217">
        <v>202</v>
      </c>
      <c r="BF217" s="6">
        <v>50500</v>
      </c>
      <c r="BG217">
        <v>707</v>
      </c>
      <c r="BH217" t="s">
        <v>8</v>
      </c>
      <c r="BI217" t="s">
        <v>18</v>
      </c>
      <c r="BJ217" t="s">
        <v>592</v>
      </c>
      <c r="BK217">
        <v>154</v>
      </c>
    </row>
    <row r="218" spans="1:63" x14ac:dyDescent="0.3">
      <c r="A218" s="1" t="s">
        <v>260</v>
      </c>
      <c r="B218" s="4">
        <v>44450</v>
      </c>
      <c r="C218" s="2" t="s">
        <v>600</v>
      </c>
      <c r="D218" s="7">
        <v>0.67532407407407413</v>
      </c>
      <c r="E218" s="4" t="s">
        <v>553</v>
      </c>
      <c r="F218" s="5" t="s">
        <v>616</v>
      </c>
      <c r="G218" s="3" t="s">
        <v>1015</v>
      </c>
      <c r="H218" s="4" t="s">
        <v>597</v>
      </c>
      <c r="I218" s="4" t="s">
        <v>598</v>
      </c>
      <c r="J218" s="4">
        <v>44451</v>
      </c>
      <c r="K218" s="3" t="s">
        <v>24</v>
      </c>
      <c r="L218" s="1" t="s">
        <v>41</v>
      </c>
      <c r="M218" s="3">
        <v>405</v>
      </c>
      <c r="N218" s="1">
        <v>568</v>
      </c>
      <c r="O218" s="6">
        <v>230040</v>
      </c>
      <c r="P218" s="6">
        <v>2415</v>
      </c>
      <c r="Q218" s="3" t="s">
        <v>8</v>
      </c>
      <c r="R218" s="3" t="s">
        <v>18</v>
      </c>
      <c r="S218" s="1" t="s">
        <v>592</v>
      </c>
      <c r="T218" s="1">
        <v>1</v>
      </c>
      <c r="U218" s="1" t="s">
        <v>585</v>
      </c>
      <c r="W218" t="str">
        <v>JG-21-22-216</v>
      </c>
      <c r="X218" vm="268">
        <v>44450</v>
      </c>
      <c r="Y218" t="str">
        <v>Sat</v>
      </c>
      <c r="Z218" vm="425">
        <v>0.80696759259259254</v>
      </c>
      <c r="AA218" t="str">
        <v>CUS-028</v>
      </c>
      <c r="AB218" t="str">
        <v>NAME_027</v>
      </c>
      <c r="AC218" t="str">
        <v>24***********Z0</v>
      </c>
      <c r="AD218" t="str">
        <v>Surat</v>
      </c>
      <c r="AE218" t="str">
        <v>Gujarat</v>
      </c>
      <c r="AF218" vm="28">
        <v>44455</v>
      </c>
      <c r="AG218" t="str">
        <v>NAME_037</v>
      </c>
      <c r="AH218" t="str">
        <v>POWER BANK</v>
      </c>
      <c r="AI218">
        <v>166</v>
      </c>
      <c r="AJ218">
        <v>995</v>
      </c>
      <c r="AK218" t="str">
        <v>16**70</v>
      </c>
      <c r="AL218">
        <v>1734</v>
      </c>
      <c r="AM218" t="str">
        <v>PENDING</v>
      </c>
      <c r="AN218" t="str">
        <v>Naranpura</v>
      </c>
      <c r="AO218" t="str">
        <v>Q2</v>
      </c>
      <c r="AP218">
        <v>5</v>
      </c>
      <c r="AR218" t="s">
        <v>259</v>
      </c>
      <c r="AS218" vm="268">
        <v>44450</v>
      </c>
      <c r="AT218" t="s">
        <v>600</v>
      </c>
      <c r="AU218" vm="425">
        <v>0.80696759259259254</v>
      </c>
      <c r="AV218" t="s">
        <v>574</v>
      </c>
      <c r="AW218" t="s">
        <v>1363</v>
      </c>
      <c r="AX218" t="s">
        <v>1336</v>
      </c>
      <c r="AY218" t="s">
        <v>620</v>
      </c>
      <c r="AZ218" t="s">
        <v>598</v>
      </c>
      <c r="BA218" vm="28">
        <v>44455</v>
      </c>
      <c r="BB218" t="s">
        <v>1310</v>
      </c>
      <c r="BC218" t="s">
        <v>40</v>
      </c>
      <c r="BD218">
        <v>166</v>
      </c>
      <c r="BE218">
        <v>995</v>
      </c>
      <c r="BF218" s="6">
        <v>165170</v>
      </c>
      <c r="BG218">
        <v>1734</v>
      </c>
      <c r="BH218" t="s">
        <v>8</v>
      </c>
      <c r="BI218" t="s">
        <v>17</v>
      </c>
      <c r="BJ218" t="s">
        <v>592</v>
      </c>
      <c r="BK218">
        <v>5</v>
      </c>
    </row>
    <row r="219" spans="1:63" x14ac:dyDescent="0.3">
      <c r="A219" s="1" t="s">
        <v>261</v>
      </c>
      <c r="B219" s="4">
        <v>44450</v>
      </c>
      <c r="C219" s="2" t="s">
        <v>600</v>
      </c>
      <c r="D219" s="7">
        <v>0.38563657407407409</v>
      </c>
      <c r="E219" s="4" t="s">
        <v>555</v>
      </c>
      <c r="F219" s="5" t="s">
        <v>601</v>
      </c>
      <c r="G219" s="3" t="s">
        <v>1016</v>
      </c>
      <c r="H219" s="4" t="s">
        <v>599</v>
      </c>
      <c r="I219" s="4" t="s">
        <v>599</v>
      </c>
      <c r="J219" s="4">
        <v>44557</v>
      </c>
      <c r="K219" s="3" t="s">
        <v>12</v>
      </c>
      <c r="L219" s="1" t="s">
        <v>43</v>
      </c>
      <c r="M219" s="3">
        <v>366</v>
      </c>
      <c r="N219" s="1">
        <v>803</v>
      </c>
      <c r="O219" s="6">
        <v>293898</v>
      </c>
      <c r="P219" s="6">
        <v>3380</v>
      </c>
      <c r="Q219" s="3" t="s">
        <v>7</v>
      </c>
      <c r="R219" s="3" t="s">
        <v>16</v>
      </c>
      <c r="S219" s="1" t="s">
        <v>592</v>
      </c>
      <c r="T219" s="1">
        <v>107</v>
      </c>
      <c r="U219" s="1" t="s">
        <v>588</v>
      </c>
      <c r="W219" t="str">
        <v>JG-21-22-217</v>
      </c>
      <c r="X219" vm="268">
        <v>44450</v>
      </c>
      <c r="Y219" t="str">
        <v>Sat</v>
      </c>
      <c r="Z219" vm="426">
        <v>0.67532407407407402</v>
      </c>
      <c r="AA219" t="str">
        <v>CUS-007</v>
      </c>
      <c r="AB219" t="str">
        <v>NAME_010</v>
      </c>
      <c r="AC219" t="str">
        <v>24***********Z1</v>
      </c>
      <c r="AD219" t="str">
        <v>Ahmedabad</v>
      </c>
      <c r="AE219" t="str">
        <v>Gujarat</v>
      </c>
      <c r="AF219" vm="427">
        <v>44451</v>
      </c>
      <c r="AG219" t="str">
        <v>NAME_037</v>
      </c>
      <c r="AH219" t="str">
        <v>CHARGER</v>
      </c>
      <c r="AI219">
        <v>405</v>
      </c>
      <c r="AJ219">
        <v>568</v>
      </c>
      <c r="AK219" t="str">
        <v>23**40</v>
      </c>
      <c r="AL219">
        <v>2415</v>
      </c>
      <c r="AM219" t="str">
        <v>PENDING</v>
      </c>
      <c r="AN219" t="str">
        <v>Satelite</v>
      </c>
      <c r="AO219" t="str">
        <v>Q2</v>
      </c>
      <c r="AP219">
        <v>1</v>
      </c>
      <c r="AR219" t="s">
        <v>260</v>
      </c>
      <c r="AS219" vm="268">
        <v>44450</v>
      </c>
      <c r="AT219" t="s">
        <v>600</v>
      </c>
      <c r="AU219" vm="426">
        <v>0.67532407407407402</v>
      </c>
      <c r="AV219" t="s">
        <v>553</v>
      </c>
      <c r="AW219" t="s">
        <v>1327</v>
      </c>
      <c r="AX219" t="s">
        <v>1301</v>
      </c>
      <c r="AY219" t="s">
        <v>597</v>
      </c>
      <c r="AZ219" t="s">
        <v>598</v>
      </c>
      <c r="BA219" vm="427">
        <v>44451</v>
      </c>
      <c r="BB219" t="s">
        <v>1310</v>
      </c>
      <c r="BC219" t="s">
        <v>41</v>
      </c>
      <c r="BD219">
        <v>405</v>
      </c>
      <c r="BE219">
        <v>568</v>
      </c>
      <c r="BF219" s="6">
        <v>230040</v>
      </c>
      <c r="BG219">
        <v>2415</v>
      </c>
      <c r="BH219" t="s">
        <v>8</v>
      </c>
      <c r="BI219" t="s">
        <v>18</v>
      </c>
      <c r="BJ219" t="s">
        <v>592</v>
      </c>
      <c r="BK219">
        <v>1</v>
      </c>
    </row>
    <row r="220" spans="1:63" x14ac:dyDescent="0.3">
      <c r="A220" s="1" t="s">
        <v>262</v>
      </c>
      <c r="B220" s="4">
        <v>44450</v>
      </c>
      <c r="C220" s="2" t="s">
        <v>600</v>
      </c>
      <c r="D220" s="7">
        <v>0.53097222222222229</v>
      </c>
      <c r="E220" s="4" t="s">
        <v>558</v>
      </c>
      <c r="F220" s="5" t="s">
        <v>28</v>
      </c>
      <c r="G220" s="3" t="s">
        <v>1017</v>
      </c>
      <c r="H220" s="4" t="s">
        <v>599</v>
      </c>
      <c r="I220" s="4" t="s">
        <v>599</v>
      </c>
      <c r="J220" s="4">
        <v>44475</v>
      </c>
      <c r="K220" s="3" t="s">
        <v>13</v>
      </c>
      <c r="L220" s="1" t="s">
        <v>41</v>
      </c>
      <c r="M220" s="3">
        <v>387</v>
      </c>
      <c r="N220" s="1">
        <v>218</v>
      </c>
      <c r="O220" s="6">
        <v>84366</v>
      </c>
      <c r="P220" s="6">
        <v>1223</v>
      </c>
      <c r="Q220" s="3" t="s">
        <v>7</v>
      </c>
      <c r="R220" s="3" t="s">
        <v>16</v>
      </c>
      <c r="S220" s="1" t="s">
        <v>592</v>
      </c>
      <c r="T220" s="1">
        <v>25</v>
      </c>
      <c r="U220" s="1" t="s">
        <v>585</v>
      </c>
      <c r="W220" t="str">
        <v>JG-21-22-218</v>
      </c>
      <c r="X220" vm="268">
        <v>44450</v>
      </c>
      <c r="Y220" t="str">
        <v>Sat</v>
      </c>
      <c r="Z220" vm="428">
        <v>0.38563657407407409</v>
      </c>
      <c r="AA220" t="str">
        <v>CUS-009</v>
      </c>
      <c r="AB220" t="str">
        <v>NAME_003</v>
      </c>
      <c r="AC220" t="str">
        <v>07***********Z2</v>
      </c>
      <c r="AD220" t="str">
        <v>Delhi</v>
      </c>
      <c r="AE220" t="str">
        <v>Delhi</v>
      </c>
      <c r="AF220" vm="429">
        <v>44557</v>
      </c>
      <c r="AG220" t="str">
        <v>NAME_036</v>
      </c>
      <c r="AH220" t="str">
        <v>BATTERY</v>
      </c>
      <c r="AI220">
        <v>366</v>
      </c>
      <c r="AJ220">
        <v>803</v>
      </c>
      <c r="AK220" t="str">
        <v>29**98</v>
      </c>
      <c r="AL220">
        <v>3380</v>
      </c>
      <c r="AM220" t="str">
        <v>DELIVERED</v>
      </c>
      <c r="AN220" t="str">
        <v>Katar Gam</v>
      </c>
      <c r="AO220" t="str">
        <v>Q2</v>
      </c>
      <c r="AP220">
        <v>107</v>
      </c>
      <c r="AR220" t="s">
        <v>261</v>
      </c>
      <c r="AS220" vm="268">
        <v>44450</v>
      </c>
      <c r="AT220" t="s">
        <v>600</v>
      </c>
      <c r="AU220" vm="428">
        <v>0.38563657407407409</v>
      </c>
      <c r="AV220" t="s">
        <v>555</v>
      </c>
      <c r="AW220" t="s">
        <v>1306</v>
      </c>
      <c r="AX220" t="s">
        <v>1304</v>
      </c>
      <c r="AY220" t="s">
        <v>599</v>
      </c>
      <c r="AZ220" t="s">
        <v>599</v>
      </c>
      <c r="BA220" vm="429">
        <v>44557</v>
      </c>
      <c r="BB220" t="s">
        <v>1305</v>
      </c>
      <c r="BC220" t="s">
        <v>43</v>
      </c>
      <c r="BD220">
        <v>366</v>
      </c>
      <c r="BE220">
        <v>803</v>
      </c>
      <c r="BF220" s="6">
        <v>293898</v>
      </c>
      <c r="BG220">
        <v>3380</v>
      </c>
      <c r="BH220" t="s">
        <v>7</v>
      </c>
      <c r="BI220" t="s">
        <v>16</v>
      </c>
      <c r="BJ220" t="s">
        <v>592</v>
      </c>
      <c r="BK220">
        <v>107</v>
      </c>
    </row>
    <row r="221" spans="1:63" x14ac:dyDescent="0.3">
      <c r="A221" s="1" t="s">
        <v>263</v>
      </c>
      <c r="B221" s="4">
        <v>44453</v>
      </c>
      <c r="C221" s="2" t="s">
        <v>610</v>
      </c>
      <c r="D221" s="7">
        <v>0.67446759259259259</v>
      </c>
      <c r="E221" s="4" t="s">
        <v>554</v>
      </c>
      <c r="F221" s="5" t="s">
        <v>638</v>
      </c>
      <c r="G221" s="3" t="s">
        <v>1018</v>
      </c>
      <c r="H221" s="4" t="s">
        <v>597</v>
      </c>
      <c r="I221" s="4" t="s">
        <v>598</v>
      </c>
      <c r="J221" s="4">
        <v>44509</v>
      </c>
      <c r="K221" s="2" t="s">
        <v>9</v>
      </c>
      <c r="L221" s="1" t="s">
        <v>38</v>
      </c>
      <c r="M221" s="3">
        <v>134</v>
      </c>
      <c r="N221" s="1">
        <v>267</v>
      </c>
      <c r="O221" s="6">
        <v>35778</v>
      </c>
      <c r="P221" s="6">
        <v>429</v>
      </c>
      <c r="Q221" s="3" t="s">
        <v>8</v>
      </c>
      <c r="R221" s="3" t="s">
        <v>16</v>
      </c>
      <c r="S221" s="1" t="s">
        <v>592</v>
      </c>
      <c r="T221" s="1">
        <v>56</v>
      </c>
      <c r="U221" s="1" t="s">
        <v>586</v>
      </c>
      <c r="W221" t="str">
        <v>JG-21-22-219</v>
      </c>
      <c r="X221" vm="268">
        <v>44450</v>
      </c>
      <c r="Y221" t="str">
        <v>Sat</v>
      </c>
      <c r="Z221" vm="430">
        <v>0.53097222222222218</v>
      </c>
      <c r="AA221" t="str">
        <v>CUS-012</v>
      </c>
      <c r="AB221" t="str">
        <v>NAME_002</v>
      </c>
      <c r="AC221" t="str">
        <v>07***********Z3</v>
      </c>
      <c r="AD221" t="str">
        <v>Delhi</v>
      </c>
      <c r="AE221" t="str">
        <v>Delhi</v>
      </c>
      <c r="AF221" vm="61">
        <v>44475</v>
      </c>
      <c r="AG221" t="str">
        <v>NAME_040</v>
      </c>
      <c r="AH221" t="str">
        <v>CHARGER</v>
      </c>
      <c r="AI221">
        <v>387</v>
      </c>
      <c r="AJ221">
        <v>218</v>
      </c>
      <c r="AK221">
        <v>84366</v>
      </c>
      <c r="AL221">
        <v>1223</v>
      </c>
      <c r="AM221" t="str">
        <v>DELIVERED</v>
      </c>
      <c r="AN221" t="str">
        <v>Katar Gam</v>
      </c>
      <c r="AO221" t="str">
        <v>Q2</v>
      </c>
      <c r="AP221">
        <v>25</v>
      </c>
      <c r="AR221" t="s">
        <v>262</v>
      </c>
      <c r="AS221" vm="268">
        <v>44450</v>
      </c>
      <c r="AT221" t="s">
        <v>600</v>
      </c>
      <c r="AU221" vm="430">
        <v>0.53097222222222218</v>
      </c>
      <c r="AV221" t="s">
        <v>558</v>
      </c>
      <c r="AW221" t="s">
        <v>1303</v>
      </c>
      <c r="AX221" t="s">
        <v>1307</v>
      </c>
      <c r="AY221" t="s">
        <v>599</v>
      </c>
      <c r="AZ221" t="s">
        <v>599</v>
      </c>
      <c r="BA221" vm="61">
        <v>44475</v>
      </c>
      <c r="BB221" t="s">
        <v>1319</v>
      </c>
      <c r="BC221" t="s">
        <v>41</v>
      </c>
      <c r="BD221">
        <v>387</v>
      </c>
      <c r="BE221">
        <v>218</v>
      </c>
      <c r="BF221" s="6">
        <v>84366</v>
      </c>
      <c r="BG221">
        <v>1223</v>
      </c>
      <c r="BH221" t="s">
        <v>7</v>
      </c>
      <c r="BI221" t="s">
        <v>16</v>
      </c>
      <c r="BJ221" t="s">
        <v>592</v>
      </c>
      <c r="BK221">
        <v>25</v>
      </c>
    </row>
    <row r="222" spans="1:63" x14ac:dyDescent="0.3">
      <c r="A222" s="1" t="s">
        <v>264</v>
      </c>
      <c r="B222" s="4">
        <v>44454</v>
      </c>
      <c r="C222" s="2" t="s">
        <v>612</v>
      </c>
      <c r="D222" s="7">
        <v>0.48555555555555557</v>
      </c>
      <c r="E222" s="4" t="s">
        <v>575</v>
      </c>
      <c r="F222" s="5" t="s">
        <v>596</v>
      </c>
      <c r="G222" s="3" t="s">
        <v>1019</v>
      </c>
      <c r="H222" s="4" t="s">
        <v>597</v>
      </c>
      <c r="I222" s="4" t="s">
        <v>598</v>
      </c>
      <c r="J222" s="4">
        <v>44497</v>
      </c>
      <c r="K222" s="3" t="s">
        <v>9</v>
      </c>
      <c r="L222" s="1" t="s">
        <v>40</v>
      </c>
      <c r="M222" s="3">
        <v>269</v>
      </c>
      <c r="N222" s="1">
        <v>830</v>
      </c>
      <c r="O222" s="6">
        <v>223270</v>
      </c>
      <c r="P222" s="6">
        <v>2679</v>
      </c>
      <c r="Q222" s="3" t="s">
        <v>7</v>
      </c>
      <c r="R222" s="3" t="s">
        <v>17</v>
      </c>
      <c r="S222" s="1" t="s">
        <v>592</v>
      </c>
      <c r="T222" s="1">
        <v>43</v>
      </c>
      <c r="U222" s="1" t="s">
        <v>586</v>
      </c>
      <c r="W222" t="str">
        <v>JG-21-22-220</v>
      </c>
      <c r="X222" vm="431">
        <v>44453</v>
      </c>
      <c r="Y222" t="str">
        <v>Tue</v>
      </c>
      <c r="Z222" vm="432">
        <v>0.67446759259259259</v>
      </c>
      <c r="AA222" t="str">
        <v>CUS-008</v>
      </c>
      <c r="AB222" t="str">
        <v>NAME_030</v>
      </c>
      <c r="AC222" t="str">
        <v>24***********Z4</v>
      </c>
      <c r="AD222" t="str">
        <v>Ahmedabad</v>
      </c>
      <c r="AE222" t="str">
        <v>Gujarat</v>
      </c>
      <c r="AF222" vm="433">
        <v>44509</v>
      </c>
      <c r="AG222" t="str">
        <v>NAME_035</v>
      </c>
      <c r="AH222" t="str">
        <v>DISPLAY GUARD</v>
      </c>
      <c r="AI222">
        <v>134</v>
      </c>
      <c r="AJ222">
        <v>267</v>
      </c>
      <c r="AK222">
        <v>35778</v>
      </c>
      <c r="AL222">
        <v>429</v>
      </c>
      <c r="AM222" t="str">
        <v>PENDING</v>
      </c>
      <c r="AN222" t="str">
        <v>Katar Gam</v>
      </c>
      <c r="AO222" t="str">
        <v>Q2</v>
      </c>
      <c r="AP222">
        <v>56</v>
      </c>
      <c r="AR222" t="s">
        <v>263</v>
      </c>
      <c r="AS222" vm="431">
        <v>44453</v>
      </c>
      <c r="AT222" t="s">
        <v>610</v>
      </c>
      <c r="AU222" vm="432">
        <v>0.67446759259259259</v>
      </c>
      <c r="AV222" t="s">
        <v>554</v>
      </c>
      <c r="AW222" t="s">
        <v>1370</v>
      </c>
      <c r="AX222" t="s">
        <v>1328</v>
      </c>
      <c r="AY222" t="s">
        <v>597</v>
      </c>
      <c r="AZ222" t="s">
        <v>598</v>
      </c>
      <c r="BA222" vm="433">
        <v>44509</v>
      </c>
      <c r="BB222" t="s">
        <v>1302</v>
      </c>
      <c r="BC222" t="s">
        <v>38</v>
      </c>
      <c r="BD222">
        <v>134</v>
      </c>
      <c r="BE222">
        <v>267</v>
      </c>
      <c r="BF222" s="6">
        <v>35778</v>
      </c>
      <c r="BG222">
        <v>429</v>
      </c>
      <c r="BH222" t="s">
        <v>8</v>
      </c>
      <c r="BI222" t="s">
        <v>16</v>
      </c>
      <c r="BJ222" t="s">
        <v>592</v>
      </c>
      <c r="BK222">
        <v>56</v>
      </c>
    </row>
    <row r="223" spans="1:63" x14ac:dyDescent="0.3">
      <c r="A223" s="1" t="s">
        <v>265</v>
      </c>
      <c r="B223" s="4">
        <v>44454</v>
      </c>
      <c r="C223" s="2" t="s">
        <v>612</v>
      </c>
      <c r="D223" s="7">
        <v>0.64736111111111116</v>
      </c>
      <c r="E223" s="4" t="s">
        <v>554</v>
      </c>
      <c r="F223" s="5" t="s">
        <v>638</v>
      </c>
      <c r="G223" s="3" t="s">
        <v>1020</v>
      </c>
      <c r="H223" s="4" t="s">
        <v>597</v>
      </c>
      <c r="I223" s="4" t="s">
        <v>598</v>
      </c>
      <c r="J223" s="4">
        <v>44539</v>
      </c>
      <c r="K223" s="3" t="s">
        <v>11</v>
      </c>
      <c r="L223" s="1" t="s">
        <v>39</v>
      </c>
      <c r="M223" s="3">
        <v>283</v>
      </c>
      <c r="N223" s="1">
        <v>393</v>
      </c>
      <c r="O223" s="6">
        <v>111219</v>
      </c>
      <c r="P223" s="6">
        <v>1223</v>
      </c>
      <c r="Q223" s="3" t="s">
        <v>7</v>
      </c>
      <c r="R223" s="3" t="s">
        <v>17</v>
      </c>
      <c r="S223" s="1" t="s">
        <v>592</v>
      </c>
      <c r="T223" s="1">
        <v>85</v>
      </c>
      <c r="U223" s="1" t="s">
        <v>587</v>
      </c>
      <c r="W223" t="str">
        <v>JG-21-22-221</v>
      </c>
      <c r="X223" vm="434">
        <v>44454</v>
      </c>
      <c r="Y223" t="str">
        <v>Wed</v>
      </c>
      <c r="Z223" vm="435">
        <v>0.48555555555555557</v>
      </c>
      <c r="AA223" t="str">
        <v>CUS-029</v>
      </c>
      <c r="AB223" t="str">
        <v>NAME_001</v>
      </c>
      <c r="AC223" t="str">
        <v>24***********Z5</v>
      </c>
      <c r="AD223" t="str">
        <v>Ahmedabad</v>
      </c>
      <c r="AE223" t="str">
        <v>Gujarat</v>
      </c>
      <c r="AF223" vm="255">
        <v>44497</v>
      </c>
      <c r="AG223" t="str">
        <v>NAME_035</v>
      </c>
      <c r="AH223" t="str">
        <v>POWER BANK</v>
      </c>
      <c r="AI223">
        <v>269</v>
      </c>
      <c r="AJ223">
        <v>830</v>
      </c>
      <c r="AK223" t="str">
        <v>22**70</v>
      </c>
      <c r="AL223">
        <v>2679</v>
      </c>
      <c r="AM223" t="str">
        <v>DELIVERED</v>
      </c>
      <c r="AN223" t="str">
        <v>Naranpura</v>
      </c>
      <c r="AO223" t="str">
        <v>Q2</v>
      </c>
      <c r="AP223">
        <v>43</v>
      </c>
      <c r="AR223" t="s">
        <v>264</v>
      </c>
      <c r="AS223" vm="434">
        <v>44454</v>
      </c>
      <c r="AT223" t="s">
        <v>612</v>
      </c>
      <c r="AU223" vm="435">
        <v>0.48555555555555557</v>
      </c>
      <c r="AV223" t="s">
        <v>575</v>
      </c>
      <c r="AW223" t="s">
        <v>1300</v>
      </c>
      <c r="AX223" t="s">
        <v>1330</v>
      </c>
      <c r="AY223" t="s">
        <v>597</v>
      </c>
      <c r="AZ223" t="s">
        <v>598</v>
      </c>
      <c r="BA223" vm="255">
        <v>44497</v>
      </c>
      <c r="BB223" t="s">
        <v>1302</v>
      </c>
      <c r="BC223" t="s">
        <v>40</v>
      </c>
      <c r="BD223">
        <v>269</v>
      </c>
      <c r="BE223">
        <v>830</v>
      </c>
      <c r="BF223" s="6">
        <v>223270</v>
      </c>
      <c r="BG223">
        <v>2679</v>
      </c>
      <c r="BH223" t="s">
        <v>7</v>
      </c>
      <c r="BI223" t="s">
        <v>17</v>
      </c>
      <c r="BJ223" t="s">
        <v>592</v>
      </c>
      <c r="BK223">
        <v>43</v>
      </c>
    </row>
    <row r="224" spans="1:63" x14ac:dyDescent="0.3">
      <c r="A224" s="1" t="s">
        <v>266</v>
      </c>
      <c r="B224" s="4">
        <v>44455</v>
      </c>
      <c r="C224" s="2" t="s">
        <v>595</v>
      </c>
      <c r="D224" s="7">
        <v>0.73297453703703708</v>
      </c>
      <c r="E224" s="4" t="s">
        <v>575</v>
      </c>
      <c r="F224" s="5" t="s">
        <v>596</v>
      </c>
      <c r="G224" s="3" t="s">
        <v>1021</v>
      </c>
      <c r="H224" s="4" t="s">
        <v>597</v>
      </c>
      <c r="I224" s="4" t="s">
        <v>598</v>
      </c>
      <c r="J224" s="4">
        <v>44568</v>
      </c>
      <c r="K224" s="3" t="s">
        <v>23</v>
      </c>
      <c r="L224" s="1" t="s">
        <v>38</v>
      </c>
      <c r="M224" s="3">
        <v>240</v>
      </c>
      <c r="N224" s="1">
        <v>107</v>
      </c>
      <c r="O224" s="6">
        <v>25680</v>
      </c>
      <c r="P224" s="6">
        <v>360</v>
      </c>
      <c r="Q224" s="3" t="s">
        <v>7</v>
      </c>
      <c r="R224" s="3" t="s">
        <v>18</v>
      </c>
      <c r="S224" s="1" t="s">
        <v>592</v>
      </c>
      <c r="T224" s="1">
        <v>113</v>
      </c>
      <c r="U224" s="1" t="s">
        <v>588</v>
      </c>
      <c r="W224" t="str">
        <v>JG-21-22-222</v>
      </c>
      <c r="X224" vm="434">
        <v>44454</v>
      </c>
      <c r="Y224" t="str">
        <v>Wed</v>
      </c>
      <c r="Z224" vm="436">
        <v>0.64736111111111116</v>
      </c>
      <c r="AA224" t="str">
        <v>CUS-008</v>
      </c>
      <c r="AB224" t="str">
        <v>NAME_030</v>
      </c>
      <c r="AC224" t="str">
        <v>24***********Z6</v>
      </c>
      <c r="AD224" t="str">
        <v>Ahmedabad</v>
      </c>
      <c r="AE224" t="str">
        <v>Gujarat</v>
      </c>
      <c r="AF224" vm="144">
        <v>44539</v>
      </c>
      <c r="AG224" t="str">
        <v>NAME_038</v>
      </c>
      <c r="AH224" t="str">
        <v>BT SPEAKER</v>
      </c>
      <c r="AI224">
        <v>283</v>
      </c>
      <c r="AJ224">
        <v>393</v>
      </c>
      <c r="AK224" t="str">
        <v>11**19</v>
      </c>
      <c r="AL224">
        <v>1223</v>
      </c>
      <c r="AM224" t="str">
        <v>DELIVERED</v>
      </c>
      <c r="AN224" t="str">
        <v>Naranpura</v>
      </c>
      <c r="AO224" t="str">
        <v>Q2</v>
      </c>
      <c r="AP224">
        <v>85</v>
      </c>
      <c r="AR224" t="s">
        <v>265</v>
      </c>
      <c r="AS224" vm="434">
        <v>44454</v>
      </c>
      <c r="AT224" t="s">
        <v>612</v>
      </c>
      <c r="AU224" vm="436">
        <v>0.64736111111111116</v>
      </c>
      <c r="AV224" t="s">
        <v>554</v>
      </c>
      <c r="AW224" t="s">
        <v>1370</v>
      </c>
      <c r="AX224" t="s">
        <v>1315</v>
      </c>
      <c r="AY224" t="s">
        <v>597</v>
      </c>
      <c r="AZ224" t="s">
        <v>598</v>
      </c>
      <c r="BA224" vm="144">
        <v>44539</v>
      </c>
      <c r="BB224" t="s">
        <v>1313</v>
      </c>
      <c r="BC224" t="s">
        <v>39</v>
      </c>
      <c r="BD224">
        <v>283</v>
      </c>
      <c r="BE224">
        <v>393</v>
      </c>
      <c r="BF224" s="6">
        <v>111219</v>
      </c>
      <c r="BG224">
        <v>1223</v>
      </c>
      <c r="BH224" t="s">
        <v>7</v>
      </c>
      <c r="BI224" t="s">
        <v>17</v>
      </c>
      <c r="BJ224" t="s">
        <v>592</v>
      </c>
      <c r="BK224">
        <v>85</v>
      </c>
    </row>
    <row r="225" spans="1:63" x14ac:dyDescent="0.3">
      <c r="A225" s="1" t="s">
        <v>267</v>
      </c>
      <c r="B225" s="4">
        <v>44456</v>
      </c>
      <c r="C225" s="2" t="s">
        <v>628</v>
      </c>
      <c r="D225" s="7">
        <v>0.54196759259259253</v>
      </c>
      <c r="E225" s="4" t="s">
        <v>549</v>
      </c>
      <c r="F225" s="5" t="s">
        <v>26</v>
      </c>
      <c r="G225" s="3" t="s">
        <v>1022</v>
      </c>
      <c r="H225" s="4" t="s">
        <v>637</v>
      </c>
      <c r="I225" s="4" t="s">
        <v>598</v>
      </c>
      <c r="J225" s="4">
        <v>44629</v>
      </c>
      <c r="K225" s="3" t="s">
        <v>23</v>
      </c>
      <c r="L225" s="1" t="s">
        <v>39</v>
      </c>
      <c r="M225" s="3">
        <v>132</v>
      </c>
      <c r="N225" s="1">
        <v>373</v>
      </c>
      <c r="O225" s="6">
        <v>49236</v>
      </c>
      <c r="P225" s="6">
        <v>689</v>
      </c>
      <c r="Q225" s="3" t="s">
        <v>8</v>
      </c>
      <c r="R225" s="3" t="s">
        <v>17</v>
      </c>
      <c r="S225" s="1" t="s">
        <v>592</v>
      </c>
      <c r="T225" s="1">
        <v>173</v>
      </c>
      <c r="U225" s="1" t="s">
        <v>589</v>
      </c>
      <c r="W225" t="str">
        <v>JG-21-22-223</v>
      </c>
      <c r="X225" vm="28">
        <v>44455</v>
      </c>
      <c r="Y225" t="str">
        <v>Thu</v>
      </c>
      <c r="Z225" vm="437">
        <v>0.73297453703703708</v>
      </c>
      <c r="AA225" t="str">
        <v>CUS-029</v>
      </c>
      <c r="AB225" t="str">
        <v>NAME_001</v>
      </c>
      <c r="AC225" t="str">
        <v>24***********Z7</v>
      </c>
      <c r="AD225" t="str">
        <v>Ahmedabad</v>
      </c>
      <c r="AE225" t="str">
        <v>Gujarat</v>
      </c>
      <c r="AF225" vm="375">
        <v>44568</v>
      </c>
      <c r="AG225" t="str">
        <v>NAME_042</v>
      </c>
      <c r="AH225" t="str">
        <v>DISPLAY GUARD</v>
      </c>
      <c r="AI225">
        <v>240</v>
      </c>
      <c r="AJ225">
        <v>107</v>
      </c>
      <c r="AK225">
        <v>25680</v>
      </c>
      <c r="AL225">
        <v>360</v>
      </c>
      <c r="AM225" t="str">
        <v>DELIVERED</v>
      </c>
      <c r="AN225" t="str">
        <v>Satelite</v>
      </c>
      <c r="AO225" t="str">
        <v>Q2</v>
      </c>
      <c r="AP225">
        <v>113</v>
      </c>
      <c r="AR225" t="s">
        <v>266</v>
      </c>
      <c r="AS225" vm="28">
        <v>44455</v>
      </c>
      <c r="AT225" t="s">
        <v>595</v>
      </c>
      <c r="AU225" vm="437">
        <v>0.73297453703703708</v>
      </c>
      <c r="AV225" t="s">
        <v>575</v>
      </c>
      <c r="AW225" t="s">
        <v>1300</v>
      </c>
      <c r="AX225" t="s">
        <v>1381</v>
      </c>
      <c r="AY225" t="s">
        <v>597</v>
      </c>
      <c r="AZ225" t="s">
        <v>598</v>
      </c>
      <c r="BA225" vm="375">
        <v>44568</v>
      </c>
      <c r="BB225" t="s">
        <v>1350</v>
      </c>
      <c r="BC225" t="s">
        <v>38</v>
      </c>
      <c r="BD225">
        <v>240</v>
      </c>
      <c r="BE225">
        <v>107</v>
      </c>
      <c r="BF225" s="6">
        <v>25680</v>
      </c>
      <c r="BG225">
        <v>360</v>
      </c>
      <c r="BH225" t="s">
        <v>7</v>
      </c>
      <c r="BI225" t="s">
        <v>18</v>
      </c>
      <c r="BJ225" t="s">
        <v>592</v>
      </c>
      <c r="BK225">
        <v>113</v>
      </c>
    </row>
    <row r="226" spans="1:63" x14ac:dyDescent="0.3">
      <c r="A226" s="1" t="s">
        <v>268</v>
      </c>
      <c r="B226" s="4">
        <v>44457</v>
      </c>
      <c r="C226" s="2" t="s">
        <v>600</v>
      </c>
      <c r="D226" s="7">
        <v>0.72611111111111104</v>
      </c>
      <c r="E226" s="4" t="s">
        <v>561</v>
      </c>
      <c r="F226" s="5" t="s">
        <v>29</v>
      </c>
      <c r="G226" s="3" t="s">
        <v>1023</v>
      </c>
      <c r="H226" s="4" t="s">
        <v>597</v>
      </c>
      <c r="I226" s="4" t="s">
        <v>598</v>
      </c>
      <c r="J226" s="4">
        <v>44559</v>
      </c>
      <c r="K226" s="3" t="s">
        <v>9</v>
      </c>
      <c r="L226" s="1" t="s">
        <v>40</v>
      </c>
      <c r="M226" s="3">
        <v>492</v>
      </c>
      <c r="N226" s="1">
        <v>1114</v>
      </c>
      <c r="O226" s="6">
        <v>548088</v>
      </c>
      <c r="P226" s="6">
        <v>6577</v>
      </c>
      <c r="Q226" s="3" t="s">
        <v>8</v>
      </c>
      <c r="R226" s="3" t="s">
        <v>17</v>
      </c>
      <c r="S226" s="1" t="s">
        <v>592</v>
      </c>
      <c r="T226" s="1">
        <v>102</v>
      </c>
      <c r="U226" s="1" t="s">
        <v>588</v>
      </c>
      <c r="W226" t="str">
        <v>JG-21-22-224</v>
      </c>
      <c r="X226" vm="248">
        <v>44456</v>
      </c>
      <c r="Y226" t="str">
        <v>Fri</v>
      </c>
      <c r="Z226" vm="438">
        <v>0.54196759259259264</v>
      </c>
      <c r="AA226" t="str">
        <v>CUS-003</v>
      </c>
      <c r="AB226" t="str">
        <v>NAME_029</v>
      </c>
      <c r="AC226" t="str">
        <v>24***********Z8</v>
      </c>
      <c r="AD226" t="str">
        <v>Rajkot</v>
      </c>
      <c r="AE226" t="str">
        <v>Gujarat</v>
      </c>
      <c r="AF226" vm="439">
        <v>44629</v>
      </c>
      <c r="AG226" t="str">
        <v>NAME_042</v>
      </c>
      <c r="AH226" t="str">
        <v>BT SPEAKER</v>
      </c>
      <c r="AI226">
        <v>132</v>
      </c>
      <c r="AJ226">
        <v>373</v>
      </c>
      <c r="AK226">
        <v>49236</v>
      </c>
      <c r="AL226">
        <v>689</v>
      </c>
      <c r="AM226" t="str">
        <v>PENDING</v>
      </c>
      <c r="AN226" t="str">
        <v>Naranpura</v>
      </c>
      <c r="AO226" t="str">
        <v>Q2</v>
      </c>
      <c r="AP226">
        <v>173</v>
      </c>
      <c r="AR226" t="s">
        <v>267</v>
      </c>
      <c r="AS226" vm="248">
        <v>44456</v>
      </c>
      <c r="AT226" t="s">
        <v>628</v>
      </c>
      <c r="AU226" vm="438">
        <v>0.54196759259259264</v>
      </c>
      <c r="AV226" t="s">
        <v>549</v>
      </c>
      <c r="AW226" t="s">
        <v>1368</v>
      </c>
      <c r="AX226" t="s">
        <v>1369</v>
      </c>
      <c r="AY226" t="s">
        <v>637</v>
      </c>
      <c r="AZ226" t="s">
        <v>598</v>
      </c>
      <c r="BA226" vm="439">
        <v>44629</v>
      </c>
      <c r="BB226" t="s">
        <v>1350</v>
      </c>
      <c r="BC226" t="s">
        <v>39</v>
      </c>
      <c r="BD226">
        <v>132</v>
      </c>
      <c r="BE226">
        <v>373</v>
      </c>
      <c r="BF226" s="6">
        <v>49236</v>
      </c>
      <c r="BG226">
        <v>689</v>
      </c>
      <c r="BH226" t="s">
        <v>8</v>
      </c>
      <c r="BI226" t="s">
        <v>17</v>
      </c>
      <c r="BJ226" t="s">
        <v>592</v>
      </c>
      <c r="BK226">
        <v>173</v>
      </c>
    </row>
    <row r="227" spans="1:63" x14ac:dyDescent="0.3">
      <c r="A227" s="1" t="s">
        <v>269</v>
      </c>
      <c r="B227" s="4">
        <v>44457</v>
      </c>
      <c r="C227" s="2" t="s">
        <v>600</v>
      </c>
      <c r="D227" s="7">
        <v>0.5204050925925926</v>
      </c>
      <c r="E227" s="4" t="s">
        <v>564</v>
      </c>
      <c r="F227" s="5" t="s">
        <v>613</v>
      </c>
      <c r="G227" s="3" t="s">
        <v>1024</v>
      </c>
      <c r="H227" s="4" t="s">
        <v>614</v>
      </c>
      <c r="I227" s="4" t="s">
        <v>615</v>
      </c>
      <c r="J227" s="4">
        <v>44545</v>
      </c>
      <c r="K227" s="3" t="s">
        <v>13</v>
      </c>
      <c r="L227" s="1" t="s">
        <v>37</v>
      </c>
      <c r="M227" s="3">
        <v>422</v>
      </c>
      <c r="N227" s="1">
        <v>230</v>
      </c>
      <c r="O227" s="6">
        <v>97060</v>
      </c>
      <c r="P227" s="6">
        <v>1407</v>
      </c>
      <c r="Q227" s="3" t="s">
        <v>8</v>
      </c>
      <c r="R227" s="3" t="s">
        <v>18</v>
      </c>
      <c r="S227" s="1" t="s">
        <v>592</v>
      </c>
      <c r="T227" s="1">
        <v>88</v>
      </c>
      <c r="U227" s="1" t="s">
        <v>587</v>
      </c>
      <c r="W227" t="str">
        <v>JG-21-22-225</v>
      </c>
      <c r="X227" vm="407">
        <v>44457</v>
      </c>
      <c r="Y227" t="str">
        <v>Sat</v>
      </c>
      <c r="Z227" vm="440">
        <v>0.72611111111111115</v>
      </c>
      <c r="AA227" t="str">
        <v>CUS-015</v>
      </c>
      <c r="AB227" t="str">
        <v>NAME_011</v>
      </c>
      <c r="AC227" t="str">
        <v>24***********Z0</v>
      </c>
      <c r="AD227" t="str">
        <v>Ahmedabad</v>
      </c>
      <c r="AE227" t="str">
        <v>Gujarat</v>
      </c>
      <c r="AF227" vm="441">
        <v>44559</v>
      </c>
      <c r="AG227" t="str">
        <v>NAME_035</v>
      </c>
      <c r="AH227" t="str">
        <v>POWER BANK</v>
      </c>
      <c r="AI227">
        <v>492</v>
      </c>
      <c r="AJ227">
        <v>1114</v>
      </c>
      <c r="AK227" t="str">
        <v>54**88</v>
      </c>
      <c r="AL227">
        <v>6577</v>
      </c>
      <c r="AM227" t="str">
        <v>PENDING</v>
      </c>
      <c r="AN227" t="str">
        <v>Naranpura</v>
      </c>
      <c r="AO227" t="str">
        <v>Q2</v>
      </c>
      <c r="AP227">
        <v>102</v>
      </c>
      <c r="AR227" t="s">
        <v>268</v>
      </c>
      <c r="AS227" vm="407">
        <v>44457</v>
      </c>
      <c r="AT227" t="s">
        <v>600</v>
      </c>
      <c r="AU227" vm="440">
        <v>0.72611111111111115</v>
      </c>
      <c r="AV227" t="s">
        <v>561</v>
      </c>
      <c r="AW227" t="s">
        <v>1329</v>
      </c>
      <c r="AX227" t="s">
        <v>1336</v>
      </c>
      <c r="AY227" t="s">
        <v>597</v>
      </c>
      <c r="AZ227" t="s">
        <v>598</v>
      </c>
      <c r="BA227" vm="441">
        <v>44559</v>
      </c>
      <c r="BB227" t="s">
        <v>1302</v>
      </c>
      <c r="BC227" t="s">
        <v>40</v>
      </c>
      <c r="BD227">
        <v>492</v>
      </c>
      <c r="BE227">
        <v>1114</v>
      </c>
      <c r="BF227" s="6">
        <v>548088</v>
      </c>
      <c r="BG227">
        <v>6577</v>
      </c>
      <c r="BH227" t="s">
        <v>8</v>
      </c>
      <c r="BI227" t="s">
        <v>17</v>
      </c>
      <c r="BJ227" t="s">
        <v>592</v>
      </c>
      <c r="BK227">
        <v>102</v>
      </c>
    </row>
    <row r="228" spans="1:63" x14ac:dyDescent="0.3">
      <c r="A228" s="1" t="s">
        <v>270</v>
      </c>
      <c r="B228" s="4">
        <v>44458</v>
      </c>
      <c r="C228" s="2" t="s">
        <v>602</v>
      </c>
      <c r="D228" s="7">
        <v>0.70103009259259252</v>
      </c>
      <c r="E228" s="4" t="s">
        <v>553</v>
      </c>
      <c r="F228" s="5" t="s">
        <v>616</v>
      </c>
      <c r="G228" s="3" t="s">
        <v>1025</v>
      </c>
      <c r="H228" s="4" t="s">
        <v>597</v>
      </c>
      <c r="I228" s="4" t="s">
        <v>598</v>
      </c>
      <c r="J228" s="4">
        <v>44621</v>
      </c>
      <c r="K228" s="3" t="s">
        <v>12</v>
      </c>
      <c r="L228" s="1" t="s">
        <v>43</v>
      </c>
      <c r="M228" s="3">
        <v>15</v>
      </c>
      <c r="N228" s="1">
        <v>647</v>
      </c>
      <c r="O228" s="6">
        <v>9705</v>
      </c>
      <c r="P228" s="6">
        <v>112</v>
      </c>
      <c r="Q228" s="3" t="s">
        <v>7</v>
      </c>
      <c r="R228" s="3" t="s">
        <v>17</v>
      </c>
      <c r="S228" s="1" t="s">
        <v>592</v>
      </c>
      <c r="T228" s="1">
        <v>163</v>
      </c>
      <c r="U228" s="1" t="s">
        <v>589</v>
      </c>
      <c r="W228" t="str">
        <v>JG-21-22-226</v>
      </c>
      <c r="X228" vm="407">
        <v>44457</v>
      </c>
      <c r="Y228" t="str">
        <v>Sat</v>
      </c>
      <c r="Z228" vm="442">
        <v>0.5204050925925926</v>
      </c>
      <c r="AA228" t="str">
        <v>CUS-018</v>
      </c>
      <c r="AB228" t="str">
        <v>NAME_009</v>
      </c>
      <c r="AC228" t="str">
        <v>06***********Z1</v>
      </c>
      <c r="AD228" t="str">
        <v>Rohtak</v>
      </c>
      <c r="AE228" t="str">
        <v>Haryana</v>
      </c>
      <c r="AF228" vm="443">
        <v>44545</v>
      </c>
      <c r="AG228" t="str">
        <v>NAME_040</v>
      </c>
      <c r="AH228" t="str">
        <v>COVER</v>
      </c>
      <c r="AI228">
        <v>422</v>
      </c>
      <c r="AJ228">
        <v>230</v>
      </c>
      <c r="AK228">
        <v>97060</v>
      </c>
      <c r="AL228">
        <v>1407</v>
      </c>
      <c r="AM228" t="str">
        <v>PENDING</v>
      </c>
      <c r="AN228" t="str">
        <v>Satelite</v>
      </c>
      <c r="AO228" t="str">
        <v>Q2</v>
      </c>
      <c r="AP228">
        <v>88</v>
      </c>
      <c r="AR228" t="s">
        <v>269</v>
      </c>
      <c r="AS228" vm="407">
        <v>44457</v>
      </c>
      <c r="AT228" t="s">
        <v>600</v>
      </c>
      <c r="AU228" vm="442">
        <v>0.5204050925925926</v>
      </c>
      <c r="AV228" t="s">
        <v>564</v>
      </c>
      <c r="AW228" t="s">
        <v>1323</v>
      </c>
      <c r="AX228" t="s">
        <v>1324</v>
      </c>
      <c r="AY228" t="s">
        <v>614</v>
      </c>
      <c r="AZ228" t="s">
        <v>615</v>
      </c>
      <c r="BA228" vm="443">
        <v>44545</v>
      </c>
      <c r="BB228" t="s">
        <v>1319</v>
      </c>
      <c r="BC228" t="s">
        <v>37</v>
      </c>
      <c r="BD228">
        <v>422</v>
      </c>
      <c r="BE228">
        <v>230</v>
      </c>
      <c r="BF228" s="6">
        <v>97060</v>
      </c>
      <c r="BG228">
        <v>1407</v>
      </c>
      <c r="BH228" t="s">
        <v>8</v>
      </c>
      <c r="BI228" t="s">
        <v>18</v>
      </c>
      <c r="BJ228" t="s">
        <v>592</v>
      </c>
      <c r="BK228">
        <v>88</v>
      </c>
    </row>
    <row r="229" spans="1:63" x14ac:dyDescent="0.3">
      <c r="A229" s="1" t="s">
        <v>271</v>
      </c>
      <c r="B229" s="4">
        <v>44459</v>
      </c>
      <c r="C229" s="2" t="s">
        <v>606</v>
      </c>
      <c r="D229" s="7">
        <v>0.76144675925925931</v>
      </c>
      <c r="E229" s="4" t="s">
        <v>565</v>
      </c>
      <c r="F229" s="5" t="s">
        <v>634</v>
      </c>
      <c r="G229" s="3" t="s">
        <v>1026</v>
      </c>
      <c r="H229" s="4" t="s">
        <v>627</v>
      </c>
      <c r="I229" s="4" t="s">
        <v>624</v>
      </c>
      <c r="J229" s="4">
        <v>44645</v>
      </c>
      <c r="K229" s="2" t="s">
        <v>13</v>
      </c>
      <c r="L229" s="1" t="s">
        <v>39</v>
      </c>
      <c r="M229" s="1">
        <v>301</v>
      </c>
      <c r="N229" s="1">
        <v>376</v>
      </c>
      <c r="O229" s="6">
        <v>113176</v>
      </c>
      <c r="P229" s="6">
        <v>1641</v>
      </c>
      <c r="Q229" s="3" t="s">
        <v>7</v>
      </c>
      <c r="R229" s="3" t="s">
        <v>17</v>
      </c>
      <c r="S229" s="1" t="s">
        <v>592</v>
      </c>
      <c r="T229" s="1">
        <v>186</v>
      </c>
      <c r="U229" s="1" t="s">
        <v>589</v>
      </c>
      <c r="W229" t="str">
        <v>JG-21-22-227</v>
      </c>
      <c r="X229" vm="154">
        <v>44458</v>
      </c>
      <c r="Y229" t="str">
        <v>Sun</v>
      </c>
      <c r="Z229" vm="444">
        <v>0.70103009259259264</v>
      </c>
      <c r="AA229" t="str">
        <v>CUS-007</v>
      </c>
      <c r="AB229" t="str">
        <v>NAME_010</v>
      </c>
      <c r="AC229" t="str">
        <v>24***********Z2</v>
      </c>
      <c r="AD229" t="str">
        <v>Ahmedabad</v>
      </c>
      <c r="AE229" t="str">
        <v>Gujarat</v>
      </c>
      <c r="AF229" vm="445">
        <v>44621</v>
      </c>
      <c r="AG229" t="str">
        <v>NAME_036</v>
      </c>
      <c r="AH229" t="str">
        <v>BATTERY</v>
      </c>
      <c r="AI229">
        <v>15</v>
      </c>
      <c r="AJ229">
        <v>647</v>
      </c>
      <c r="AK229">
        <v>9705</v>
      </c>
      <c r="AL229">
        <v>112</v>
      </c>
      <c r="AM229" t="str">
        <v>DELIVERED</v>
      </c>
      <c r="AN229" t="str">
        <v>Naranpura</v>
      </c>
      <c r="AO229" t="str">
        <v>Q2</v>
      </c>
      <c r="AP229">
        <v>163</v>
      </c>
      <c r="AR229" t="s">
        <v>270</v>
      </c>
      <c r="AS229" vm="154">
        <v>44458</v>
      </c>
      <c r="AT229" t="s">
        <v>602</v>
      </c>
      <c r="AU229" vm="444">
        <v>0.70103009259259264</v>
      </c>
      <c r="AV229" t="s">
        <v>553</v>
      </c>
      <c r="AW229" t="s">
        <v>1327</v>
      </c>
      <c r="AX229" t="s">
        <v>1339</v>
      </c>
      <c r="AY229" t="s">
        <v>597</v>
      </c>
      <c r="AZ229" t="s">
        <v>598</v>
      </c>
      <c r="BA229" vm="445">
        <v>44621</v>
      </c>
      <c r="BB229" t="s">
        <v>1305</v>
      </c>
      <c r="BC229" t="s">
        <v>43</v>
      </c>
      <c r="BD229">
        <v>15</v>
      </c>
      <c r="BE229">
        <v>647</v>
      </c>
      <c r="BF229" s="6">
        <v>9705</v>
      </c>
      <c r="BG229">
        <v>112</v>
      </c>
      <c r="BH229" t="s">
        <v>7</v>
      </c>
      <c r="BI229" t="s">
        <v>17</v>
      </c>
      <c r="BJ229" t="s">
        <v>592</v>
      </c>
      <c r="BK229">
        <v>163</v>
      </c>
    </row>
    <row r="230" spans="1:63" x14ac:dyDescent="0.3">
      <c r="A230" s="1" t="s">
        <v>272</v>
      </c>
      <c r="B230" s="4">
        <v>44459</v>
      </c>
      <c r="C230" s="2" t="s">
        <v>606</v>
      </c>
      <c r="D230" s="7">
        <v>0.53965277777777776</v>
      </c>
      <c r="E230" s="4" t="s">
        <v>558</v>
      </c>
      <c r="F230" s="5" t="s">
        <v>28</v>
      </c>
      <c r="G230" s="3" t="s">
        <v>1027</v>
      </c>
      <c r="H230" s="4" t="s">
        <v>599</v>
      </c>
      <c r="I230" s="4" t="s">
        <v>599</v>
      </c>
      <c r="J230" s="4">
        <v>44491</v>
      </c>
      <c r="K230" s="2" t="s">
        <v>11</v>
      </c>
      <c r="L230" s="1" t="s">
        <v>38</v>
      </c>
      <c r="M230" s="3">
        <v>325</v>
      </c>
      <c r="N230" s="1">
        <v>264</v>
      </c>
      <c r="O230" s="6">
        <v>85800</v>
      </c>
      <c r="P230" s="6">
        <v>944</v>
      </c>
      <c r="Q230" s="3" t="s">
        <v>7</v>
      </c>
      <c r="R230" s="3" t="s">
        <v>16</v>
      </c>
      <c r="S230" s="1" t="s">
        <v>592</v>
      </c>
      <c r="T230" s="1">
        <v>32</v>
      </c>
      <c r="U230" s="1" t="s">
        <v>586</v>
      </c>
      <c r="W230" t="str">
        <v>JG-21-22-228</v>
      </c>
      <c r="X230" vm="333">
        <v>44459</v>
      </c>
      <c r="Y230" t="str">
        <v>Mon</v>
      </c>
      <c r="Z230" vm="446">
        <v>0.76144675925925931</v>
      </c>
      <c r="AA230" t="str">
        <v>CUS-019</v>
      </c>
      <c r="AB230" t="str">
        <v>NAME_025</v>
      </c>
      <c r="AC230" t="str">
        <v>27***********Z3</v>
      </c>
      <c r="AD230" t="str">
        <v>Mumbai</v>
      </c>
      <c r="AE230" t="str">
        <v>Maharastra</v>
      </c>
      <c r="AF230" vm="447">
        <v>44645</v>
      </c>
      <c r="AG230" t="str">
        <v>NAME_040</v>
      </c>
      <c r="AH230" t="str">
        <v>BT SPEAKER</v>
      </c>
      <c r="AI230">
        <v>301</v>
      </c>
      <c r="AJ230">
        <v>376</v>
      </c>
      <c r="AK230" t="str">
        <v>11**76</v>
      </c>
      <c r="AL230">
        <v>1641</v>
      </c>
      <c r="AM230" t="str">
        <v>DELIVERED</v>
      </c>
      <c r="AN230" t="str">
        <v>Naranpura</v>
      </c>
      <c r="AO230" t="str">
        <v>Q2</v>
      </c>
      <c r="AP230">
        <v>186</v>
      </c>
      <c r="AR230" t="s">
        <v>271</v>
      </c>
      <c r="AS230" vm="333">
        <v>44459</v>
      </c>
      <c r="AT230" t="s">
        <v>606</v>
      </c>
      <c r="AU230" vm="446">
        <v>0.76144675925925931</v>
      </c>
      <c r="AV230" t="s">
        <v>565</v>
      </c>
      <c r="AW230" t="s">
        <v>1358</v>
      </c>
      <c r="AX230" t="s">
        <v>1385</v>
      </c>
      <c r="AY230" t="s">
        <v>627</v>
      </c>
      <c r="AZ230" t="s">
        <v>624</v>
      </c>
      <c r="BA230" vm="447">
        <v>44645</v>
      </c>
      <c r="BB230" t="s">
        <v>1319</v>
      </c>
      <c r="BC230" t="s">
        <v>39</v>
      </c>
      <c r="BD230">
        <v>301</v>
      </c>
      <c r="BE230">
        <v>376</v>
      </c>
      <c r="BF230" s="6">
        <v>113176</v>
      </c>
      <c r="BG230">
        <v>1641</v>
      </c>
      <c r="BH230" t="s">
        <v>7</v>
      </c>
      <c r="BI230" t="s">
        <v>17</v>
      </c>
      <c r="BJ230" t="s">
        <v>592</v>
      </c>
      <c r="BK230">
        <v>186</v>
      </c>
    </row>
    <row r="231" spans="1:63" x14ac:dyDescent="0.3">
      <c r="A231" s="1" t="s">
        <v>273</v>
      </c>
      <c r="B231" s="4">
        <v>44459</v>
      </c>
      <c r="C231" s="2" t="s">
        <v>606</v>
      </c>
      <c r="D231" s="7">
        <v>0.5506712962962963</v>
      </c>
      <c r="E231" s="4" t="s">
        <v>554</v>
      </c>
      <c r="F231" s="5" t="s">
        <v>638</v>
      </c>
      <c r="G231" s="3" t="s">
        <v>1028</v>
      </c>
      <c r="H231" s="4" t="s">
        <v>597</v>
      </c>
      <c r="I231" s="4" t="s">
        <v>598</v>
      </c>
      <c r="J231" s="4">
        <v>44656</v>
      </c>
      <c r="K231" s="2" t="s">
        <v>13</v>
      </c>
      <c r="L231" s="1" t="s">
        <v>39</v>
      </c>
      <c r="M231" s="3">
        <v>498</v>
      </c>
      <c r="N231" s="1">
        <v>364</v>
      </c>
      <c r="O231" s="6">
        <v>181272</v>
      </c>
      <c r="P231" s="6">
        <v>2628</v>
      </c>
      <c r="Q231" s="3" t="s">
        <v>8</v>
      </c>
      <c r="R231" s="3" t="s">
        <v>18</v>
      </c>
      <c r="S231" s="1" t="s">
        <v>592</v>
      </c>
      <c r="T231" s="1">
        <v>197</v>
      </c>
      <c r="U231" s="1" t="s">
        <v>589</v>
      </c>
      <c r="W231" t="str">
        <v>JG-21-22-229</v>
      </c>
      <c r="X231" vm="333">
        <v>44459</v>
      </c>
      <c r="Y231" t="str">
        <v>Mon</v>
      </c>
      <c r="Z231" vm="448">
        <v>0.53965277777777776</v>
      </c>
      <c r="AA231" t="str">
        <v>CUS-012</v>
      </c>
      <c r="AB231" t="str">
        <v>NAME_002</v>
      </c>
      <c r="AC231" t="str">
        <v>07***********Z4</v>
      </c>
      <c r="AD231" t="str">
        <v>Delhi</v>
      </c>
      <c r="AE231" t="str">
        <v>Delhi</v>
      </c>
      <c r="AF231" vm="400">
        <v>44491</v>
      </c>
      <c r="AG231" t="str">
        <v>NAME_038</v>
      </c>
      <c r="AH231" t="str">
        <v>DISPLAY GUARD</v>
      </c>
      <c r="AI231">
        <v>325</v>
      </c>
      <c r="AJ231">
        <v>264</v>
      </c>
      <c r="AK231">
        <v>85800</v>
      </c>
      <c r="AL231">
        <v>944</v>
      </c>
      <c r="AM231" t="str">
        <v>DELIVERED</v>
      </c>
      <c r="AN231" t="str">
        <v>Katar Gam</v>
      </c>
      <c r="AO231" t="str">
        <v>Q2</v>
      </c>
      <c r="AP231">
        <v>32</v>
      </c>
      <c r="AR231" t="s">
        <v>272</v>
      </c>
      <c r="AS231" vm="333">
        <v>44459</v>
      </c>
      <c r="AT231" t="s">
        <v>606</v>
      </c>
      <c r="AU231" vm="448">
        <v>0.53965277777777776</v>
      </c>
      <c r="AV231" t="s">
        <v>558</v>
      </c>
      <c r="AW231" t="s">
        <v>1303</v>
      </c>
      <c r="AX231" t="s">
        <v>1309</v>
      </c>
      <c r="AY231" t="s">
        <v>599</v>
      </c>
      <c r="AZ231" t="s">
        <v>599</v>
      </c>
      <c r="BA231" vm="400">
        <v>44491</v>
      </c>
      <c r="BB231" t="s">
        <v>1313</v>
      </c>
      <c r="BC231" t="s">
        <v>38</v>
      </c>
      <c r="BD231">
        <v>325</v>
      </c>
      <c r="BE231">
        <v>264</v>
      </c>
      <c r="BF231" s="6">
        <v>85800</v>
      </c>
      <c r="BG231">
        <v>944</v>
      </c>
      <c r="BH231" t="s">
        <v>7</v>
      </c>
      <c r="BI231" t="s">
        <v>16</v>
      </c>
      <c r="BJ231" t="s">
        <v>592</v>
      </c>
      <c r="BK231">
        <v>32</v>
      </c>
    </row>
    <row r="232" spans="1:63" x14ac:dyDescent="0.3">
      <c r="A232" s="1" t="s">
        <v>274</v>
      </c>
      <c r="B232" s="4">
        <v>44459</v>
      </c>
      <c r="C232" s="2" t="s">
        <v>606</v>
      </c>
      <c r="D232" s="7">
        <v>0.50008101851851849</v>
      </c>
      <c r="E232" s="4" t="s">
        <v>560</v>
      </c>
      <c r="F232" s="5" t="s">
        <v>626</v>
      </c>
      <c r="G232" s="3" t="s">
        <v>1029</v>
      </c>
      <c r="H232" s="4" t="s">
        <v>605</v>
      </c>
      <c r="I232" s="4" t="s">
        <v>599</v>
      </c>
      <c r="J232" s="4">
        <v>44624</v>
      </c>
      <c r="K232" s="2" t="s">
        <v>11</v>
      </c>
      <c r="L232" s="1" t="s">
        <v>41</v>
      </c>
      <c r="M232" s="3">
        <v>132</v>
      </c>
      <c r="N232" s="1">
        <v>293</v>
      </c>
      <c r="O232" s="6">
        <v>38676</v>
      </c>
      <c r="P232" s="6">
        <v>425</v>
      </c>
      <c r="Q232" s="3" t="s">
        <v>7</v>
      </c>
      <c r="R232" s="3" t="s">
        <v>17</v>
      </c>
      <c r="S232" s="1" t="s">
        <v>592</v>
      </c>
      <c r="T232" s="1">
        <v>165</v>
      </c>
      <c r="U232" s="1" t="s">
        <v>589</v>
      </c>
      <c r="W232" t="str">
        <v>JG-21-22-230</v>
      </c>
      <c r="X232" vm="333">
        <v>44459</v>
      </c>
      <c r="Y232" t="str">
        <v>Mon</v>
      </c>
      <c r="Z232" vm="449">
        <v>0.5506712962962963</v>
      </c>
      <c r="AA232" t="str">
        <v>CUS-008</v>
      </c>
      <c r="AB232" t="str">
        <v>NAME_030</v>
      </c>
      <c r="AC232" t="str">
        <v>24***********Z5</v>
      </c>
      <c r="AD232" t="str">
        <v>Ahmedabad</v>
      </c>
      <c r="AE232" t="str">
        <v>Gujarat</v>
      </c>
      <c r="AF232" vm="450">
        <v>44656</v>
      </c>
      <c r="AG232" t="str">
        <v>NAME_040</v>
      </c>
      <c r="AH232" t="str">
        <v>BT SPEAKER</v>
      </c>
      <c r="AI232">
        <v>498</v>
      </c>
      <c r="AJ232">
        <v>364</v>
      </c>
      <c r="AK232" t="str">
        <v>18**72</v>
      </c>
      <c r="AL232">
        <v>2628</v>
      </c>
      <c r="AM232" t="str">
        <v>PENDING</v>
      </c>
      <c r="AN232" t="str">
        <v>Satelite</v>
      </c>
      <c r="AO232" t="str">
        <v>Q2</v>
      </c>
      <c r="AP232">
        <v>197</v>
      </c>
      <c r="AR232" t="s">
        <v>273</v>
      </c>
      <c r="AS232" vm="333">
        <v>44459</v>
      </c>
      <c r="AT232" t="s">
        <v>606</v>
      </c>
      <c r="AU232" vm="449">
        <v>0.5506712962962963</v>
      </c>
      <c r="AV232" t="s">
        <v>554</v>
      </c>
      <c r="AW232" t="s">
        <v>1370</v>
      </c>
      <c r="AX232" t="s">
        <v>1330</v>
      </c>
      <c r="AY232" t="s">
        <v>597</v>
      </c>
      <c r="AZ232" t="s">
        <v>598</v>
      </c>
      <c r="BA232" vm="450">
        <v>44656</v>
      </c>
      <c r="BB232" t="s">
        <v>1319</v>
      </c>
      <c r="BC232" t="s">
        <v>39</v>
      </c>
      <c r="BD232">
        <v>498</v>
      </c>
      <c r="BE232">
        <v>364</v>
      </c>
      <c r="BF232" s="6">
        <v>181272</v>
      </c>
      <c r="BG232">
        <v>2628</v>
      </c>
      <c r="BH232" t="s">
        <v>8</v>
      </c>
      <c r="BI232" t="s">
        <v>18</v>
      </c>
      <c r="BJ232" t="s">
        <v>592</v>
      </c>
      <c r="BK232">
        <v>197</v>
      </c>
    </row>
    <row r="233" spans="1:63" x14ac:dyDescent="0.3">
      <c r="A233" s="1" t="s">
        <v>275</v>
      </c>
      <c r="B233" s="4">
        <v>44459</v>
      </c>
      <c r="C233" s="2" t="s">
        <v>606</v>
      </c>
      <c r="D233" s="7">
        <v>0.49181712962962965</v>
      </c>
      <c r="E233" s="4" t="s">
        <v>558</v>
      </c>
      <c r="F233" s="5" t="s">
        <v>28</v>
      </c>
      <c r="G233" s="3" t="s">
        <v>1030</v>
      </c>
      <c r="H233" s="4" t="s">
        <v>599</v>
      </c>
      <c r="I233" s="4" t="s">
        <v>599</v>
      </c>
      <c r="J233" s="4">
        <v>44543</v>
      </c>
      <c r="K233" s="3" t="s">
        <v>24</v>
      </c>
      <c r="L233" s="1" t="s">
        <v>43</v>
      </c>
      <c r="M233" s="3">
        <v>258</v>
      </c>
      <c r="N233" s="1">
        <v>682</v>
      </c>
      <c r="O233" s="6">
        <v>175956</v>
      </c>
      <c r="P233" s="6">
        <v>1848</v>
      </c>
      <c r="Q233" s="3" t="s">
        <v>8</v>
      </c>
      <c r="R233" s="3" t="s">
        <v>17</v>
      </c>
      <c r="S233" s="1" t="s">
        <v>592</v>
      </c>
      <c r="T233" s="1">
        <v>84</v>
      </c>
      <c r="U233" s="1" t="s">
        <v>587</v>
      </c>
      <c r="W233" t="str">
        <v>JG-21-22-231</v>
      </c>
      <c r="X233" vm="333">
        <v>44459</v>
      </c>
      <c r="Y233" t="str">
        <v>Mon</v>
      </c>
      <c r="Z233" vm="451">
        <v>0.50008101851851849</v>
      </c>
      <c r="AA233" t="str">
        <v>CUS-014</v>
      </c>
      <c r="AB233" t="str">
        <v>NAME_019</v>
      </c>
      <c r="AC233" t="str">
        <v>09***********Z6</v>
      </c>
      <c r="AD233" t="str">
        <v>Noida</v>
      </c>
      <c r="AE233" t="str">
        <v>Delhi</v>
      </c>
      <c r="AF233" vm="452">
        <v>44624</v>
      </c>
      <c r="AG233" t="str">
        <v>NAME_038</v>
      </c>
      <c r="AH233" t="str">
        <v>CHARGER</v>
      </c>
      <c r="AI233">
        <v>132</v>
      </c>
      <c r="AJ233">
        <v>293</v>
      </c>
      <c r="AK233">
        <v>38676</v>
      </c>
      <c r="AL233">
        <v>425</v>
      </c>
      <c r="AM233" t="str">
        <v>DELIVERED</v>
      </c>
      <c r="AN233" t="str">
        <v>Naranpura</v>
      </c>
      <c r="AO233" t="str">
        <v>Q2</v>
      </c>
      <c r="AP233">
        <v>165</v>
      </c>
      <c r="AR233" t="s">
        <v>274</v>
      </c>
      <c r="AS233" vm="333">
        <v>44459</v>
      </c>
      <c r="AT233" t="s">
        <v>606</v>
      </c>
      <c r="AU233" vm="451">
        <v>0.50008101851851849</v>
      </c>
      <c r="AV233" t="s">
        <v>560</v>
      </c>
      <c r="AW233" t="s">
        <v>1346</v>
      </c>
      <c r="AX233" t="s">
        <v>1359</v>
      </c>
      <c r="AY233" t="s">
        <v>605</v>
      </c>
      <c r="AZ233" t="s">
        <v>599</v>
      </c>
      <c r="BA233" vm="452">
        <v>44624</v>
      </c>
      <c r="BB233" t="s">
        <v>1313</v>
      </c>
      <c r="BC233" t="s">
        <v>41</v>
      </c>
      <c r="BD233">
        <v>132</v>
      </c>
      <c r="BE233">
        <v>293</v>
      </c>
      <c r="BF233" s="6">
        <v>38676</v>
      </c>
      <c r="BG233">
        <v>425</v>
      </c>
      <c r="BH233" t="s">
        <v>7</v>
      </c>
      <c r="BI233" t="s">
        <v>17</v>
      </c>
      <c r="BJ233" t="s">
        <v>592</v>
      </c>
      <c r="BK233">
        <v>165</v>
      </c>
    </row>
    <row r="234" spans="1:63" x14ac:dyDescent="0.3">
      <c r="A234" s="1" t="s">
        <v>276</v>
      </c>
      <c r="B234" s="4">
        <v>44461</v>
      </c>
      <c r="C234" s="2" t="s">
        <v>612</v>
      </c>
      <c r="D234" s="7">
        <v>0.72459490740740751</v>
      </c>
      <c r="E234" s="4" t="s">
        <v>551</v>
      </c>
      <c r="F234" s="5" t="s">
        <v>27</v>
      </c>
      <c r="G234" s="3" t="s">
        <v>1031</v>
      </c>
      <c r="H234" s="4" t="s">
        <v>607</v>
      </c>
      <c r="I234" s="4" t="s">
        <v>598</v>
      </c>
      <c r="J234" s="4">
        <v>44539</v>
      </c>
      <c r="K234" s="3" t="s">
        <v>12</v>
      </c>
      <c r="L234" s="1" t="s">
        <v>43</v>
      </c>
      <c r="M234" s="3">
        <v>396</v>
      </c>
      <c r="N234" s="1">
        <v>789</v>
      </c>
      <c r="O234" s="6">
        <v>312444</v>
      </c>
      <c r="P234" s="6">
        <v>3593</v>
      </c>
      <c r="Q234" s="3" t="s">
        <v>7</v>
      </c>
      <c r="R234" s="3" t="s">
        <v>18</v>
      </c>
      <c r="S234" s="1" t="s">
        <v>592</v>
      </c>
      <c r="T234" s="1">
        <v>78</v>
      </c>
      <c r="U234" s="1" t="s">
        <v>587</v>
      </c>
      <c r="W234" t="str">
        <v>JG-21-22-232</v>
      </c>
      <c r="X234" vm="333">
        <v>44459</v>
      </c>
      <c r="Y234" t="str">
        <v>Mon</v>
      </c>
      <c r="Z234" vm="453">
        <v>0.49181712962962965</v>
      </c>
      <c r="AA234" t="str">
        <v>CUS-012</v>
      </c>
      <c r="AB234" t="str">
        <v>NAME_002</v>
      </c>
      <c r="AC234" t="str">
        <v>07***********Z7</v>
      </c>
      <c r="AD234" t="str">
        <v>Delhi</v>
      </c>
      <c r="AE234" t="str">
        <v>Delhi</v>
      </c>
      <c r="AF234" vm="454">
        <v>44543</v>
      </c>
      <c r="AG234" t="str">
        <v>NAME_037</v>
      </c>
      <c r="AH234" t="str">
        <v>BATTERY</v>
      </c>
      <c r="AI234">
        <v>258</v>
      </c>
      <c r="AJ234">
        <v>682</v>
      </c>
      <c r="AK234" t="str">
        <v>17**56</v>
      </c>
      <c r="AL234">
        <v>1848</v>
      </c>
      <c r="AM234" t="str">
        <v>PENDING</v>
      </c>
      <c r="AN234" t="str">
        <v>Naranpura</v>
      </c>
      <c r="AO234" t="str">
        <v>Q2</v>
      </c>
      <c r="AP234">
        <v>84</v>
      </c>
      <c r="AR234" t="s">
        <v>275</v>
      </c>
      <c r="AS234" vm="333">
        <v>44459</v>
      </c>
      <c r="AT234" t="s">
        <v>606</v>
      </c>
      <c r="AU234" vm="453">
        <v>0.49181712962962965</v>
      </c>
      <c r="AV234" t="s">
        <v>558</v>
      </c>
      <c r="AW234" t="s">
        <v>1303</v>
      </c>
      <c r="AX234" t="s">
        <v>1364</v>
      </c>
      <c r="AY234" t="s">
        <v>599</v>
      </c>
      <c r="AZ234" t="s">
        <v>599</v>
      </c>
      <c r="BA234" vm="454">
        <v>44543</v>
      </c>
      <c r="BB234" t="s">
        <v>1310</v>
      </c>
      <c r="BC234" t="s">
        <v>43</v>
      </c>
      <c r="BD234">
        <v>258</v>
      </c>
      <c r="BE234">
        <v>682</v>
      </c>
      <c r="BF234" s="6">
        <v>175956</v>
      </c>
      <c r="BG234">
        <v>1848</v>
      </c>
      <c r="BH234" t="s">
        <v>8</v>
      </c>
      <c r="BI234" t="s">
        <v>17</v>
      </c>
      <c r="BJ234" t="s">
        <v>592</v>
      </c>
      <c r="BK234">
        <v>84</v>
      </c>
    </row>
    <row r="235" spans="1:63" x14ac:dyDescent="0.3">
      <c r="A235" s="1" t="s">
        <v>277</v>
      </c>
      <c r="B235" s="4">
        <v>44463</v>
      </c>
      <c r="C235" s="2" t="s">
        <v>628</v>
      </c>
      <c r="D235" s="7">
        <v>0.44248842592592591</v>
      </c>
      <c r="E235" s="4" t="s">
        <v>549</v>
      </c>
      <c r="F235" s="5" t="s">
        <v>26</v>
      </c>
      <c r="G235" s="3" t="s">
        <v>1032</v>
      </c>
      <c r="H235" s="4" t="s">
        <v>637</v>
      </c>
      <c r="I235" s="4" t="s">
        <v>598</v>
      </c>
      <c r="J235" s="4">
        <v>44573</v>
      </c>
      <c r="K235" s="3" t="s">
        <v>11</v>
      </c>
      <c r="L235" s="1" t="s">
        <v>43</v>
      </c>
      <c r="M235" s="3">
        <v>437</v>
      </c>
      <c r="N235" s="1">
        <v>410</v>
      </c>
      <c r="O235" s="6">
        <v>179170</v>
      </c>
      <c r="P235" s="6">
        <v>1971</v>
      </c>
      <c r="Q235" s="3" t="s">
        <v>8</v>
      </c>
      <c r="R235" s="3" t="s">
        <v>17</v>
      </c>
      <c r="S235" s="1" t="s">
        <v>592</v>
      </c>
      <c r="T235" s="1">
        <v>110</v>
      </c>
      <c r="U235" s="1" t="s">
        <v>588</v>
      </c>
      <c r="W235" t="str">
        <v>JG-21-22-233</v>
      </c>
      <c r="X235" vm="312">
        <v>44461</v>
      </c>
      <c r="Y235" t="str">
        <v>Wed</v>
      </c>
      <c r="Z235" vm="455">
        <v>0.7245949074074074</v>
      </c>
      <c r="AA235" t="str">
        <v>CUS-005</v>
      </c>
      <c r="AB235" t="str">
        <v>NAME_012</v>
      </c>
      <c r="AC235" t="str">
        <v>24***********Z8</v>
      </c>
      <c r="AD235" t="str">
        <v>Baroda</v>
      </c>
      <c r="AE235" t="str">
        <v>Gujarat</v>
      </c>
      <c r="AF235" vm="144">
        <v>44539</v>
      </c>
      <c r="AG235" t="str">
        <v>NAME_036</v>
      </c>
      <c r="AH235" t="str">
        <v>BATTERY</v>
      </c>
      <c r="AI235">
        <v>396</v>
      </c>
      <c r="AJ235">
        <v>789</v>
      </c>
      <c r="AK235" t="str">
        <v>31**44</v>
      </c>
      <c r="AL235">
        <v>3593</v>
      </c>
      <c r="AM235" t="str">
        <v>DELIVERED</v>
      </c>
      <c r="AN235" t="str">
        <v>Satelite</v>
      </c>
      <c r="AO235" t="str">
        <v>Q2</v>
      </c>
      <c r="AP235">
        <v>78</v>
      </c>
      <c r="AR235" t="s">
        <v>276</v>
      </c>
      <c r="AS235" vm="312">
        <v>44461</v>
      </c>
      <c r="AT235" t="s">
        <v>612</v>
      </c>
      <c r="AU235" vm="455">
        <v>0.7245949074074074</v>
      </c>
      <c r="AV235" t="s">
        <v>551</v>
      </c>
      <c r="AW235" t="s">
        <v>1332</v>
      </c>
      <c r="AX235" t="s">
        <v>1369</v>
      </c>
      <c r="AY235" t="s">
        <v>607</v>
      </c>
      <c r="AZ235" t="s">
        <v>598</v>
      </c>
      <c r="BA235" vm="144">
        <v>44539</v>
      </c>
      <c r="BB235" t="s">
        <v>1305</v>
      </c>
      <c r="BC235" t="s">
        <v>43</v>
      </c>
      <c r="BD235">
        <v>396</v>
      </c>
      <c r="BE235">
        <v>789</v>
      </c>
      <c r="BF235" s="6">
        <v>312444</v>
      </c>
      <c r="BG235">
        <v>3593</v>
      </c>
      <c r="BH235" t="s">
        <v>7</v>
      </c>
      <c r="BI235" t="s">
        <v>18</v>
      </c>
      <c r="BJ235" t="s">
        <v>592</v>
      </c>
      <c r="BK235">
        <v>78</v>
      </c>
    </row>
    <row r="236" spans="1:63" x14ac:dyDescent="0.3">
      <c r="A236" s="1" t="s">
        <v>278</v>
      </c>
      <c r="B236" s="4">
        <v>44465</v>
      </c>
      <c r="C236" s="2" t="s">
        <v>602</v>
      </c>
      <c r="D236" s="7">
        <v>0.53752314814814817</v>
      </c>
      <c r="E236" s="4" t="s">
        <v>578</v>
      </c>
      <c r="F236" s="5" t="s">
        <v>604</v>
      </c>
      <c r="G236" s="3" t="s">
        <v>1033</v>
      </c>
      <c r="H236" s="4" t="s">
        <v>605</v>
      </c>
      <c r="I236" s="4" t="s">
        <v>599</v>
      </c>
      <c r="J236" s="4">
        <v>44575</v>
      </c>
      <c r="K236" s="3" t="s">
        <v>23</v>
      </c>
      <c r="L236" s="1" t="s">
        <v>38</v>
      </c>
      <c r="M236" s="3">
        <v>153</v>
      </c>
      <c r="N236" s="1">
        <v>180</v>
      </c>
      <c r="O236" s="6">
        <v>27540</v>
      </c>
      <c r="P236" s="6">
        <v>386</v>
      </c>
      <c r="Q236" s="3" t="s">
        <v>8</v>
      </c>
      <c r="R236" s="3" t="s">
        <v>18</v>
      </c>
      <c r="S236" s="1" t="s">
        <v>592</v>
      </c>
      <c r="T236" s="1">
        <v>110</v>
      </c>
      <c r="U236" s="1" t="s">
        <v>588</v>
      </c>
      <c r="W236" t="str">
        <v>JG-21-22-234</v>
      </c>
      <c r="X236" vm="195">
        <v>44463</v>
      </c>
      <c r="Y236" t="str">
        <v>Fri</v>
      </c>
      <c r="Z236" vm="456">
        <v>0.44248842592592591</v>
      </c>
      <c r="AA236" t="str">
        <v>CUS-003</v>
      </c>
      <c r="AB236" t="str">
        <v>NAME_029</v>
      </c>
      <c r="AC236" t="str">
        <v>24***********Z0</v>
      </c>
      <c r="AD236" t="str">
        <v>Rajkot</v>
      </c>
      <c r="AE236" t="str">
        <v>Gujarat</v>
      </c>
      <c r="AF236" vm="457">
        <v>44573</v>
      </c>
      <c r="AG236" t="str">
        <v>NAME_038</v>
      </c>
      <c r="AH236" t="str">
        <v>BATTERY</v>
      </c>
      <c r="AI236">
        <v>437</v>
      </c>
      <c r="AJ236">
        <v>410</v>
      </c>
      <c r="AK236" t="str">
        <v>17**70</v>
      </c>
      <c r="AL236">
        <v>1971</v>
      </c>
      <c r="AM236" t="str">
        <v>PENDING</v>
      </c>
      <c r="AN236" t="str">
        <v>Naranpura</v>
      </c>
      <c r="AO236" t="str">
        <v>Q2</v>
      </c>
      <c r="AP236">
        <v>110</v>
      </c>
      <c r="AR236" t="s">
        <v>277</v>
      </c>
      <c r="AS236" vm="195">
        <v>44463</v>
      </c>
      <c r="AT236" t="s">
        <v>628</v>
      </c>
      <c r="AU236" vm="456">
        <v>0.44248842592592591</v>
      </c>
      <c r="AV236" t="s">
        <v>549</v>
      </c>
      <c r="AW236" t="s">
        <v>1368</v>
      </c>
      <c r="AX236" t="s">
        <v>1336</v>
      </c>
      <c r="AY236" t="s">
        <v>637</v>
      </c>
      <c r="AZ236" t="s">
        <v>598</v>
      </c>
      <c r="BA236" vm="457">
        <v>44573</v>
      </c>
      <c r="BB236" t="s">
        <v>1313</v>
      </c>
      <c r="BC236" t="s">
        <v>43</v>
      </c>
      <c r="BD236">
        <v>437</v>
      </c>
      <c r="BE236">
        <v>410</v>
      </c>
      <c r="BF236" s="6">
        <v>179170</v>
      </c>
      <c r="BG236">
        <v>1971</v>
      </c>
      <c r="BH236" t="s">
        <v>8</v>
      </c>
      <c r="BI236" t="s">
        <v>17</v>
      </c>
      <c r="BJ236" t="s">
        <v>592</v>
      </c>
      <c r="BK236">
        <v>110</v>
      </c>
    </row>
    <row r="237" spans="1:63" x14ac:dyDescent="0.3">
      <c r="A237" s="1" t="s">
        <v>279</v>
      </c>
      <c r="B237" s="4">
        <v>44466</v>
      </c>
      <c r="C237" s="2" t="s">
        <v>606</v>
      </c>
      <c r="D237" s="7">
        <v>0.70087962962962969</v>
      </c>
      <c r="E237" s="4" t="s">
        <v>568</v>
      </c>
      <c r="F237" s="5" t="s">
        <v>622</v>
      </c>
      <c r="G237" s="3" t="s">
        <v>1034</v>
      </c>
      <c r="H237" s="4" t="s">
        <v>623</v>
      </c>
      <c r="I237" s="4" t="s">
        <v>624</v>
      </c>
      <c r="J237" s="4">
        <v>44486</v>
      </c>
      <c r="K237" s="3" t="s">
        <v>12</v>
      </c>
      <c r="L237" s="1" t="s">
        <v>42</v>
      </c>
      <c r="M237" s="3">
        <v>310</v>
      </c>
      <c r="N237" s="1">
        <v>769</v>
      </c>
      <c r="O237" s="6">
        <v>238390</v>
      </c>
      <c r="P237" s="6">
        <v>2741</v>
      </c>
      <c r="Q237" s="3" t="s">
        <v>8</v>
      </c>
      <c r="R237" s="3" t="s">
        <v>17</v>
      </c>
      <c r="S237" s="1" t="s">
        <v>592</v>
      </c>
      <c r="T237" s="1">
        <v>20</v>
      </c>
      <c r="U237" s="1" t="s">
        <v>585</v>
      </c>
      <c r="W237" t="str">
        <v>JG-21-22-235</v>
      </c>
      <c r="X237" vm="458">
        <v>44465</v>
      </c>
      <c r="Y237" t="str">
        <v>Sun</v>
      </c>
      <c r="Z237" vm="459">
        <v>0.53752314814814817</v>
      </c>
      <c r="AA237" t="str">
        <v>CUS-032</v>
      </c>
      <c r="AB237" t="str">
        <v>NAME_005</v>
      </c>
      <c r="AC237" t="str">
        <v>09***********Z1</v>
      </c>
      <c r="AD237" t="str">
        <v>Noida</v>
      </c>
      <c r="AE237" t="str">
        <v>Delhi</v>
      </c>
      <c r="AF237" vm="328">
        <v>44575</v>
      </c>
      <c r="AG237" t="str">
        <v>NAME_042</v>
      </c>
      <c r="AH237" t="str">
        <v>DISPLAY GUARD</v>
      </c>
      <c r="AI237">
        <v>153</v>
      </c>
      <c r="AJ237">
        <v>180</v>
      </c>
      <c r="AK237">
        <v>27540</v>
      </c>
      <c r="AL237">
        <v>386</v>
      </c>
      <c r="AM237" t="str">
        <v>PENDING</v>
      </c>
      <c r="AN237" t="str">
        <v>Satelite</v>
      </c>
      <c r="AO237" t="str">
        <v>Q2</v>
      </c>
      <c r="AP237">
        <v>110</v>
      </c>
      <c r="AR237" t="s">
        <v>278</v>
      </c>
      <c r="AS237" vm="458">
        <v>44465</v>
      </c>
      <c r="AT237" t="s">
        <v>602</v>
      </c>
      <c r="AU237" vm="459">
        <v>0.53752314814814817</v>
      </c>
      <c r="AV237" t="s">
        <v>578</v>
      </c>
      <c r="AW237" t="s">
        <v>1311</v>
      </c>
      <c r="AX237" t="s">
        <v>1396</v>
      </c>
      <c r="AY237" t="s">
        <v>605</v>
      </c>
      <c r="AZ237" t="s">
        <v>599</v>
      </c>
      <c r="BA237" vm="328">
        <v>44575</v>
      </c>
      <c r="BB237" t="s">
        <v>1350</v>
      </c>
      <c r="BC237" t="s">
        <v>38</v>
      </c>
      <c r="BD237">
        <v>153</v>
      </c>
      <c r="BE237">
        <v>180</v>
      </c>
      <c r="BF237" s="6">
        <v>27540</v>
      </c>
      <c r="BG237">
        <v>386</v>
      </c>
      <c r="BH237" t="s">
        <v>8</v>
      </c>
      <c r="BI237" t="s">
        <v>18</v>
      </c>
      <c r="BJ237" t="s">
        <v>592</v>
      </c>
      <c r="BK237">
        <v>110</v>
      </c>
    </row>
    <row r="238" spans="1:63" x14ac:dyDescent="0.3">
      <c r="A238" s="1" t="s">
        <v>280</v>
      </c>
      <c r="B238" s="4">
        <v>44468</v>
      </c>
      <c r="C238" s="2" t="s">
        <v>612</v>
      </c>
      <c r="D238" s="7">
        <v>0.71732638888888889</v>
      </c>
      <c r="E238" s="4" t="s">
        <v>577</v>
      </c>
      <c r="F238" s="5" t="s">
        <v>34</v>
      </c>
      <c r="G238" s="3" t="s">
        <v>1035</v>
      </c>
      <c r="H238" s="4" t="s">
        <v>597</v>
      </c>
      <c r="I238" s="4" t="s">
        <v>598</v>
      </c>
      <c r="J238" s="4">
        <v>44530</v>
      </c>
      <c r="K238" s="3" t="s">
        <v>9</v>
      </c>
      <c r="L238" s="1" t="s">
        <v>38</v>
      </c>
      <c r="M238" s="3">
        <v>437</v>
      </c>
      <c r="N238" s="1">
        <v>331</v>
      </c>
      <c r="O238" s="6">
        <v>144647</v>
      </c>
      <c r="P238" s="6">
        <v>1736</v>
      </c>
      <c r="Q238" s="3" t="s">
        <v>7</v>
      </c>
      <c r="R238" s="3" t="s">
        <v>18</v>
      </c>
      <c r="S238" s="1" t="s">
        <v>592</v>
      </c>
      <c r="T238" s="1">
        <v>62</v>
      </c>
      <c r="U238" s="1" t="s">
        <v>587</v>
      </c>
      <c r="W238" t="str">
        <v>JG-21-22-236</v>
      </c>
      <c r="X238" vm="460">
        <v>44466</v>
      </c>
      <c r="Y238" t="str">
        <v>Mon</v>
      </c>
      <c r="Z238" vm="461">
        <v>0.70087962962962957</v>
      </c>
      <c r="AA238" t="str">
        <v>CUS-022</v>
      </c>
      <c r="AB238" t="str">
        <v>NAME_017</v>
      </c>
      <c r="AC238" t="str">
        <v>27***********Z2</v>
      </c>
      <c r="AD238" t="str">
        <v>Nagpur</v>
      </c>
      <c r="AE238" t="str">
        <v>Maharastra</v>
      </c>
      <c r="AF238" vm="138">
        <v>44486</v>
      </c>
      <c r="AG238" t="str">
        <v>NAME_036</v>
      </c>
      <c r="AH238" t="str">
        <v>TOUCH PAD</v>
      </c>
      <c r="AI238">
        <v>310</v>
      </c>
      <c r="AJ238">
        <v>769</v>
      </c>
      <c r="AK238" t="str">
        <v>23**90</v>
      </c>
      <c r="AL238">
        <v>2741</v>
      </c>
      <c r="AM238" t="str">
        <v>PENDING</v>
      </c>
      <c r="AN238" t="str">
        <v>Naranpura</v>
      </c>
      <c r="AO238" t="str">
        <v>Q2</v>
      </c>
      <c r="AP238">
        <v>20</v>
      </c>
      <c r="AR238" t="s">
        <v>279</v>
      </c>
      <c r="AS238" vm="460">
        <v>44466</v>
      </c>
      <c r="AT238" t="s">
        <v>606</v>
      </c>
      <c r="AU238" vm="461">
        <v>0.70087962962962957</v>
      </c>
      <c r="AV238" t="s">
        <v>568</v>
      </c>
      <c r="AW238" t="s">
        <v>1342</v>
      </c>
      <c r="AX238" t="s">
        <v>1397</v>
      </c>
      <c r="AY238" t="s">
        <v>623</v>
      </c>
      <c r="AZ238" t="s">
        <v>624</v>
      </c>
      <c r="BA238" vm="138">
        <v>44486</v>
      </c>
      <c r="BB238" t="s">
        <v>1305</v>
      </c>
      <c r="BC238" t="s">
        <v>42</v>
      </c>
      <c r="BD238">
        <v>310</v>
      </c>
      <c r="BE238">
        <v>769</v>
      </c>
      <c r="BF238" s="6">
        <v>238390</v>
      </c>
      <c r="BG238">
        <v>2741</v>
      </c>
      <c r="BH238" t="s">
        <v>8</v>
      </c>
      <c r="BI238" t="s">
        <v>17</v>
      </c>
      <c r="BJ238" t="s">
        <v>592</v>
      </c>
      <c r="BK238">
        <v>20</v>
      </c>
    </row>
    <row r="239" spans="1:63" x14ac:dyDescent="0.3">
      <c r="A239" s="1" t="s">
        <v>281</v>
      </c>
      <c r="B239" s="4">
        <v>44468</v>
      </c>
      <c r="C239" s="2" t="s">
        <v>612</v>
      </c>
      <c r="D239" s="7">
        <v>0.63771990740740747</v>
      </c>
      <c r="E239" s="4" t="s">
        <v>570</v>
      </c>
      <c r="F239" s="5" t="s">
        <v>31</v>
      </c>
      <c r="G239" s="3" t="s">
        <v>1036</v>
      </c>
      <c r="H239" s="4" t="s">
        <v>607</v>
      </c>
      <c r="I239" s="4" t="s">
        <v>598</v>
      </c>
      <c r="J239" s="4">
        <v>44522</v>
      </c>
      <c r="K239" s="3" t="s">
        <v>10</v>
      </c>
      <c r="L239" s="1" t="s">
        <v>41</v>
      </c>
      <c r="M239" s="3">
        <v>315</v>
      </c>
      <c r="N239" s="1">
        <v>432</v>
      </c>
      <c r="O239" s="6">
        <v>136080</v>
      </c>
      <c r="P239" s="6">
        <v>2041</v>
      </c>
      <c r="Q239" s="3" t="s">
        <v>8</v>
      </c>
      <c r="R239" s="3" t="s">
        <v>17</v>
      </c>
      <c r="S239" s="1" t="s">
        <v>592</v>
      </c>
      <c r="T239" s="1">
        <v>54</v>
      </c>
      <c r="U239" s="1" t="s">
        <v>586</v>
      </c>
      <c r="W239" t="str">
        <v>JG-21-22-237</v>
      </c>
      <c r="X239" vm="373">
        <v>44468</v>
      </c>
      <c r="Y239" t="str">
        <v>Wed</v>
      </c>
      <c r="Z239" vm="462">
        <v>0.71732638888888889</v>
      </c>
      <c r="AA239" t="str">
        <v>CUS-031</v>
      </c>
      <c r="AB239" t="str">
        <v>NAME_026</v>
      </c>
      <c r="AC239" t="str">
        <v>24***********Z3</v>
      </c>
      <c r="AD239" t="str">
        <v>Ahmedabad</v>
      </c>
      <c r="AE239" t="str">
        <v>Gujarat</v>
      </c>
      <c r="AF239" vm="463">
        <v>44530</v>
      </c>
      <c r="AG239" t="str">
        <v>NAME_035</v>
      </c>
      <c r="AH239" t="str">
        <v>DISPLAY GUARD</v>
      </c>
      <c r="AI239">
        <v>437</v>
      </c>
      <c r="AJ239">
        <v>331</v>
      </c>
      <c r="AK239" t="str">
        <v>14**47</v>
      </c>
      <c r="AL239">
        <v>1736</v>
      </c>
      <c r="AM239" t="str">
        <v>DELIVERED</v>
      </c>
      <c r="AN239" t="str">
        <v>Satelite</v>
      </c>
      <c r="AO239" t="str">
        <v>Q2</v>
      </c>
      <c r="AP239">
        <v>62</v>
      </c>
      <c r="AR239" t="s">
        <v>280</v>
      </c>
      <c r="AS239" vm="373">
        <v>44468</v>
      </c>
      <c r="AT239" t="s">
        <v>612</v>
      </c>
      <c r="AU239" vm="462">
        <v>0.71732638888888889</v>
      </c>
      <c r="AV239" t="s">
        <v>577</v>
      </c>
      <c r="AW239" t="s">
        <v>1362</v>
      </c>
      <c r="AX239" t="s">
        <v>1341</v>
      </c>
      <c r="AY239" t="s">
        <v>597</v>
      </c>
      <c r="AZ239" t="s">
        <v>598</v>
      </c>
      <c r="BA239" vm="463">
        <v>44530</v>
      </c>
      <c r="BB239" t="s">
        <v>1302</v>
      </c>
      <c r="BC239" t="s">
        <v>38</v>
      </c>
      <c r="BD239">
        <v>437</v>
      </c>
      <c r="BE239">
        <v>331</v>
      </c>
      <c r="BF239" s="6">
        <v>144647</v>
      </c>
      <c r="BG239">
        <v>1736</v>
      </c>
      <c r="BH239" t="s">
        <v>7</v>
      </c>
      <c r="BI239" t="s">
        <v>18</v>
      </c>
      <c r="BJ239" t="s">
        <v>592</v>
      </c>
      <c r="BK239">
        <v>62</v>
      </c>
    </row>
    <row r="240" spans="1:63" x14ac:dyDescent="0.3">
      <c r="A240" s="1" t="s">
        <v>282</v>
      </c>
      <c r="B240" s="4">
        <v>44468</v>
      </c>
      <c r="C240" s="2" t="s">
        <v>612</v>
      </c>
      <c r="D240" s="7">
        <v>0.72037037037037033</v>
      </c>
      <c r="E240" s="4" t="s">
        <v>580</v>
      </c>
      <c r="F240" s="5" t="s">
        <v>639</v>
      </c>
      <c r="G240" s="3" t="s">
        <v>1037</v>
      </c>
      <c r="H240" s="4" t="s">
        <v>623</v>
      </c>
      <c r="I240" s="4" t="s">
        <v>624</v>
      </c>
      <c r="J240" s="4">
        <v>44591</v>
      </c>
      <c r="K240" s="3" t="s">
        <v>24</v>
      </c>
      <c r="L240" s="1" t="s">
        <v>41</v>
      </c>
      <c r="M240" s="3">
        <v>219</v>
      </c>
      <c r="N240" s="1">
        <v>570</v>
      </c>
      <c r="O240" s="6">
        <v>124830</v>
      </c>
      <c r="P240" s="6">
        <v>1311</v>
      </c>
      <c r="Q240" s="3" t="s">
        <v>7</v>
      </c>
      <c r="R240" s="3" t="s">
        <v>18</v>
      </c>
      <c r="S240" s="1" t="s">
        <v>592</v>
      </c>
      <c r="T240" s="1">
        <v>123</v>
      </c>
      <c r="U240" s="1" t="s">
        <v>589</v>
      </c>
      <c r="W240" t="str">
        <v>JG-21-22-238</v>
      </c>
      <c r="X240" vm="373">
        <v>44468</v>
      </c>
      <c r="Y240" t="str">
        <v>Wed</v>
      </c>
      <c r="Z240" vm="464">
        <v>0.63771990740740736</v>
      </c>
      <c r="AA240" t="str">
        <v>CUS-024</v>
      </c>
      <c r="AB240" t="str">
        <v>NAME_006</v>
      </c>
      <c r="AC240" t="str">
        <v>24***********Z4</v>
      </c>
      <c r="AD240" t="str">
        <v>Baroda</v>
      </c>
      <c r="AE240" t="str">
        <v>Gujarat</v>
      </c>
      <c r="AF240" vm="335">
        <v>44522</v>
      </c>
      <c r="AG240" t="str">
        <v>NAME_041</v>
      </c>
      <c r="AH240" t="str">
        <v>CHARGER</v>
      </c>
      <c r="AI240">
        <v>315</v>
      </c>
      <c r="AJ240">
        <v>432</v>
      </c>
      <c r="AK240" t="str">
        <v>13**80</v>
      </c>
      <c r="AL240">
        <v>2041</v>
      </c>
      <c r="AM240" t="str">
        <v>PENDING</v>
      </c>
      <c r="AN240" t="str">
        <v>Naranpura</v>
      </c>
      <c r="AO240" t="str">
        <v>Q2</v>
      </c>
      <c r="AP240">
        <v>54</v>
      </c>
      <c r="AR240" t="s">
        <v>281</v>
      </c>
      <c r="AS240" vm="373">
        <v>44468</v>
      </c>
      <c r="AT240" t="s">
        <v>612</v>
      </c>
      <c r="AU240" vm="464">
        <v>0.63771990740740736</v>
      </c>
      <c r="AV240" t="s">
        <v>570</v>
      </c>
      <c r="AW240" t="s">
        <v>1314</v>
      </c>
      <c r="AX240" t="s">
        <v>1328</v>
      </c>
      <c r="AY240" t="s">
        <v>607</v>
      </c>
      <c r="AZ240" t="s">
        <v>598</v>
      </c>
      <c r="BA240" vm="335">
        <v>44522</v>
      </c>
      <c r="BB240" t="s">
        <v>1331</v>
      </c>
      <c r="BC240" t="s">
        <v>41</v>
      </c>
      <c r="BD240">
        <v>315</v>
      </c>
      <c r="BE240">
        <v>432</v>
      </c>
      <c r="BF240" s="6">
        <v>136080</v>
      </c>
      <c r="BG240">
        <v>2041</v>
      </c>
      <c r="BH240" t="s">
        <v>8</v>
      </c>
      <c r="BI240" t="s">
        <v>17</v>
      </c>
      <c r="BJ240" t="s">
        <v>592</v>
      </c>
      <c r="BK240">
        <v>54</v>
      </c>
    </row>
    <row r="241" spans="1:63" x14ac:dyDescent="0.3">
      <c r="A241" s="1" t="s">
        <v>283</v>
      </c>
      <c r="B241" s="4">
        <v>44470</v>
      </c>
      <c r="C241" s="2" t="s">
        <v>628</v>
      </c>
      <c r="D241" s="7">
        <v>0.66982638888888879</v>
      </c>
      <c r="E241" s="4" t="s">
        <v>572</v>
      </c>
      <c r="F241" s="5" t="s">
        <v>603</v>
      </c>
      <c r="G241" s="3" t="s">
        <v>1038</v>
      </c>
      <c r="H241" s="4" t="s">
        <v>599</v>
      </c>
      <c r="I241" s="4" t="s">
        <v>599</v>
      </c>
      <c r="J241" s="4">
        <v>44585</v>
      </c>
      <c r="K241" s="3" t="s">
        <v>22</v>
      </c>
      <c r="L241" s="1" t="s">
        <v>40</v>
      </c>
      <c r="M241" s="3">
        <v>186</v>
      </c>
      <c r="N241" s="1">
        <v>669</v>
      </c>
      <c r="O241" s="6">
        <v>124434</v>
      </c>
      <c r="P241" s="6">
        <v>1307</v>
      </c>
      <c r="Q241" s="3" t="s">
        <v>7</v>
      </c>
      <c r="R241" s="3" t="s">
        <v>17</v>
      </c>
      <c r="S241" s="1" t="s">
        <v>593</v>
      </c>
      <c r="T241" s="1">
        <v>115</v>
      </c>
      <c r="U241" s="1" t="s">
        <v>588</v>
      </c>
      <c r="W241" t="str">
        <v>JG-21-22-239</v>
      </c>
      <c r="X241" vm="373">
        <v>44468</v>
      </c>
      <c r="Y241" t="str">
        <v>Wed</v>
      </c>
      <c r="Z241" vm="465">
        <v>0.72037037037037033</v>
      </c>
      <c r="AA241" t="str">
        <v>CUS-034</v>
      </c>
      <c r="AB241" t="str">
        <v>NAME_032</v>
      </c>
      <c r="AC241" t="str">
        <v>27***********Z5</v>
      </c>
      <c r="AD241" t="str">
        <v>Nagpur</v>
      </c>
      <c r="AE241" t="str">
        <v>Maharastra</v>
      </c>
      <c r="AF241" vm="358">
        <v>44591</v>
      </c>
      <c r="AG241" t="str">
        <v>NAME_037</v>
      </c>
      <c r="AH241" t="str">
        <v>CHARGER</v>
      </c>
      <c r="AI241">
        <v>219</v>
      </c>
      <c r="AJ241">
        <v>570</v>
      </c>
      <c r="AK241" t="str">
        <v>12**30</v>
      </c>
      <c r="AL241">
        <v>1311</v>
      </c>
      <c r="AM241" t="str">
        <v>DELIVERED</v>
      </c>
      <c r="AN241" t="str">
        <v>Satelite</v>
      </c>
      <c r="AO241" t="str">
        <v>Q2</v>
      </c>
      <c r="AP241">
        <v>123</v>
      </c>
      <c r="AR241" t="s">
        <v>282</v>
      </c>
      <c r="AS241" vm="373">
        <v>44468</v>
      </c>
      <c r="AT241" t="s">
        <v>612</v>
      </c>
      <c r="AU241" vm="465">
        <v>0.72037037037037033</v>
      </c>
      <c r="AV241" t="s">
        <v>580</v>
      </c>
      <c r="AW241" t="s">
        <v>1376</v>
      </c>
      <c r="AX241" t="s">
        <v>1393</v>
      </c>
      <c r="AY241" t="s">
        <v>623</v>
      </c>
      <c r="AZ241" t="s">
        <v>624</v>
      </c>
      <c r="BA241" vm="358">
        <v>44591</v>
      </c>
      <c r="BB241" t="s">
        <v>1310</v>
      </c>
      <c r="BC241" t="s">
        <v>41</v>
      </c>
      <c r="BD241">
        <v>219</v>
      </c>
      <c r="BE241">
        <v>570</v>
      </c>
      <c r="BF241" s="6">
        <v>124830</v>
      </c>
      <c r="BG241">
        <v>1311</v>
      </c>
      <c r="BH241" t="s">
        <v>7</v>
      </c>
      <c r="BI241" t="s">
        <v>18</v>
      </c>
      <c r="BJ241" t="s">
        <v>592</v>
      </c>
      <c r="BK241">
        <v>123</v>
      </c>
    </row>
    <row r="242" spans="1:63" x14ac:dyDescent="0.3">
      <c r="A242" s="1" t="s">
        <v>284</v>
      </c>
      <c r="B242" s="4">
        <v>44471</v>
      </c>
      <c r="C242" s="2" t="s">
        <v>600</v>
      </c>
      <c r="D242" s="7">
        <v>0.56914351851851852</v>
      </c>
      <c r="E242" s="4" t="s">
        <v>579</v>
      </c>
      <c r="F242" s="5" t="s">
        <v>35</v>
      </c>
      <c r="G242" s="3" t="s">
        <v>1039</v>
      </c>
      <c r="H242" s="4" t="s">
        <v>636</v>
      </c>
      <c r="I242" s="4" t="s">
        <v>609</v>
      </c>
      <c r="J242" s="4">
        <v>44554</v>
      </c>
      <c r="K242" s="3" t="s">
        <v>23</v>
      </c>
      <c r="L242" s="1" t="s">
        <v>40</v>
      </c>
      <c r="M242" s="3">
        <v>278</v>
      </c>
      <c r="N242" s="1">
        <v>853</v>
      </c>
      <c r="O242" s="6">
        <v>237134</v>
      </c>
      <c r="P242" s="6">
        <v>3320</v>
      </c>
      <c r="Q242" s="3" t="s">
        <v>8</v>
      </c>
      <c r="R242" s="3" t="s">
        <v>18</v>
      </c>
      <c r="S242" s="1" t="s">
        <v>593</v>
      </c>
      <c r="T242" s="1">
        <v>83</v>
      </c>
      <c r="U242" s="1" t="s">
        <v>587</v>
      </c>
      <c r="W242" t="str">
        <v>JG-21-22-240</v>
      </c>
      <c r="X242" vm="90">
        <v>44470</v>
      </c>
      <c r="Y242" t="str">
        <v>Fri</v>
      </c>
      <c r="Z242" vm="466">
        <v>0.6698263888888889</v>
      </c>
      <c r="AA242" t="str">
        <v>CUS-026</v>
      </c>
      <c r="AB242" t="str">
        <v>NAME_004</v>
      </c>
      <c r="AC242" t="str">
        <v>07***********Z6</v>
      </c>
      <c r="AD242" t="str">
        <v>Delhi</v>
      </c>
      <c r="AE242" t="str">
        <v>Delhi</v>
      </c>
      <c r="AF242" vm="467">
        <v>44585</v>
      </c>
      <c r="AG242" t="str">
        <v>NAME_039</v>
      </c>
      <c r="AH242" t="str">
        <v>POWER BANK</v>
      </c>
      <c r="AI242">
        <v>186</v>
      </c>
      <c r="AJ242">
        <v>669</v>
      </c>
      <c r="AK242" t="str">
        <v>12**34</v>
      </c>
      <c r="AL242">
        <v>1307</v>
      </c>
      <c r="AM242" t="str">
        <v>DELIVERED</v>
      </c>
      <c r="AN242" t="str">
        <v>Naranpura</v>
      </c>
      <c r="AO242" t="str">
        <v>Q3</v>
      </c>
      <c r="AP242">
        <v>115</v>
      </c>
      <c r="AR242" t="s">
        <v>283</v>
      </c>
      <c r="AS242" vm="90">
        <v>44470</v>
      </c>
      <c r="AT242" t="s">
        <v>628</v>
      </c>
      <c r="AU242" vm="466">
        <v>0.6698263888888889</v>
      </c>
      <c r="AV242" t="s">
        <v>572</v>
      </c>
      <c r="AW242" t="s">
        <v>1308</v>
      </c>
      <c r="AX242" t="s">
        <v>1345</v>
      </c>
      <c r="AY242" t="s">
        <v>599</v>
      </c>
      <c r="AZ242" t="s">
        <v>599</v>
      </c>
      <c r="BA242" vm="467">
        <v>44585</v>
      </c>
      <c r="BB242" t="s">
        <v>1316</v>
      </c>
      <c r="BC242" t="s">
        <v>40</v>
      </c>
      <c r="BD242">
        <v>186</v>
      </c>
      <c r="BE242">
        <v>669</v>
      </c>
      <c r="BF242" s="6">
        <v>124434</v>
      </c>
      <c r="BG242">
        <v>1307</v>
      </c>
      <c r="BH242" t="s">
        <v>7</v>
      </c>
      <c r="BI242" t="s">
        <v>17</v>
      </c>
      <c r="BJ242" t="s">
        <v>593</v>
      </c>
      <c r="BK242">
        <v>115</v>
      </c>
    </row>
    <row r="243" spans="1:63" x14ac:dyDescent="0.3">
      <c r="A243" s="1" t="s">
        <v>285</v>
      </c>
      <c r="B243" s="4">
        <v>44471</v>
      </c>
      <c r="C243" s="2" t="s">
        <v>600</v>
      </c>
      <c r="D243" s="7">
        <v>0.69130787037037045</v>
      </c>
      <c r="E243" s="4" t="s">
        <v>553</v>
      </c>
      <c r="F243" s="5" t="s">
        <v>616</v>
      </c>
      <c r="G243" s="3" t="s">
        <v>1040</v>
      </c>
      <c r="H243" s="4" t="s">
        <v>597</v>
      </c>
      <c r="I243" s="4" t="s">
        <v>598</v>
      </c>
      <c r="J243" s="4">
        <v>44621</v>
      </c>
      <c r="K243" s="3" t="s">
        <v>13</v>
      </c>
      <c r="L243" s="1" t="s">
        <v>41</v>
      </c>
      <c r="M243" s="3">
        <v>253</v>
      </c>
      <c r="N243" s="1">
        <v>246</v>
      </c>
      <c r="O243" s="6">
        <v>62238</v>
      </c>
      <c r="P243" s="6">
        <v>902</v>
      </c>
      <c r="Q243" s="3" t="s">
        <v>8</v>
      </c>
      <c r="R243" s="3" t="s">
        <v>16</v>
      </c>
      <c r="S243" s="1" t="s">
        <v>593</v>
      </c>
      <c r="T243" s="1">
        <v>150</v>
      </c>
      <c r="U243" s="1" t="s">
        <v>589</v>
      </c>
      <c r="W243" t="str">
        <v>JG-21-22-241</v>
      </c>
      <c r="X243" vm="468">
        <v>44471</v>
      </c>
      <c r="Y243" t="str">
        <v>Sat</v>
      </c>
      <c r="Z243" vm="469">
        <v>0.56914351851851852</v>
      </c>
      <c r="AA243" t="str">
        <v>CUS-033</v>
      </c>
      <c r="AB243" t="str">
        <v>NAME_028</v>
      </c>
      <c r="AC243" t="str">
        <v>03***********Z7</v>
      </c>
      <c r="AD243" t="str">
        <v>Bhatinda</v>
      </c>
      <c r="AE243" t="str">
        <v>Punjab</v>
      </c>
      <c r="AF243" vm="370">
        <v>44554</v>
      </c>
      <c r="AG243" t="str">
        <v>NAME_042</v>
      </c>
      <c r="AH243" t="str">
        <v>POWER BANK</v>
      </c>
      <c r="AI243">
        <v>278</v>
      </c>
      <c r="AJ243">
        <v>853</v>
      </c>
      <c r="AK243" t="str">
        <v>23**34</v>
      </c>
      <c r="AL243">
        <v>3320</v>
      </c>
      <c r="AM243" t="str">
        <v>PENDING</v>
      </c>
      <c r="AN243" t="str">
        <v>Satelite</v>
      </c>
      <c r="AO243" t="str">
        <v>Q3</v>
      </c>
      <c r="AP243">
        <v>83</v>
      </c>
      <c r="AR243" t="s">
        <v>284</v>
      </c>
      <c r="AS243" vm="468">
        <v>44471</v>
      </c>
      <c r="AT243" t="s">
        <v>600</v>
      </c>
      <c r="AU243" vm="469">
        <v>0.56914351851851852</v>
      </c>
      <c r="AV243" t="s">
        <v>579</v>
      </c>
      <c r="AW243" t="s">
        <v>1366</v>
      </c>
      <c r="AX243" t="s">
        <v>1398</v>
      </c>
      <c r="AY243" t="s">
        <v>636</v>
      </c>
      <c r="AZ243" t="s">
        <v>609</v>
      </c>
      <c r="BA243" vm="370">
        <v>44554</v>
      </c>
      <c r="BB243" t="s">
        <v>1350</v>
      </c>
      <c r="BC243" t="s">
        <v>40</v>
      </c>
      <c r="BD243">
        <v>278</v>
      </c>
      <c r="BE243">
        <v>853</v>
      </c>
      <c r="BF243" s="6">
        <v>237134</v>
      </c>
      <c r="BG243">
        <v>3320</v>
      </c>
      <c r="BH243" t="s">
        <v>8</v>
      </c>
      <c r="BI243" t="s">
        <v>18</v>
      </c>
      <c r="BJ243" t="s">
        <v>593</v>
      </c>
      <c r="BK243">
        <v>83</v>
      </c>
    </row>
    <row r="244" spans="1:63" x14ac:dyDescent="0.3">
      <c r="A244" s="1" t="s">
        <v>286</v>
      </c>
      <c r="B244" s="4">
        <v>44472</v>
      </c>
      <c r="C244" s="2" t="s">
        <v>602</v>
      </c>
      <c r="D244" s="7">
        <v>0.3833449074074074</v>
      </c>
      <c r="E244" s="4" t="s">
        <v>572</v>
      </c>
      <c r="F244" s="5" t="s">
        <v>603</v>
      </c>
      <c r="G244" s="3" t="s">
        <v>1041</v>
      </c>
      <c r="H244" s="4" t="s">
        <v>599</v>
      </c>
      <c r="I244" s="4" t="s">
        <v>599</v>
      </c>
      <c r="J244" s="4">
        <v>44644</v>
      </c>
      <c r="K244" s="3" t="s">
        <v>23</v>
      </c>
      <c r="L244" s="1" t="s">
        <v>39</v>
      </c>
      <c r="M244" s="3">
        <v>271</v>
      </c>
      <c r="N244" s="1">
        <v>436</v>
      </c>
      <c r="O244" s="6">
        <v>118156</v>
      </c>
      <c r="P244" s="6">
        <v>1654</v>
      </c>
      <c r="Q244" s="3" t="s">
        <v>7</v>
      </c>
      <c r="R244" s="3" t="s">
        <v>17</v>
      </c>
      <c r="S244" s="1" t="s">
        <v>593</v>
      </c>
      <c r="T244" s="1">
        <v>172</v>
      </c>
      <c r="U244" s="1" t="s">
        <v>589</v>
      </c>
      <c r="W244" t="str">
        <v>JG-21-22-242</v>
      </c>
      <c r="X244" vm="468">
        <v>44471</v>
      </c>
      <c r="Y244" t="str">
        <v>Sat</v>
      </c>
      <c r="Z244" vm="470">
        <v>0.69130787037037034</v>
      </c>
      <c r="AA244" t="str">
        <v>CUS-007</v>
      </c>
      <c r="AB244" t="str">
        <v>NAME_010</v>
      </c>
      <c r="AC244" t="str">
        <v>24***********Z8</v>
      </c>
      <c r="AD244" t="str">
        <v>Ahmedabad</v>
      </c>
      <c r="AE244" t="str">
        <v>Gujarat</v>
      </c>
      <c r="AF244" vm="445">
        <v>44621</v>
      </c>
      <c r="AG244" t="str">
        <v>NAME_040</v>
      </c>
      <c r="AH244" t="str">
        <v>CHARGER</v>
      </c>
      <c r="AI244">
        <v>253</v>
      </c>
      <c r="AJ244">
        <v>246</v>
      </c>
      <c r="AK244">
        <v>62238</v>
      </c>
      <c r="AL244">
        <v>902</v>
      </c>
      <c r="AM244" t="str">
        <v>PENDING</v>
      </c>
      <c r="AN244" t="str">
        <v>Katar Gam</v>
      </c>
      <c r="AO244" t="str">
        <v>Q3</v>
      </c>
      <c r="AP244">
        <v>150</v>
      </c>
      <c r="AR244" t="s">
        <v>285</v>
      </c>
      <c r="AS244" vm="468">
        <v>44471</v>
      </c>
      <c r="AT244" t="s">
        <v>600</v>
      </c>
      <c r="AU244" vm="470">
        <v>0.69130787037037034</v>
      </c>
      <c r="AV244" t="s">
        <v>553</v>
      </c>
      <c r="AW244" t="s">
        <v>1327</v>
      </c>
      <c r="AX244" t="s">
        <v>1369</v>
      </c>
      <c r="AY244" t="s">
        <v>597</v>
      </c>
      <c r="AZ244" t="s">
        <v>598</v>
      </c>
      <c r="BA244" vm="445">
        <v>44621</v>
      </c>
      <c r="BB244" t="s">
        <v>1319</v>
      </c>
      <c r="BC244" t="s">
        <v>41</v>
      </c>
      <c r="BD244">
        <v>253</v>
      </c>
      <c r="BE244">
        <v>246</v>
      </c>
      <c r="BF244" s="6">
        <v>62238</v>
      </c>
      <c r="BG244">
        <v>902</v>
      </c>
      <c r="BH244" t="s">
        <v>8</v>
      </c>
      <c r="BI244" t="s">
        <v>16</v>
      </c>
      <c r="BJ244" t="s">
        <v>593</v>
      </c>
      <c r="BK244">
        <v>150</v>
      </c>
    </row>
    <row r="245" spans="1:63" x14ac:dyDescent="0.3">
      <c r="A245" s="1" t="s">
        <v>287</v>
      </c>
      <c r="B245" s="4">
        <v>44472</v>
      </c>
      <c r="C245" s="2" t="s">
        <v>602</v>
      </c>
      <c r="D245" s="7">
        <v>0.48923611111111115</v>
      </c>
      <c r="E245" s="4" t="s">
        <v>566</v>
      </c>
      <c r="F245" s="5" t="s">
        <v>629</v>
      </c>
      <c r="G245" s="3" t="s">
        <v>1042</v>
      </c>
      <c r="H245" s="4" t="s">
        <v>621</v>
      </c>
      <c r="I245" s="4" t="s">
        <v>598</v>
      </c>
      <c r="J245" s="4">
        <v>44641</v>
      </c>
      <c r="K245" s="3" t="s">
        <v>23</v>
      </c>
      <c r="L245" s="1" t="s">
        <v>39</v>
      </c>
      <c r="M245" s="3">
        <v>314</v>
      </c>
      <c r="N245" s="1">
        <v>397</v>
      </c>
      <c r="O245" s="6">
        <v>124658</v>
      </c>
      <c r="P245" s="6">
        <v>1745</v>
      </c>
      <c r="Q245" s="3" t="s">
        <v>8</v>
      </c>
      <c r="R245" s="3" t="s">
        <v>16</v>
      </c>
      <c r="S245" s="1" t="s">
        <v>593</v>
      </c>
      <c r="T245" s="1">
        <v>169</v>
      </c>
      <c r="U245" s="1" t="s">
        <v>589</v>
      </c>
      <c r="W245" t="str">
        <v>JG-21-22-243</v>
      </c>
      <c r="X245" vm="471">
        <v>44472</v>
      </c>
      <c r="Y245" t="str">
        <v>Sun</v>
      </c>
      <c r="Z245" vm="472">
        <v>0.3833449074074074</v>
      </c>
      <c r="AA245" t="str">
        <v>CUS-026</v>
      </c>
      <c r="AB245" t="str">
        <v>NAME_004</v>
      </c>
      <c r="AC245" t="str">
        <v>07***********Z0</v>
      </c>
      <c r="AD245" t="str">
        <v>Delhi</v>
      </c>
      <c r="AE245" t="str">
        <v>Delhi</v>
      </c>
      <c r="AF245" vm="473">
        <v>44644</v>
      </c>
      <c r="AG245" t="str">
        <v>NAME_042</v>
      </c>
      <c r="AH245" t="str">
        <v>BT SPEAKER</v>
      </c>
      <c r="AI245">
        <v>271</v>
      </c>
      <c r="AJ245">
        <v>436</v>
      </c>
      <c r="AK245" t="str">
        <v>11**56</v>
      </c>
      <c r="AL245">
        <v>1654</v>
      </c>
      <c r="AM245" t="str">
        <v>DELIVERED</v>
      </c>
      <c r="AN245" t="str">
        <v>Naranpura</v>
      </c>
      <c r="AO245" t="str">
        <v>Q3</v>
      </c>
      <c r="AP245">
        <v>172</v>
      </c>
      <c r="AR245" t="s">
        <v>286</v>
      </c>
      <c r="AS245" vm="471">
        <v>44472</v>
      </c>
      <c r="AT245" t="s">
        <v>602</v>
      </c>
      <c r="AU245" vm="472">
        <v>0.3833449074074074</v>
      </c>
      <c r="AV245" t="s">
        <v>572</v>
      </c>
      <c r="AW245" t="s">
        <v>1308</v>
      </c>
      <c r="AX245" t="s">
        <v>1322</v>
      </c>
      <c r="AY245" t="s">
        <v>599</v>
      </c>
      <c r="AZ245" t="s">
        <v>599</v>
      </c>
      <c r="BA245" vm="473">
        <v>44644</v>
      </c>
      <c r="BB245" t="s">
        <v>1350</v>
      </c>
      <c r="BC245" t="s">
        <v>39</v>
      </c>
      <c r="BD245">
        <v>271</v>
      </c>
      <c r="BE245">
        <v>436</v>
      </c>
      <c r="BF245" s="6">
        <v>118156</v>
      </c>
      <c r="BG245">
        <v>1654</v>
      </c>
      <c r="BH245" t="s">
        <v>7</v>
      </c>
      <c r="BI245" t="s">
        <v>17</v>
      </c>
      <c r="BJ245" t="s">
        <v>593</v>
      </c>
      <c r="BK245">
        <v>172</v>
      </c>
    </row>
    <row r="246" spans="1:63" x14ac:dyDescent="0.3">
      <c r="A246" s="1" t="s">
        <v>288</v>
      </c>
      <c r="B246" s="4">
        <v>44472</v>
      </c>
      <c r="C246" s="2" t="s">
        <v>602</v>
      </c>
      <c r="D246" s="7">
        <v>0.6947106481481482</v>
      </c>
      <c r="E246" s="4" t="s">
        <v>569</v>
      </c>
      <c r="F246" s="5" t="s">
        <v>641</v>
      </c>
      <c r="G246" s="3" t="s">
        <v>1043</v>
      </c>
      <c r="H246" s="4" t="s">
        <v>597</v>
      </c>
      <c r="I246" s="4" t="s">
        <v>598</v>
      </c>
      <c r="J246" s="4">
        <v>44510</v>
      </c>
      <c r="K246" s="3" t="s">
        <v>24</v>
      </c>
      <c r="L246" s="1" t="s">
        <v>40</v>
      </c>
      <c r="M246" s="3">
        <v>266</v>
      </c>
      <c r="N246" s="1">
        <v>828</v>
      </c>
      <c r="O246" s="6">
        <v>220248</v>
      </c>
      <c r="P246" s="6">
        <v>2313</v>
      </c>
      <c r="Q246" s="3" t="s">
        <v>8</v>
      </c>
      <c r="R246" s="3" t="s">
        <v>18</v>
      </c>
      <c r="S246" s="1" t="s">
        <v>593</v>
      </c>
      <c r="T246" s="1">
        <v>38</v>
      </c>
      <c r="U246" s="1" t="s">
        <v>586</v>
      </c>
      <c r="W246" t="str">
        <v>JG-21-22-244</v>
      </c>
      <c r="X246" vm="471">
        <v>44472</v>
      </c>
      <c r="Y246" t="str">
        <v>Sun</v>
      </c>
      <c r="Z246" vm="474">
        <v>0.48923611111111109</v>
      </c>
      <c r="AA246" t="str">
        <v>CUS-020</v>
      </c>
      <c r="AB246" t="str">
        <v>NAME_021</v>
      </c>
      <c r="AC246" t="str">
        <v>24***********Z1</v>
      </c>
      <c r="AD246" t="str">
        <v>Bhavnagar</v>
      </c>
      <c r="AE246" t="str">
        <v>Gujarat</v>
      </c>
      <c r="AF246" vm="475">
        <v>44641</v>
      </c>
      <c r="AG246" t="str">
        <v>NAME_042</v>
      </c>
      <c r="AH246" t="str">
        <v>BT SPEAKER</v>
      </c>
      <c r="AI246">
        <v>314</v>
      </c>
      <c r="AJ246">
        <v>397</v>
      </c>
      <c r="AK246" t="str">
        <v>12**58</v>
      </c>
      <c r="AL246">
        <v>1745</v>
      </c>
      <c r="AM246" t="str">
        <v>PENDING</v>
      </c>
      <c r="AN246" t="str">
        <v>Katar Gam</v>
      </c>
      <c r="AO246" t="str">
        <v>Q3</v>
      </c>
      <c r="AP246">
        <v>169</v>
      </c>
      <c r="AR246" t="s">
        <v>287</v>
      </c>
      <c r="AS246" vm="471">
        <v>44472</v>
      </c>
      <c r="AT246" t="s">
        <v>602</v>
      </c>
      <c r="AU246" vm="474">
        <v>0.48923611111111109</v>
      </c>
      <c r="AV246" t="s">
        <v>566</v>
      </c>
      <c r="AW246" t="s">
        <v>1351</v>
      </c>
      <c r="AX246" t="s">
        <v>1301</v>
      </c>
      <c r="AY246" t="s">
        <v>621</v>
      </c>
      <c r="AZ246" t="s">
        <v>598</v>
      </c>
      <c r="BA246" vm="475">
        <v>44641</v>
      </c>
      <c r="BB246" t="s">
        <v>1350</v>
      </c>
      <c r="BC246" t="s">
        <v>39</v>
      </c>
      <c r="BD246">
        <v>314</v>
      </c>
      <c r="BE246">
        <v>397</v>
      </c>
      <c r="BF246" s="6">
        <v>124658</v>
      </c>
      <c r="BG246">
        <v>1745</v>
      </c>
      <c r="BH246" t="s">
        <v>8</v>
      </c>
      <c r="BI246" t="s">
        <v>16</v>
      </c>
      <c r="BJ246" t="s">
        <v>593</v>
      </c>
      <c r="BK246">
        <v>169</v>
      </c>
    </row>
    <row r="247" spans="1:63" x14ac:dyDescent="0.3">
      <c r="A247" s="1" t="s">
        <v>289</v>
      </c>
      <c r="B247" s="4">
        <v>44476</v>
      </c>
      <c r="C247" s="2" t="s">
        <v>595</v>
      </c>
      <c r="D247" s="7">
        <v>0.43214120370370374</v>
      </c>
      <c r="E247" s="4" t="s">
        <v>568</v>
      </c>
      <c r="F247" s="5" t="s">
        <v>622</v>
      </c>
      <c r="G247" s="3" t="s">
        <v>1044</v>
      </c>
      <c r="H247" s="4" t="s">
        <v>623</v>
      </c>
      <c r="I247" s="4" t="s">
        <v>624</v>
      </c>
      <c r="J247" s="4">
        <v>44634</v>
      </c>
      <c r="K247" s="3" t="s">
        <v>10</v>
      </c>
      <c r="L247" s="1" t="s">
        <v>37</v>
      </c>
      <c r="M247" s="3">
        <v>245</v>
      </c>
      <c r="N247" s="1">
        <v>206</v>
      </c>
      <c r="O247" s="6">
        <v>50470</v>
      </c>
      <c r="P247" s="6">
        <v>757</v>
      </c>
      <c r="Q247" s="3" t="s">
        <v>8</v>
      </c>
      <c r="R247" s="3" t="s">
        <v>18</v>
      </c>
      <c r="S247" s="1" t="s">
        <v>593</v>
      </c>
      <c r="T247" s="1">
        <v>158</v>
      </c>
      <c r="U247" s="1" t="s">
        <v>589</v>
      </c>
      <c r="W247" t="str">
        <v>JG-21-22-245</v>
      </c>
      <c r="X247" vm="471">
        <v>44472</v>
      </c>
      <c r="Y247" t="str">
        <v>Sun</v>
      </c>
      <c r="Z247" vm="476">
        <v>0.6947106481481482</v>
      </c>
      <c r="AA247" t="str">
        <v>CUS-023</v>
      </c>
      <c r="AB247" t="str">
        <v>NAME_034</v>
      </c>
      <c r="AC247" t="str">
        <v>24***********Z2</v>
      </c>
      <c r="AD247" t="str">
        <v>Ahmedabad</v>
      </c>
      <c r="AE247" t="str">
        <v>Gujarat</v>
      </c>
      <c r="AF247" vm="161">
        <v>44510</v>
      </c>
      <c r="AG247" t="str">
        <v>NAME_037</v>
      </c>
      <c r="AH247" t="str">
        <v>POWER BANK</v>
      </c>
      <c r="AI247">
        <v>266</v>
      </c>
      <c r="AJ247">
        <v>828</v>
      </c>
      <c r="AK247" t="str">
        <v>22**48</v>
      </c>
      <c r="AL247">
        <v>2313</v>
      </c>
      <c r="AM247" t="str">
        <v>PENDING</v>
      </c>
      <c r="AN247" t="str">
        <v>Satelite</v>
      </c>
      <c r="AO247" t="str">
        <v>Q3</v>
      </c>
      <c r="AP247">
        <v>38</v>
      </c>
      <c r="AR247" t="s">
        <v>288</v>
      </c>
      <c r="AS247" vm="471">
        <v>44472</v>
      </c>
      <c r="AT247" t="s">
        <v>602</v>
      </c>
      <c r="AU247" vm="476">
        <v>0.6947106481481482</v>
      </c>
      <c r="AV247" t="s">
        <v>569</v>
      </c>
      <c r="AW247" t="s">
        <v>1382</v>
      </c>
      <c r="AX247" t="s">
        <v>1339</v>
      </c>
      <c r="AY247" t="s">
        <v>597</v>
      </c>
      <c r="AZ247" t="s">
        <v>598</v>
      </c>
      <c r="BA247" vm="161">
        <v>44510</v>
      </c>
      <c r="BB247" t="s">
        <v>1310</v>
      </c>
      <c r="BC247" t="s">
        <v>40</v>
      </c>
      <c r="BD247">
        <v>266</v>
      </c>
      <c r="BE247">
        <v>828</v>
      </c>
      <c r="BF247" s="6">
        <v>220248</v>
      </c>
      <c r="BG247">
        <v>2313</v>
      </c>
      <c r="BH247" t="s">
        <v>8</v>
      </c>
      <c r="BI247" t="s">
        <v>18</v>
      </c>
      <c r="BJ247" t="s">
        <v>593</v>
      </c>
      <c r="BK247">
        <v>38</v>
      </c>
    </row>
    <row r="248" spans="1:63" x14ac:dyDescent="0.3">
      <c r="A248" s="1" t="s">
        <v>290</v>
      </c>
      <c r="B248" s="4">
        <v>44477</v>
      </c>
      <c r="C248" s="2" t="s">
        <v>628</v>
      </c>
      <c r="D248" s="7">
        <v>0.37789351851851855</v>
      </c>
      <c r="E248" s="4" t="s">
        <v>580</v>
      </c>
      <c r="F248" s="5" t="s">
        <v>639</v>
      </c>
      <c r="G248" s="3" t="s">
        <v>1045</v>
      </c>
      <c r="H248" s="4" t="s">
        <v>623</v>
      </c>
      <c r="I248" s="4" t="s">
        <v>624</v>
      </c>
      <c r="J248" s="4">
        <v>44635</v>
      </c>
      <c r="K248" s="3" t="s">
        <v>22</v>
      </c>
      <c r="L248" s="1" t="s">
        <v>43</v>
      </c>
      <c r="M248" s="3">
        <v>43</v>
      </c>
      <c r="N248" s="1">
        <v>299</v>
      </c>
      <c r="O248" s="6">
        <v>12857</v>
      </c>
      <c r="P248" s="6">
        <v>135</v>
      </c>
      <c r="Q248" s="3" t="s">
        <v>8</v>
      </c>
      <c r="R248" s="3" t="s">
        <v>17</v>
      </c>
      <c r="S248" s="1" t="s">
        <v>593</v>
      </c>
      <c r="T248" s="1">
        <v>158</v>
      </c>
      <c r="U248" s="1" t="s">
        <v>589</v>
      </c>
      <c r="W248" t="str">
        <v>JG-21-22-246</v>
      </c>
      <c r="X248" vm="58">
        <v>44476</v>
      </c>
      <c r="Y248" t="str">
        <v>Thu</v>
      </c>
      <c r="Z248" vm="477">
        <v>0.43214120370370368</v>
      </c>
      <c r="AA248" t="str">
        <v>CUS-022</v>
      </c>
      <c r="AB248" t="str">
        <v>NAME_017</v>
      </c>
      <c r="AC248" t="str">
        <v>27***********Z3</v>
      </c>
      <c r="AD248" t="str">
        <v>Nagpur</v>
      </c>
      <c r="AE248" t="str">
        <v>Maharastra</v>
      </c>
      <c r="AF248" vm="478">
        <v>44634</v>
      </c>
      <c r="AG248" t="str">
        <v>NAME_041</v>
      </c>
      <c r="AH248" t="str">
        <v>COVER</v>
      </c>
      <c r="AI248">
        <v>245</v>
      </c>
      <c r="AJ248">
        <v>206</v>
      </c>
      <c r="AK248">
        <v>50470</v>
      </c>
      <c r="AL248">
        <v>757</v>
      </c>
      <c r="AM248" t="str">
        <v>PENDING</v>
      </c>
      <c r="AN248" t="str">
        <v>Satelite</v>
      </c>
      <c r="AO248" t="str">
        <v>Q3</v>
      </c>
      <c r="AP248">
        <v>158</v>
      </c>
      <c r="AR248" t="s">
        <v>289</v>
      </c>
      <c r="AS248" vm="58">
        <v>44476</v>
      </c>
      <c r="AT248" t="s">
        <v>595</v>
      </c>
      <c r="AU248" vm="477">
        <v>0.43214120370370368</v>
      </c>
      <c r="AV248" t="s">
        <v>568</v>
      </c>
      <c r="AW248" t="s">
        <v>1342</v>
      </c>
      <c r="AX248" t="s">
        <v>1385</v>
      </c>
      <c r="AY248" t="s">
        <v>623</v>
      </c>
      <c r="AZ248" t="s">
        <v>624</v>
      </c>
      <c r="BA248" vm="478">
        <v>44634</v>
      </c>
      <c r="BB248" t="s">
        <v>1331</v>
      </c>
      <c r="BC248" t="s">
        <v>37</v>
      </c>
      <c r="BD248">
        <v>245</v>
      </c>
      <c r="BE248">
        <v>206</v>
      </c>
      <c r="BF248" s="6">
        <v>50470</v>
      </c>
      <c r="BG248">
        <v>757</v>
      </c>
      <c r="BH248" t="s">
        <v>8</v>
      </c>
      <c r="BI248" t="s">
        <v>18</v>
      </c>
      <c r="BJ248" t="s">
        <v>593</v>
      </c>
      <c r="BK248">
        <v>158</v>
      </c>
    </row>
    <row r="249" spans="1:63" x14ac:dyDescent="0.3">
      <c r="A249" s="1" t="s">
        <v>291</v>
      </c>
      <c r="B249" s="4">
        <v>44477</v>
      </c>
      <c r="C249" s="2" t="s">
        <v>628</v>
      </c>
      <c r="D249" s="7">
        <v>0.67472222222222211</v>
      </c>
      <c r="E249" s="4" t="s">
        <v>566</v>
      </c>
      <c r="F249" s="5" t="s">
        <v>629</v>
      </c>
      <c r="G249" s="3" t="s">
        <v>1046</v>
      </c>
      <c r="H249" s="4" t="s">
        <v>621</v>
      </c>
      <c r="I249" s="4" t="s">
        <v>598</v>
      </c>
      <c r="J249" s="4">
        <v>44675</v>
      </c>
      <c r="K249" s="3" t="s">
        <v>13</v>
      </c>
      <c r="L249" s="1" t="s">
        <v>43</v>
      </c>
      <c r="M249" s="3">
        <v>462</v>
      </c>
      <c r="N249" s="1">
        <v>752</v>
      </c>
      <c r="O249" s="6">
        <v>347424</v>
      </c>
      <c r="P249" s="6">
        <v>5038</v>
      </c>
      <c r="Q249" s="3" t="s">
        <v>8</v>
      </c>
      <c r="R249" s="3" t="s">
        <v>17</v>
      </c>
      <c r="S249" s="1" t="s">
        <v>593</v>
      </c>
      <c r="T249" s="1">
        <v>198</v>
      </c>
      <c r="U249" s="1" t="s">
        <v>589</v>
      </c>
      <c r="W249" t="str">
        <v>JG-21-22-247</v>
      </c>
      <c r="X249" vm="187">
        <v>44477</v>
      </c>
      <c r="Y249" t="str">
        <v>Fri</v>
      </c>
      <c r="Z249" vm="479">
        <v>0.37789351851851855</v>
      </c>
      <c r="AA249" t="str">
        <v>CUS-034</v>
      </c>
      <c r="AB249" t="str">
        <v>NAME_032</v>
      </c>
      <c r="AC249" t="str">
        <v>27***********Z4</v>
      </c>
      <c r="AD249" t="str">
        <v>Nagpur</v>
      </c>
      <c r="AE249" t="str">
        <v>Maharastra</v>
      </c>
      <c r="AF249" vm="480">
        <v>44635</v>
      </c>
      <c r="AG249" t="str">
        <v>NAME_039</v>
      </c>
      <c r="AH249" t="str">
        <v>BATTERY</v>
      </c>
      <c r="AI249">
        <v>43</v>
      </c>
      <c r="AJ249">
        <v>299</v>
      </c>
      <c r="AK249">
        <v>12857</v>
      </c>
      <c r="AL249">
        <v>135</v>
      </c>
      <c r="AM249" t="str">
        <v>PENDING</v>
      </c>
      <c r="AN249" t="str">
        <v>Naranpura</v>
      </c>
      <c r="AO249" t="str">
        <v>Q3</v>
      </c>
      <c r="AP249">
        <v>158</v>
      </c>
      <c r="AR249" t="s">
        <v>290</v>
      </c>
      <c r="AS249" vm="187">
        <v>44477</v>
      </c>
      <c r="AT249" t="s">
        <v>628</v>
      </c>
      <c r="AU249" vm="479">
        <v>0.37789351851851855</v>
      </c>
      <c r="AV249" t="s">
        <v>580</v>
      </c>
      <c r="AW249" t="s">
        <v>1376</v>
      </c>
      <c r="AX249" t="s">
        <v>1343</v>
      </c>
      <c r="AY249" t="s">
        <v>623</v>
      </c>
      <c r="AZ249" t="s">
        <v>624</v>
      </c>
      <c r="BA249" vm="480">
        <v>44635</v>
      </c>
      <c r="BB249" t="s">
        <v>1316</v>
      </c>
      <c r="BC249" t="s">
        <v>43</v>
      </c>
      <c r="BD249">
        <v>43</v>
      </c>
      <c r="BE249">
        <v>299</v>
      </c>
      <c r="BF249" s="6">
        <v>12857</v>
      </c>
      <c r="BG249">
        <v>135</v>
      </c>
      <c r="BH249" t="s">
        <v>8</v>
      </c>
      <c r="BI249" t="s">
        <v>17</v>
      </c>
      <c r="BJ249" t="s">
        <v>593</v>
      </c>
      <c r="BK249">
        <v>158</v>
      </c>
    </row>
    <row r="250" spans="1:63" x14ac:dyDescent="0.3">
      <c r="A250" s="1" t="s">
        <v>292</v>
      </c>
      <c r="B250" s="4">
        <v>44478</v>
      </c>
      <c r="C250" s="2" t="s">
        <v>600</v>
      </c>
      <c r="D250" s="7">
        <v>0.41013888888888889</v>
      </c>
      <c r="E250" s="4" t="s">
        <v>576</v>
      </c>
      <c r="F250" s="5" t="s">
        <v>33</v>
      </c>
      <c r="G250" s="3" t="s">
        <v>1047</v>
      </c>
      <c r="H250" s="4" t="s">
        <v>597</v>
      </c>
      <c r="I250" s="4" t="s">
        <v>598</v>
      </c>
      <c r="J250" s="4">
        <v>44507</v>
      </c>
      <c r="K250" s="3" t="s">
        <v>12</v>
      </c>
      <c r="L250" s="1" t="s">
        <v>42</v>
      </c>
      <c r="M250" s="3">
        <v>335</v>
      </c>
      <c r="N250" s="1">
        <v>624</v>
      </c>
      <c r="O250" s="6">
        <v>209040</v>
      </c>
      <c r="P250" s="6">
        <v>2404</v>
      </c>
      <c r="Q250" s="3" t="s">
        <v>8</v>
      </c>
      <c r="R250" s="3" t="s">
        <v>16</v>
      </c>
      <c r="S250" s="1" t="s">
        <v>593</v>
      </c>
      <c r="T250" s="1">
        <v>29</v>
      </c>
      <c r="U250" s="1" t="s">
        <v>585</v>
      </c>
      <c r="W250" t="str">
        <v>JG-21-22-248</v>
      </c>
      <c r="X250" vm="187">
        <v>44477</v>
      </c>
      <c r="Y250" t="str">
        <v>Fri</v>
      </c>
      <c r="Z250" vm="481">
        <v>0.67472222222222222</v>
      </c>
      <c r="AA250" t="str">
        <v>CUS-020</v>
      </c>
      <c r="AB250" t="str">
        <v>NAME_021</v>
      </c>
      <c r="AC250" t="str">
        <v>24***********Z5</v>
      </c>
      <c r="AD250" t="str">
        <v>Bhavnagar</v>
      </c>
      <c r="AE250" t="str">
        <v>Gujarat</v>
      </c>
      <c r="AF250" vm="482">
        <v>44675</v>
      </c>
      <c r="AG250" t="str">
        <v>NAME_040</v>
      </c>
      <c r="AH250" t="str">
        <v>BATTERY</v>
      </c>
      <c r="AI250">
        <v>462</v>
      </c>
      <c r="AJ250">
        <v>752</v>
      </c>
      <c r="AK250" t="str">
        <v>34**24</v>
      </c>
      <c r="AL250">
        <v>5038</v>
      </c>
      <c r="AM250" t="str">
        <v>PENDING</v>
      </c>
      <c r="AN250" t="str">
        <v>Naranpura</v>
      </c>
      <c r="AO250" t="str">
        <v>Q3</v>
      </c>
      <c r="AP250">
        <v>198</v>
      </c>
      <c r="AR250" t="s">
        <v>291</v>
      </c>
      <c r="AS250" vm="187">
        <v>44477</v>
      </c>
      <c r="AT250" t="s">
        <v>628</v>
      </c>
      <c r="AU250" vm="481">
        <v>0.67472222222222222</v>
      </c>
      <c r="AV250" t="s">
        <v>566</v>
      </c>
      <c r="AW250" t="s">
        <v>1351</v>
      </c>
      <c r="AX250" t="s">
        <v>1330</v>
      </c>
      <c r="AY250" t="s">
        <v>621</v>
      </c>
      <c r="AZ250" t="s">
        <v>598</v>
      </c>
      <c r="BA250" vm="482">
        <v>44675</v>
      </c>
      <c r="BB250" t="s">
        <v>1319</v>
      </c>
      <c r="BC250" t="s">
        <v>43</v>
      </c>
      <c r="BD250">
        <v>462</v>
      </c>
      <c r="BE250">
        <v>752</v>
      </c>
      <c r="BF250" s="6">
        <v>347424</v>
      </c>
      <c r="BG250">
        <v>5038</v>
      </c>
      <c r="BH250" t="s">
        <v>8</v>
      </c>
      <c r="BI250" t="s">
        <v>17</v>
      </c>
      <c r="BJ250" t="s">
        <v>593</v>
      </c>
      <c r="BK250">
        <v>198</v>
      </c>
    </row>
    <row r="251" spans="1:63" x14ac:dyDescent="0.3">
      <c r="A251" s="1" t="s">
        <v>293</v>
      </c>
      <c r="B251" s="4">
        <v>44479</v>
      </c>
      <c r="C251" s="2" t="s">
        <v>602</v>
      </c>
      <c r="D251" s="7">
        <v>0.77795138888888893</v>
      </c>
      <c r="E251" s="4" t="s">
        <v>574</v>
      </c>
      <c r="F251" s="5" t="s">
        <v>635</v>
      </c>
      <c r="G251" s="3" t="s">
        <v>1048</v>
      </c>
      <c r="H251" s="4" t="s">
        <v>620</v>
      </c>
      <c r="I251" s="4" t="s">
        <v>598</v>
      </c>
      <c r="J251" s="4">
        <v>44510</v>
      </c>
      <c r="K251" s="2" t="s">
        <v>13</v>
      </c>
      <c r="L251" s="1" t="s">
        <v>39</v>
      </c>
      <c r="M251" s="1">
        <v>314</v>
      </c>
      <c r="N251" s="1">
        <v>436</v>
      </c>
      <c r="O251" s="6">
        <v>136904</v>
      </c>
      <c r="P251" s="6">
        <v>1985</v>
      </c>
      <c r="Q251" s="3" t="s">
        <v>8</v>
      </c>
      <c r="R251" s="3" t="s">
        <v>16</v>
      </c>
      <c r="S251" s="1" t="s">
        <v>593</v>
      </c>
      <c r="T251" s="1">
        <v>31</v>
      </c>
      <c r="U251" s="1" t="s">
        <v>586</v>
      </c>
      <c r="W251" t="str">
        <v>JG-21-22-249</v>
      </c>
      <c r="X251" vm="289">
        <v>44478</v>
      </c>
      <c r="Y251" t="str">
        <v>Sat</v>
      </c>
      <c r="Z251" vm="483">
        <v>0.41013888888888889</v>
      </c>
      <c r="AA251" t="str">
        <v>CUS-030</v>
      </c>
      <c r="AB251" t="str">
        <v>NAME_016</v>
      </c>
      <c r="AC251" t="str">
        <v>24***********Z6</v>
      </c>
      <c r="AD251" t="str">
        <v>Ahmedabad</v>
      </c>
      <c r="AE251" t="str">
        <v>Gujarat</v>
      </c>
      <c r="AF251" vm="484">
        <v>44507</v>
      </c>
      <c r="AG251" t="str">
        <v>NAME_036</v>
      </c>
      <c r="AH251" t="str">
        <v>TOUCH PAD</v>
      </c>
      <c r="AI251">
        <v>335</v>
      </c>
      <c r="AJ251">
        <v>624</v>
      </c>
      <c r="AK251" t="str">
        <v>20**40</v>
      </c>
      <c r="AL251">
        <v>2404</v>
      </c>
      <c r="AM251" t="str">
        <v>PENDING</v>
      </c>
      <c r="AN251" t="str">
        <v>Katar Gam</v>
      </c>
      <c r="AO251" t="str">
        <v>Q3</v>
      </c>
      <c r="AP251">
        <v>29</v>
      </c>
      <c r="AR251" t="s">
        <v>292</v>
      </c>
      <c r="AS251" vm="289">
        <v>44478</v>
      </c>
      <c r="AT251" t="s">
        <v>600</v>
      </c>
      <c r="AU251" vm="483">
        <v>0.41013888888888889</v>
      </c>
      <c r="AV251" t="s">
        <v>576</v>
      </c>
      <c r="AW251" t="s">
        <v>1340</v>
      </c>
      <c r="AX251" t="s">
        <v>1315</v>
      </c>
      <c r="AY251" t="s">
        <v>597</v>
      </c>
      <c r="AZ251" t="s">
        <v>598</v>
      </c>
      <c r="BA251" vm="484">
        <v>44507</v>
      </c>
      <c r="BB251" t="s">
        <v>1305</v>
      </c>
      <c r="BC251" t="s">
        <v>42</v>
      </c>
      <c r="BD251">
        <v>335</v>
      </c>
      <c r="BE251">
        <v>624</v>
      </c>
      <c r="BF251" s="6">
        <v>209040</v>
      </c>
      <c r="BG251">
        <v>2404</v>
      </c>
      <c r="BH251" t="s">
        <v>8</v>
      </c>
      <c r="BI251" t="s">
        <v>16</v>
      </c>
      <c r="BJ251" t="s">
        <v>593</v>
      </c>
      <c r="BK251">
        <v>29</v>
      </c>
    </row>
    <row r="252" spans="1:63" x14ac:dyDescent="0.3">
      <c r="A252" s="1" t="s">
        <v>294</v>
      </c>
      <c r="B252" s="4">
        <v>44479</v>
      </c>
      <c r="C252" s="2" t="s">
        <v>602</v>
      </c>
      <c r="D252" s="7">
        <v>0.54253472222222221</v>
      </c>
      <c r="E252" s="4" t="s">
        <v>564</v>
      </c>
      <c r="F252" s="5" t="s">
        <v>613</v>
      </c>
      <c r="G252" s="3" t="s">
        <v>1049</v>
      </c>
      <c r="H252" s="4" t="s">
        <v>614</v>
      </c>
      <c r="I252" s="4" t="s">
        <v>615</v>
      </c>
      <c r="J252" s="4">
        <v>44502</v>
      </c>
      <c r="K252" s="3" t="s">
        <v>9</v>
      </c>
      <c r="L252" s="1" t="s">
        <v>38</v>
      </c>
      <c r="M252" s="3">
        <v>183</v>
      </c>
      <c r="N252" s="1">
        <v>264</v>
      </c>
      <c r="O252" s="6">
        <v>48312</v>
      </c>
      <c r="P252" s="6">
        <v>580</v>
      </c>
      <c r="Q252" s="3" t="s">
        <v>7</v>
      </c>
      <c r="R252" s="3" t="s">
        <v>18</v>
      </c>
      <c r="S252" s="1" t="s">
        <v>593</v>
      </c>
      <c r="T252" s="1">
        <v>23</v>
      </c>
      <c r="U252" s="1" t="s">
        <v>585</v>
      </c>
      <c r="W252" t="str">
        <v>JG-21-22-250</v>
      </c>
      <c r="X252" vm="485">
        <v>44479</v>
      </c>
      <c r="Y252" t="str">
        <v>Sun</v>
      </c>
      <c r="Z252" vm="486">
        <v>0.77795138888888893</v>
      </c>
      <c r="AA252" t="str">
        <v>CUS-028</v>
      </c>
      <c r="AB252" t="str">
        <v>NAME_027</v>
      </c>
      <c r="AC252" t="str">
        <v>24***********Z7</v>
      </c>
      <c r="AD252" t="str">
        <v>Surat</v>
      </c>
      <c r="AE252" t="str">
        <v>Gujarat</v>
      </c>
      <c r="AF252" vm="161">
        <v>44510</v>
      </c>
      <c r="AG252" t="str">
        <v>NAME_040</v>
      </c>
      <c r="AH252" t="str">
        <v>BT SPEAKER</v>
      </c>
      <c r="AI252">
        <v>314</v>
      </c>
      <c r="AJ252">
        <v>436</v>
      </c>
      <c r="AK252" t="str">
        <v>13**04</v>
      </c>
      <c r="AL252">
        <v>1985</v>
      </c>
      <c r="AM252" t="str">
        <v>PENDING</v>
      </c>
      <c r="AN252" t="str">
        <v>Katar Gam</v>
      </c>
      <c r="AO252" t="str">
        <v>Q3</v>
      </c>
      <c r="AP252">
        <v>31</v>
      </c>
      <c r="AR252" t="s">
        <v>293</v>
      </c>
      <c r="AS252" vm="485">
        <v>44479</v>
      </c>
      <c r="AT252" t="s">
        <v>602</v>
      </c>
      <c r="AU252" vm="486">
        <v>0.77795138888888893</v>
      </c>
      <c r="AV252" t="s">
        <v>574</v>
      </c>
      <c r="AW252" t="s">
        <v>1363</v>
      </c>
      <c r="AX252" t="s">
        <v>1381</v>
      </c>
      <c r="AY252" t="s">
        <v>620</v>
      </c>
      <c r="AZ252" t="s">
        <v>598</v>
      </c>
      <c r="BA252" vm="161">
        <v>44510</v>
      </c>
      <c r="BB252" t="s">
        <v>1319</v>
      </c>
      <c r="BC252" t="s">
        <v>39</v>
      </c>
      <c r="BD252">
        <v>314</v>
      </c>
      <c r="BE252">
        <v>436</v>
      </c>
      <c r="BF252" s="6">
        <v>136904</v>
      </c>
      <c r="BG252">
        <v>1985</v>
      </c>
      <c r="BH252" t="s">
        <v>8</v>
      </c>
      <c r="BI252" t="s">
        <v>16</v>
      </c>
      <c r="BJ252" t="s">
        <v>593</v>
      </c>
      <c r="BK252">
        <v>31</v>
      </c>
    </row>
    <row r="253" spans="1:63" x14ac:dyDescent="0.3">
      <c r="A253" s="1" t="s">
        <v>295</v>
      </c>
      <c r="B253" s="4">
        <v>44480</v>
      </c>
      <c r="C253" s="2" t="s">
        <v>606</v>
      </c>
      <c r="D253" s="7">
        <v>0.67125000000000001</v>
      </c>
      <c r="E253" s="4" t="s">
        <v>562</v>
      </c>
      <c r="F253" s="5" t="s">
        <v>544</v>
      </c>
      <c r="G253" s="3" t="s">
        <v>1050</v>
      </c>
      <c r="H253" s="4" t="s">
        <v>605</v>
      </c>
      <c r="I253" s="4" t="s">
        <v>599</v>
      </c>
      <c r="J253" s="4">
        <v>44676</v>
      </c>
      <c r="K253" s="3" t="s">
        <v>9</v>
      </c>
      <c r="L253" s="1" t="s">
        <v>41</v>
      </c>
      <c r="M253" s="3">
        <v>294</v>
      </c>
      <c r="N253" s="1">
        <v>253</v>
      </c>
      <c r="O253" s="6">
        <v>74382</v>
      </c>
      <c r="P253" s="6">
        <v>893</v>
      </c>
      <c r="Q253" s="3" t="s">
        <v>8</v>
      </c>
      <c r="R253" s="3" t="s">
        <v>17</v>
      </c>
      <c r="S253" s="1" t="s">
        <v>593</v>
      </c>
      <c r="T253" s="1">
        <v>196</v>
      </c>
      <c r="U253" s="1" t="s">
        <v>589</v>
      </c>
      <c r="W253" t="str">
        <v>JG-21-22-251</v>
      </c>
      <c r="X253" vm="485">
        <v>44479</v>
      </c>
      <c r="Y253" t="str">
        <v>Sun</v>
      </c>
      <c r="Z253" vm="487">
        <v>0.54253472222222221</v>
      </c>
      <c r="AA253" t="str">
        <v>CUS-018</v>
      </c>
      <c r="AB253" t="str">
        <v>NAME_009</v>
      </c>
      <c r="AC253" t="str">
        <v>06***********Z8</v>
      </c>
      <c r="AD253" t="str">
        <v>Rohtak</v>
      </c>
      <c r="AE253" t="str">
        <v>Haryana</v>
      </c>
      <c r="AF253" vm="74">
        <v>44502</v>
      </c>
      <c r="AG253" t="str">
        <v>NAME_035</v>
      </c>
      <c r="AH253" t="str">
        <v>DISPLAY GUARD</v>
      </c>
      <c r="AI253">
        <v>183</v>
      </c>
      <c r="AJ253">
        <v>264</v>
      </c>
      <c r="AK253">
        <v>48312</v>
      </c>
      <c r="AL253">
        <v>580</v>
      </c>
      <c r="AM253" t="str">
        <v>DELIVERED</v>
      </c>
      <c r="AN253" t="str">
        <v>Satelite</v>
      </c>
      <c r="AO253" t="str">
        <v>Q3</v>
      </c>
      <c r="AP253">
        <v>23</v>
      </c>
      <c r="AR253" t="s">
        <v>294</v>
      </c>
      <c r="AS253" vm="485">
        <v>44479</v>
      </c>
      <c r="AT253" t="s">
        <v>602</v>
      </c>
      <c r="AU253" vm="487">
        <v>0.54253472222222221</v>
      </c>
      <c r="AV253" t="s">
        <v>564</v>
      </c>
      <c r="AW253" t="s">
        <v>1323</v>
      </c>
      <c r="AX253" t="s">
        <v>1335</v>
      </c>
      <c r="AY253" t="s">
        <v>614</v>
      </c>
      <c r="AZ253" t="s">
        <v>615</v>
      </c>
      <c r="BA253" vm="74">
        <v>44502</v>
      </c>
      <c r="BB253" t="s">
        <v>1302</v>
      </c>
      <c r="BC253" t="s">
        <v>38</v>
      </c>
      <c r="BD253">
        <v>183</v>
      </c>
      <c r="BE253">
        <v>264</v>
      </c>
      <c r="BF253" s="6">
        <v>48312</v>
      </c>
      <c r="BG253">
        <v>580</v>
      </c>
      <c r="BH253" t="s">
        <v>7</v>
      </c>
      <c r="BI253" t="s">
        <v>18</v>
      </c>
      <c r="BJ253" t="s">
        <v>593</v>
      </c>
      <c r="BK253">
        <v>23</v>
      </c>
    </row>
    <row r="254" spans="1:63" x14ac:dyDescent="0.3">
      <c r="A254" s="1" t="s">
        <v>296</v>
      </c>
      <c r="B254" s="4">
        <v>44480</v>
      </c>
      <c r="C254" s="2" t="s">
        <v>606</v>
      </c>
      <c r="D254" s="7">
        <v>0.55642361111111105</v>
      </c>
      <c r="E254" s="4" t="s">
        <v>560</v>
      </c>
      <c r="F254" s="5" t="s">
        <v>626</v>
      </c>
      <c r="G254" s="3" t="s">
        <v>1051</v>
      </c>
      <c r="H254" s="4" t="s">
        <v>605</v>
      </c>
      <c r="I254" s="4" t="s">
        <v>599</v>
      </c>
      <c r="J254" s="4">
        <v>44656</v>
      </c>
      <c r="K254" s="3" t="s">
        <v>10</v>
      </c>
      <c r="L254" s="1" t="s">
        <v>38</v>
      </c>
      <c r="M254" s="3">
        <v>152</v>
      </c>
      <c r="N254" s="1">
        <v>168</v>
      </c>
      <c r="O254" s="6">
        <v>25536</v>
      </c>
      <c r="P254" s="6">
        <v>383</v>
      </c>
      <c r="Q254" s="3" t="s">
        <v>8</v>
      </c>
      <c r="R254" s="3" t="s">
        <v>18</v>
      </c>
      <c r="S254" s="1" t="s">
        <v>593</v>
      </c>
      <c r="T254" s="1">
        <v>176</v>
      </c>
      <c r="U254" s="1" t="s">
        <v>589</v>
      </c>
      <c r="W254" t="str">
        <v>JG-21-22-252</v>
      </c>
      <c r="X254" vm="80">
        <v>44480</v>
      </c>
      <c r="Y254" t="str">
        <v>Mon</v>
      </c>
      <c r="Z254" vm="488">
        <v>0.67125000000000001</v>
      </c>
      <c r="AA254" t="str">
        <v>CUS-016</v>
      </c>
      <c r="AB254" t="str">
        <v>NAME_031</v>
      </c>
      <c r="AC254" t="str">
        <v>09***********Z0</v>
      </c>
      <c r="AD254" t="str">
        <v>Noida</v>
      </c>
      <c r="AE254" t="str">
        <v>Delhi</v>
      </c>
      <c r="AF254" vm="489">
        <v>44676</v>
      </c>
      <c r="AG254" t="str">
        <v>NAME_035</v>
      </c>
      <c r="AH254" t="str">
        <v>CHARGER</v>
      </c>
      <c r="AI254">
        <v>294</v>
      </c>
      <c r="AJ254">
        <v>253</v>
      </c>
      <c r="AK254">
        <v>74382</v>
      </c>
      <c r="AL254">
        <v>893</v>
      </c>
      <c r="AM254" t="str">
        <v>PENDING</v>
      </c>
      <c r="AN254" t="str">
        <v>Naranpura</v>
      </c>
      <c r="AO254" t="str">
        <v>Q3</v>
      </c>
      <c r="AP254">
        <v>196</v>
      </c>
      <c r="AR254" t="s">
        <v>295</v>
      </c>
      <c r="AS254" vm="80">
        <v>44480</v>
      </c>
      <c r="AT254" t="s">
        <v>606</v>
      </c>
      <c r="AU254" vm="488">
        <v>0.67125000000000001</v>
      </c>
      <c r="AV254" t="s">
        <v>562</v>
      </c>
      <c r="AW254" t="s">
        <v>1373</v>
      </c>
      <c r="AX254" t="s">
        <v>1399</v>
      </c>
      <c r="AY254" t="s">
        <v>605</v>
      </c>
      <c r="AZ254" t="s">
        <v>599</v>
      </c>
      <c r="BA254" vm="489">
        <v>44676</v>
      </c>
      <c r="BB254" t="s">
        <v>1302</v>
      </c>
      <c r="BC254" t="s">
        <v>41</v>
      </c>
      <c r="BD254">
        <v>294</v>
      </c>
      <c r="BE254">
        <v>253</v>
      </c>
      <c r="BF254" s="6">
        <v>74382</v>
      </c>
      <c r="BG254">
        <v>893</v>
      </c>
      <c r="BH254" t="s">
        <v>8</v>
      </c>
      <c r="BI254" t="s">
        <v>17</v>
      </c>
      <c r="BJ254" t="s">
        <v>593</v>
      </c>
      <c r="BK254">
        <v>196</v>
      </c>
    </row>
    <row r="255" spans="1:63" x14ac:dyDescent="0.3">
      <c r="A255" s="1" t="s">
        <v>297</v>
      </c>
      <c r="B255" s="4">
        <v>44480</v>
      </c>
      <c r="C255" s="2" t="s">
        <v>606</v>
      </c>
      <c r="D255" s="7">
        <v>0.67060185185185184</v>
      </c>
      <c r="E255" s="4" t="s">
        <v>564</v>
      </c>
      <c r="F255" s="5" t="s">
        <v>613</v>
      </c>
      <c r="G255" s="3" t="s">
        <v>1052</v>
      </c>
      <c r="H255" s="4" t="s">
        <v>614</v>
      </c>
      <c r="I255" s="4" t="s">
        <v>615</v>
      </c>
      <c r="J255" s="4">
        <v>44654</v>
      </c>
      <c r="K255" s="3" t="s">
        <v>24</v>
      </c>
      <c r="L255" s="1" t="s">
        <v>40</v>
      </c>
      <c r="M255" s="3">
        <v>186</v>
      </c>
      <c r="N255" s="1">
        <v>1129</v>
      </c>
      <c r="O255" s="6">
        <v>209994</v>
      </c>
      <c r="P255" s="6">
        <v>2205</v>
      </c>
      <c r="Q255" s="3" t="s">
        <v>7</v>
      </c>
      <c r="R255" s="3" t="s">
        <v>17</v>
      </c>
      <c r="S255" s="1" t="s">
        <v>593</v>
      </c>
      <c r="T255" s="1">
        <v>174</v>
      </c>
      <c r="U255" s="1" t="s">
        <v>589</v>
      </c>
      <c r="W255" t="str">
        <v>JG-21-22-253</v>
      </c>
      <c r="X255" vm="80">
        <v>44480</v>
      </c>
      <c r="Y255" t="str">
        <v>Mon</v>
      </c>
      <c r="Z255" vm="490">
        <v>0.55642361111111116</v>
      </c>
      <c r="AA255" t="str">
        <v>CUS-014</v>
      </c>
      <c r="AB255" t="str">
        <v>NAME_019</v>
      </c>
      <c r="AC255" t="str">
        <v>09***********Z1</v>
      </c>
      <c r="AD255" t="str">
        <v>Noida</v>
      </c>
      <c r="AE255" t="str">
        <v>Delhi</v>
      </c>
      <c r="AF255" vm="450">
        <v>44656</v>
      </c>
      <c r="AG255" t="str">
        <v>NAME_041</v>
      </c>
      <c r="AH255" t="str">
        <v>DISPLAY GUARD</v>
      </c>
      <c r="AI255">
        <v>152</v>
      </c>
      <c r="AJ255">
        <v>168</v>
      </c>
      <c r="AK255">
        <v>25536</v>
      </c>
      <c r="AL255">
        <v>383</v>
      </c>
      <c r="AM255" t="str">
        <v>PENDING</v>
      </c>
      <c r="AN255" t="str">
        <v>Satelite</v>
      </c>
      <c r="AO255" t="str">
        <v>Q3</v>
      </c>
      <c r="AP255">
        <v>176</v>
      </c>
      <c r="AR255" t="s">
        <v>296</v>
      </c>
      <c r="AS255" vm="80">
        <v>44480</v>
      </c>
      <c r="AT255" t="s">
        <v>606</v>
      </c>
      <c r="AU255" vm="490">
        <v>0.55642361111111116</v>
      </c>
      <c r="AV255" t="s">
        <v>560</v>
      </c>
      <c r="AW255" t="s">
        <v>1346</v>
      </c>
      <c r="AX255" t="s">
        <v>1396</v>
      </c>
      <c r="AY255" t="s">
        <v>605</v>
      </c>
      <c r="AZ255" t="s">
        <v>599</v>
      </c>
      <c r="BA255" vm="450">
        <v>44656</v>
      </c>
      <c r="BB255" t="s">
        <v>1331</v>
      </c>
      <c r="BC255" t="s">
        <v>38</v>
      </c>
      <c r="BD255">
        <v>152</v>
      </c>
      <c r="BE255">
        <v>168</v>
      </c>
      <c r="BF255" s="6">
        <v>25536</v>
      </c>
      <c r="BG255">
        <v>383</v>
      </c>
      <c r="BH255" t="s">
        <v>8</v>
      </c>
      <c r="BI255" t="s">
        <v>18</v>
      </c>
      <c r="BJ255" t="s">
        <v>593</v>
      </c>
      <c r="BK255">
        <v>176</v>
      </c>
    </row>
    <row r="256" spans="1:63" x14ac:dyDescent="0.3">
      <c r="A256" s="1" t="s">
        <v>298</v>
      </c>
      <c r="B256" s="4">
        <v>44481</v>
      </c>
      <c r="C256" s="2" t="s">
        <v>610</v>
      </c>
      <c r="D256" s="7">
        <v>0.67068287037037033</v>
      </c>
      <c r="E256" s="4" t="s">
        <v>564</v>
      </c>
      <c r="F256" s="5" t="s">
        <v>613</v>
      </c>
      <c r="G256" s="3" t="s">
        <v>1053</v>
      </c>
      <c r="H256" s="4" t="s">
        <v>614</v>
      </c>
      <c r="I256" s="4" t="s">
        <v>615</v>
      </c>
      <c r="J256" s="4">
        <v>44662</v>
      </c>
      <c r="K256" s="3" t="s">
        <v>9</v>
      </c>
      <c r="L256" s="1" t="s">
        <v>38</v>
      </c>
      <c r="M256" s="3">
        <v>460</v>
      </c>
      <c r="N256" s="1">
        <v>316</v>
      </c>
      <c r="O256" s="6">
        <v>145360</v>
      </c>
      <c r="P256" s="6">
        <v>1744</v>
      </c>
      <c r="Q256" s="3" t="s">
        <v>7</v>
      </c>
      <c r="R256" s="3" t="s">
        <v>17</v>
      </c>
      <c r="S256" s="1" t="s">
        <v>593</v>
      </c>
      <c r="T256" s="1">
        <v>181</v>
      </c>
      <c r="U256" s="1" t="s">
        <v>589</v>
      </c>
      <c r="W256" t="str">
        <v>JG-21-22-254</v>
      </c>
      <c r="X256" vm="80">
        <v>44480</v>
      </c>
      <c r="Y256" t="str">
        <v>Mon</v>
      </c>
      <c r="Z256" vm="491">
        <v>0.67060185185185184</v>
      </c>
      <c r="AA256" t="str">
        <v>CUS-018</v>
      </c>
      <c r="AB256" t="str">
        <v>NAME_009</v>
      </c>
      <c r="AC256" t="str">
        <v>06***********Z2</v>
      </c>
      <c r="AD256" t="str">
        <v>Rohtak</v>
      </c>
      <c r="AE256" t="str">
        <v>Haryana</v>
      </c>
      <c r="AF256" vm="492">
        <v>44654</v>
      </c>
      <c r="AG256" t="str">
        <v>NAME_037</v>
      </c>
      <c r="AH256" t="str">
        <v>POWER BANK</v>
      </c>
      <c r="AI256">
        <v>186</v>
      </c>
      <c r="AJ256">
        <v>1129</v>
      </c>
      <c r="AK256" t="str">
        <v>20**94</v>
      </c>
      <c r="AL256">
        <v>2205</v>
      </c>
      <c r="AM256" t="str">
        <v>DELIVERED</v>
      </c>
      <c r="AN256" t="str">
        <v>Naranpura</v>
      </c>
      <c r="AO256" t="str">
        <v>Q3</v>
      </c>
      <c r="AP256">
        <v>174</v>
      </c>
      <c r="AR256" t="s">
        <v>297</v>
      </c>
      <c r="AS256" vm="80">
        <v>44480</v>
      </c>
      <c r="AT256" t="s">
        <v>606</v>
      </c>
      <c r="AU256" vm="491">
        <v>0.67060185185185184</v>
      </c>
      <c r="AV256" t="s">
        <v>564</v>
      </c>
      <c r="AW256" t="s">
        <v>1323</v>
      </c>
      <c r="AX256" t="s">
        <v>1365</v>
      </c>
      <c r="AY256" t="s">
        <v>614</v>
      </c>
      <c r="AZ256" t="s">
        <v>615</v>
      </c>
      <c r="BA256" vm="492">
        <v>44654</v>
      </c>
      <c r="BB256" t="s">
        <v>1310</v>
      </c>
      <c r="BC256" t="s">
        <v>40</v>
      </c>
      <c r="BD256">
        <v>186</v>
      </c>
      <c r="BE256">
        <v>1129</v>
      </c>
      <c r="BF256" s="6">
        <v>209994</v>
      </c>
      <c r="BG256">
        <v>2205</v>
      </c>
      <c r="BH256" t="s">
        <v>7</v>
      </c>
      <c r="BI256" t="s">
        <v>17</v>
      </c>
      <c r="BJ256" t="s">
        <v>593</v>
      </c>
      <c r="BK256">
        <v>174</v>
      </c>
    </row>
    <row r="257" spans="1:63" x14ac:dyDescent="0.3">
      <c r="A257" s="1" t="s">
        <v>299</v>
      </c>
      <c r="B257" s="4">
        <v>44482</v>
      </c>
      <c r="C257" s="2" t="s">
        <v>612</v>
      </c>
      <c r="D257" s="7">
        <v>0.71417824074074077</v>
      </c>
      <c r="E257" s="4" t="s">
        <v>563</v>
      </c>
      <c r="F257" s="5" t="s">
        <v>640</v>
      </c>
      <c r="G257" s="3" t="s">
        <v>1054</v>
      </c>
      <c r="H257" s="4" t="s">
        <v>614</v>
      </c>
      <c r="I257" s="4" t="s">
        <v>615</v>
      </c>
      <c r="J257" s="4">
        <v>44645</v>
      </c>
      <c r="K257" s="3" t="s">
        <v>9</v>
      </c>
      <c r="L257" s="1" t="s">
        <v>41</v>
      </c>
      <c r="M257" s="3">
        <v>353</v>
      </c>
      <c r="N257" s="1">
        <v>323</v>
      </c>
      <c r="O257" s="6">
        <v>114019</v>
      </c>
      <c r="P257" s="6">
        <v>1368</v>
      </c>
      <c r="Q257" s="3" t="s">
        <v>8</v>
      </c>
      <c r="R257" s="3" t="s">
        <v>18</v>
      </c>
      <c r="S257" s="1" t="s">
        <v>593</v>
      </c>
      <c r="T257" s="1">
        <v>163</v>
      </c>
      <c r="U257" s="1" t="s">
        <v>589</v>
      </c>
      <c r="W257" t="str">
        <v>JG-21-22-255</v>
      </c>
      <c r="X257" vm="193">
        <v>44481</v>
      </c>
      <c r="Y257" t="str">
        <v>Tue</v>
      </c>
      <c r="Z257" vm="493">
        <v>0.67068287037037033</v>
      </c>
      <c r="AA257" t="str">
        <v>CUS-018</v>
      </c>
      <c r="AB257" t="str">
        <v>NAME_009</v>
      </c>
      <c r="AC257" t="str">
        <v>06***********Z3</v>
      </c>
      <c r="AD257" t="str">
        <v>Rohtak</v>
      </c>
      <c r="AE257" t="str">
        <v>Haryana</v>
      </c>
      <c r="AF257" vm="494">
        <v>44662</v>
      </c>
      <c r="AG257" t="str">
        <v>NAME_035</v>
      </c>
      <c r="AH257" t="str">
        <v>DISPLAY GUARD</v>
      </c>
      <c r="AI257">
        <v>460</v>
      </c>
      <c r="AJ257">
        <v>316</v>
      </c>
      <c r="AK257" t="str">
        <v>14**60</v>
      </c>
      <c r="AL257">
        <v>1744</v>
      </c>
      <c r="AM257" t="str">
        <v>DELIVERED</v>
      </c>
      <c r="AN257" t="str">
        <v>Naranpura</v>
      </c>
      <c r="AO257" t="str">
        <v>Q3</v>
      </c>
      <c r="AP257">
        <v>181</v>
      </c>
      <c r="AR257" t="s">
        <v>298</v>
      </c>
      <c r="AS257" vm="193">
        <v>44481</v>
      </c>
      <c r="AT257" t="s">
        <v>610</v>
      </c>
      <c r="AU257" vm="493">
        <v>0.67068287037037033</v>
      </c>
      <c r="AV257" t="s">
        <v>564</v>
      </c>
      <c r="AW257" t="s">
        <v>1323</v>
      </c>
      <c r="AX257" t="s">
        <v>1388</v>
      </c>
      <c r="AY257" t="s">
        <v>614</v>
      </c>
      <c r="AZ257" t="s">
        <v>615</v>
      </c>
      <c r="BA257" vm="494">
        <v>44662</v>
      </c>
      <c r="BB257" t="s">
        <v>1302</v>
      </c>
      <c r="BC257" t="s">
        <v>38</v>
      </c>
      <c r="BD257">
        <v>460</v>
      </c>
      <c r="BE257">
        <v>316</v>
      </c>
      <c r="BF257" s="6">
        <v>145360</v>
      </c>
      <c r="BG257">
        <v>1744</v>
      </c>
      <c r="BH257" t="s">
        <v>7</v>
      </c>
      <c r="BI257" t="s">
        <v>17</v>
      </c>
      <c r="BJ257" t="s">
        <v>593</v>
      </c>
      <c r="BK257">
        <v>181</v>
      </c>
    </row>
    <row r="258" spans="1:63" x14ac:dyDescent="0.3">
      <c r="A258" s="1" t="s">
        <v>300</v>
      </c>
      <c r="B258" s="4">
        <v>44483</v>
      </c>
      <c r="C258" s="2" t="s">
        <v>595</v>
      </c>
      <c r="D258" s="7">
        <v>0.38377314814814811</v>
      </c>
      <c r="E258" s="4" t="s">
        <v>559</v>
      </c>
      <c r="F258" s="5" t="s">
        <v>633</v>
      </c>
      <c r="G258" s="3" t="s">
        <v>1055</v>
      </c>
      <c r="H258" s="4" t="s">
        <v>608</v>
      </c>
      <c r="I258" s="4" t="s">
        <v>609</v>
      </c>
      <c r="J258" s="4">
        <v>44668</v>
      </c>
      <c r="K258" s="3" t="s">
        <v>22</v>
      </c>
      <c r="L258" s="1" t="s">
        <v>43</v>
      </c>
      <c r="M258" s="3">
        <v>64</v>
      </c>
      <c r="N258" s="1">
        <v>716</v>
      </c>
      <c r="O258" s="6">
        <v>45824</v>
      </c>
      <c r="P258" s="6">
        <v>481</v>
      </c>
      <c r="Q258" s="3" t="s">
        <v>7</v>
      </c>
      <c r="R258" s="3" t="s">
        <v>18</v>
      </c>
      <c r="S258" s="1" t="s">
        <v>593</v>
      </c>
      <c r="T258" s="1">
        <v>185</v>
      </c>
      <c r="U258" s="1" t="s">
        <v>589</v>
      </c>
      <c r="W258" t="str">
        <v>JG-21-22-256</v>
      </c>
      <c r="X258" vm="495">
        <v>44482</v>
      </c>
      <c r="Y258" t="str">
        <v>Wed</v>
      </c>
      <c r="Z258" vm="496">
        <v>0.71417824074074077</v>
      </c>
      <c r="AA258" t="str">
        <v>CUS-017</v>
      </c>
      <c r="AB258" t="str">
        <v>NAME_033</v>
      </c>
      <c r="AC258" t="str">
        <v>06***********Z4</v>
      </c>
      <c r="AD258" t="str">
        <v>Rohtak</v>
      </c>
      <c r="AE258" t="str">
        <v>Haryana</v>
      </c>
      <c r="AF258" vm="447">
        <v>44645</v>
      </c>
      <c r="AG258" t="str">
        <v>NAME_035</v>
      </c>
      <c r="AH258" t="str">
        <v>CHARGER</v>
      </c>
      <c r="AI258">
        <v>353</v>
      </c>
      <c r="AJ258">
        <v>323</v>
      </c>
      <c r="AK258" t="str">
        <v>11**19</v>
      </c>
      <c r="AL258">
        <v>1368</v>
      </c>
      <c r="AM258" t="str">
        <v>PENDING</v>
      </c>
      <c r="AN258" t="str">
        <v>Satelite</v>
      </c>
      <c r="AO258" t="str">
        <v>Q3</v>
      </c>
      <c r="AP258">
        <v>163</v>
      </c>
      <c r="AR258" t="s">
        <v>299</v>
      </c>
      <c r="AS258" vm="495">
        <v>44482</v>
      </c>
      <c r="AT258" t="s">
        <v>612</v>
      </c>
      <c r="AU258" vm="496">
        <v>0.71417824074074077</v>
      </c>
      <c r="AV258" t="s">
        <v>563</v>
      </c>
      <c r="AW258" t="s">
        <v>1377</v>
      </c>
      <c r="AX258" t="s">
        <v>1353</v>
      </c>
      <c r="AY258" t="s">
        <v>614</v>
      </c>
      <c r="AZ258" t="s">
        <v>615</v>
      </c>
      <c r="BA258" vm="447">
        <v>44645</v>
      </c>
      <c r="BB258" t="s">
        <v>1302</v>
      </c>
      <c r="BC258" t="s">
        <v>41</v>
      </c>
      <c r="BD258">
        <v>353</v>
      </c>
      <c r="BE258">
        <v>323</v>
      </c>
      <c r="BF258" s="6">
        <v>114019</v>
      </c>
      <c r="BG258">
        <v>1368</v>
      </c>
      <c r="BH258" t="s">
        <v>8</v>
      </c>
      <c r="BI258" t="s">
        <v>18</v>
      </c>
      <c r="BJ258" t="s">
        <v>593</v>
      </c>
      <c r="BK258">
        <v>163</v>
      </c>
    </row>
    <row r="259" spans="1:63" x14ac:dyDescent="0.3">
      <c r="A259" s="1" t="s">
        <v>301</v>
      </c>
      <c r="B259" s="4">
        <v>44484</v>
      </c>
      <c r="C259" s="2" t="s">
        <v>628</v>
      </c>
      <c r="D259" s="7">
        <v>0.4778587962962963</v>
      </c>
      <c r="E259" s="4" t="s">
        <v>563</v>
      </c>
      <c r="F259" s="5" t="s">
        <v>640</v>
      </c>
      <c r="G259" s="3" t="s">
        <v>1056</v>
      </c>
      <c r="H259" s="4" t="s">
        <v>614</v>
      </c>
      <c r="I259" s="4" t="s">
        <v>615</v>
      </c>
      <c r="J259" s="4">
        <v>44495</v>
      </c>
      <c r="K259" s="2" t="s">
        <v>12</v>
      </c>
      <c r="L259" s="1" t="s">
        <v>39</v>
      </c>
      <c r="M259" s="3">
        <v>156</v>
      </c>
      <c r="N259" s="1">
        <v>361</v>
      </c>
      <c r="O259" s="6">
        <v>56316</v>
      </c>
      <c r="P259" s="6">
        <v>648</v>
      </c>
      <c r="Q259" s="3" t="s">
        <v>7</v>
      </c>
      <c r="R259" s="3" t="s">
        <v>17</v>
      </c>
      <c r="S259" s="1" t="s">
        <v>593</v>
      </c>
      <c r="T259" s="1">
        <v>11</v>
      </c>
      <c r="U259" s="1" t="s">
        <v>585</v>
      </c>
      <c r="W259" t="str">
        <v>JG-21-22-257</v>
      </c>
      <c r="X259" vm="236">
        <v>44483</v>
      </c>
      <c r="Y259" t="str">
        <v>Thu</v>
      </c>
      <c r="Z259" vm="497">
        <v>0.38377314814814817</v>
      </c>
      <c r="AA259" t="str">
        <v>CUS-013</v>
      </c>
      <c r="AB259" t="str">
        <v>NAME_024</v>
      </c>
      <c r="AC259" t="str">
        <v>04***********Z5</v>
      </c>
      <c r="AD259" t="str">
        <v>Chandigarh</v>
      </c>
      <c r="AE259" t="str">
        <v>Punjab</v>
      </c>
      <c r="AF259" vm="498">
        <v>44668</v>
      </c>
      <c r="AG259" t="str">
        <v>NAME_039</v>
      </c>
      <c r="AH259" t="str">
        <v>BATTERY</v>
      </c>
      <c r="AI259">
        <v>64</v>
      </c>
      <c r="AJ259">
        <v>716</v>
      </c>
      <c r="AK259">
        <v>45824</v>
      </c>
      <c r="AL259">
        <v>481</v>
      </c>
      <c r="AM259" t="str">
        <v>DELIVERED</v>
      </c>
      <c r="AN259" t="str">
        <v>Satelite</v>
      </c>
      <c r="AO259" t="str">
        <v>Q3</v>
      </c>
      <c r="AP259">
        <v>185</v>
      </c>
      <c r="AR259" t="s">
        <v>300</v>
      </c>
      <c r="AS259" vm="236">
        <v>44483</v>
      </c>
      <c r="AT259" t="s">
        <v>595</v>
      </c>
      <c r="AU259" vm="497">
        <v>0.38377314814814817</v>
      </c>
      <c r="AV259" t="s">
        <v>559</v>
      </c>
      <c r="AW259" t="s">
        <v>1356</v>
      </c>
      <c r="AX259" t="s">
        <v>1383</v>
      </c>
      <c r="AY259" t="s">
        <v>608</v>
      </c>
      <c r="AZ259" t="s">
        <v>609</v>
      </c>
      <c r="BA259" vm="498">
        <v>44668</v>
      </c>
      <c r="BB259" t="s">
        <v>1316</v>
      </c>
      <c r="BC259" t="s">
        <v>43</v>
      </c>
      <c r="BD259">
        <v>64</v>
      </c>
      <c r="BE259">
        <v>716</v>
      </c>
      <c r="BF259" s="6">
        <v>45824</v>
      </c>
      <c r="BG259">
        <v>481</v>
      </c>
      <c r="BH259" t="s">
        <v>7</v>
      </c>
      <c r="BI259" t="s">
        <v>18</v>
      </c>
      <c r="BJ259" t="s">
        <v>593</v>
      </c>
      <c r="BK259">
        <v>185</v>
      </c>
    </row>
    <row r="260" spans="1:63" x14ac:dyDescent="0.3">
      <c r="A260" s="1" t="s">
        <v>302</v>
      </c>
      <c r="B260" s="4">
        <v>44484</v>
      </c>
      <c r="C260" s="2" t="s">
        <v>628</v>
      </c>
      <c r="D260" s="7">
        <v>0.45546296296296296</v>
      </c>
      <c r="E260" s="4" t="s">
        <v>553</v>
      </c>
      <c r="F260" s="5" t="s">
        <v>616</v>
      </c>
      <c r="G260" s="3" t="s">
        <v>1057</v>
      </c>
      <c r="H260" s="4" t="s">
        <v>597</v>
      </c>
      <c r="I260" s="4" t="s">
        <v>598</v>
      </c>
      <c r="J260" s="4">
        <v>44554</v>
      </c>
      <c r="K260" s="3" t="s">
        <v>9</v>
      </c>
      <c r="L260" s="1" t="s">
        <v>37</v>
      </c>
      <c r="M260" s="3">
        <v>380</v>
      </c>
      <c r="N260" s="1">
        <v>322</v>
      </c>
      <c r="O260" s="6">
        <v>122360</v>
      </c>
      <c r="P260" s="6">
        <v>1468</v>
      </c>
      <c r="Q260" s="3" t="s">
        <v>8</v>
      </c>
      <c r="R260" s="3" t="s">
        <v>16</v>
      </c>
      <c r="S260" s="1" t="s">
        <v>593</v>
      </c>
      <c r="T260" s="1">
        <v>70</v>
      </c>
      <c r="U260" s="1" t="s">
        <v>587</v>
      </c>
      <c r="W260" t="str">
        <v>JG-21-22-258</v>
      </c>
      <c r="X260" vm="499">
        <v>44484</v>
      </c>
      <c r="Y260" t="str">
        <v>Fri</v>
      </c>
      <c r="Z260" vm="500">
        <v>0.4778587962962963</v>
      </c>
      <c r="AA260" t="str">
        <v>CUS-017</v>
      </c>
      <c r="AB260" t="str">
        <v>NAME_033</v>
      </c>
      <c r="AC260" t="str">
        <v>06***********Z6</v>
      </c>
      <c r="AD260" t="str">
        <v>Rohtak</v>
      </c>
      <c r="AE260" t="str">
        <v>Haryana</v>
      </c>
      <c r="AF260" vm="501">
        <v>44495</v>
      </c>
      <c r="AG260" t="str">
        <v>NAME_036</v>
      </c>
      <c r="AH260" t="str">
        <v>BT SPEAKER</v>
      </c>
      <c r="AI260">
        <v>156</v>
      </c>
      <c r="AJ260">
        <v>361</v>
      </c>
      <c r="AK260">
        <v>56316</v>
      </c>
      <c r="AL260">
        <v>648</v>
      </c>
      <c r="AM260" t="str">
        <v>DELIVERED</v>
      </c>
      <c r="AN260" t="str">
        <v>Naranpura</v>
      </c>
      <c r="AO260" t="str">
        <v>Q3</v>
      </c>
      <c r="AP260">
        <v>11</v>
      </c>
      <c r="AR260" t="s">
        <v>301</v>
      </c>
      <c r="AS260" vm="499">
        <v>44484</v>
      </c>
      <c r="AT260" t="s">
        <v>628</v>
      </c>
      <c r="AU260" vm="500">
        <v>0.4778587962962963</v>
      </c>
      <c r="AV260" t="s">
        <v>563</v>
      </c>
      <c r="AW260" t="s">
        <v>1377</v>
      </c>
      <c r="AX260" t="s">
        <v>1384</v>
      </c>
      <c r="AY260" t="s">
        <v>614</v>
      </c>
      <c r="AZ260" t="s">
        <v>615</v>
      </c>
      <c r="BA260" vm="501">
        <v>44495</v>
      </c>
      <c r="BB260" t="s">
        <v>1305</v>
      </c>
      <c r="BC260" t="s">
        <v>39</v>
      </c>
      <c r="BD260">
        <v>156</v>
      </c>
      <c r="BE260">
        <v>361</v>
      </c>
      <c r="BF260" s="6">
        <v>56316</v>
      </c>
      <c r="BG260">
        <v>648</v>
      </c>
      <c r="BH260" t="s">
        <v>7</v>
      </c>
      <c r="BI260" t="s">
        <v>17</v>
      </c>
      <c r="BJ260" t="s">
        <v>593</v>
      </c>
      <c r="BK260">
        <v>11</v>
      </c>
    </row>
    <row r="261" spans="1:63" x14ac:dyDescent="0.3">
      <c r="A261" s="1" t="s">
        <v>303</v>
      </c>
      <c r="B261" s="4">
        <v>44487</v>
      </c>
      <c r="C261" s="2" t="s">
        <v>606</v>
      </c>
      <c r="D261" s="7">
        <v>0.4331712962962963</v>
      </c>
      <c r="E261" s="4" t="s">
        <v>557</v>
      </c>
      <c r="F261" s="5" t="s">
        <v>611</v>
      </c>
      <c r="G261" s="3" t="s">
        <v>1058</v>
      </c>
      <c r="H261" s="4" t="s">
        <v>608</v>
      </c>
      <c r="I261" s="4" t="s">
        <v>609</v>
      </c>
      <c r="J261" s="4">
        <v>44685</v>
      </c>
      <c r="K261" s="3" t="s">
        <v>12</v>
      </c>
      <c r="L261" s="1" t="s">
        <v>41</v>
      </c>
      <c r="M261" s="3">
        <v>258</v>
      </c>
      <c r="N261" s="1">
        <v>573</v>
      </c>
      <c r="O261" s="6">
        <v>147834</v>
      </c>
      <c r="P261" s="6">
        <v>1700</v>
      </c>
      <c r="Q261" s="3" t="s">
        <v>7</v>
      </c>
      <c r="R261" s="3" t="s">
        <v>17</v>
      </c>
      <c r="S261" s="1" t="s">
        <v>593</v>
      </c>
      <c r="T261" s="1">
        <v>198</v>
      </c>
      <c r="U261" s="1" t="s">
        <v>589</v>
      </c>
      <c r="W261" t="str">
        <v>JG-21-22-259</v>
      </c>
      <c r="X261" vm="499">
        <v>44484</v>
      </c>
      <c r="Y261" t="str">
        <v>Fri</v>
      </c>
      <c r="Z261" vm="502">
        <v>0.45546296296296296</v>
      </c>
      <c r="AA261" t="str">
        <v>CUS-007</v>
      </c>
      <c r="AB261" t="str">
        <v>NAME_010</v>
      </c>
      <c r="AC261" t="str">
        <v>24***********Z7</v>
      </c>
      <c r="AD261" t="str">
        <v>Ahmedabad</v>
      </c>
      <c r="AE261" t="str">
        <v>Gujarat</v>
      </c>
      <c r="AF261" vm="370">
        <v>44554</v>
      </c>
      <c r="AG261" t="str">
        <v>NAME_035</v>
      </c>
      <c r="AH261" t="str">
        <v>COVER</v>
      </c>
      <c r="AI261">
        <v>380</v>
      </c>
      <c r="AJ261">
        <v>322</v>
      </c>
      <c r="AK261" t="str">
        <v>12**60</v>
      </c>
      <c r="AL261">
        <v>1468</v>
      </c>
      <c r="AM261" t="str">
        <v>PENDING</v>
      </c>
      <c r="AN261" t="str">
        <v>Katar Gam</v>
      </c>
      <c r="AO261" t="str">
        <v>Q3</v>
      </c>
      <c r="AP261">
        <v>70</v>
      </c>
      <c r="AR261" t="s">
        <v>302</v>
      </c>
      <c r="AS261" vm="499">
        <v>44484</v>
      </c>
      <c r="AT261" t="s">
        <v>628</v>
      </c>
      <c r="AU261" vm="502">
        <v>0.45546296296296296</v>
      </c>
      <c r="AV261" t="s">
        <v>553</v>
      </c>
      <c r="AW261" t="s">
        <v>1327</v>
      </c>
      <c r="AX261" t="s">
        <v>1381</v>
      </c>
      <c r="AY261" t="s">
        <v>597</v>
      </c>
      <c r="AZ261" t="s">
        <v>598</v>
      </c>
      <c r="BA261" vm="370">
        <v>44554</v>
      </c>
      <c r="BB261" t="s">
        <v>1302</v>
      </c>
      <c r="BC261" t="s">
        <v>37</v>
      </c>
      <c r="BD261">
        <v>380</v>
      </c>
      <c r="BE261">
        <v>322</v>
      </c>
      <c r="BF261" s="6">
        <v>122360</v>
      </c>
      <c r="BG261">
        <v>1468</v>
      </c>
      <c r="BH261" t="s">
        <v>8</v>
      </c>
      <c r="BI261" t="s">
        <v>16</v>
      </c>
      <c r="BJ261" t="s">
        <v>593</v>
      </c>
      <c r="BK261">
        <v>70</v>
      </c>
    </row>
    <row r="262" spans="1:63" x14ac:dyDescent="0.3">
      <c r="A262" s="1" t="s">
        <v>304</v>
      </c>
      <c r="B262" s="4">
        <v>44487</v>
      </c>
      <c r="C262" s="2" t="s">
        <v>606</v>
      </c>
      <c r="D262" s="7">
        <v>0.6772800925925927</v>
      </c>
      <c r="E262" s="4" t="s">
        <v>572</v>
      </c>
      <c r="F262" s="5" t="s">
        <v>603</v>
      </c>
      <c r="G262" s="3" t="s">
        <v>1059</v>
      </c>
      <c r="H262" s="4" t="s">
        <v>599</v>
      </c>
      <c r="I262" s="4" t="s">
        <v>599</v>
      </c>
      <c r="J262" s="4">
        <v>44661</v>
      </c>
      <c r="K262" s="3" t="s">
        <v>13</v>
      </c>
      <c r="L262" s="1" t="s">
        <v>39</v>
      </c>
      <c r="M262" s="3">
        <v>114</v>
      </c>
      <c r="N262" s="1">
        <v>420</v>
      </c>
      <c r="O262" s="6">
        <v>47880</v>
      </c>
      <c r="P262" s="6">
        <v>694</v>
      </c>
      <c r="Q262" s="3" t="s">
        <v>8</v>
      </c>
      <c r="R262" s="3" t="s">
        <v>16</v>
      </c>
      <c r="S262" s="1" t="s">
        <v>593</v>
      </c>
      <c r="T262" s="1">
        <v>174</v>
      </c>
      <c r="U262" s="1" t="s">
        <v>589</v>
      </c>
      <c r="W262" t="str">
        <v>JG-21-22-260</v>
      </c>
      <c r="X262" vm="297">
        <v>44487</v>
      </c>
      <c r="Y262" t="str">
        <v>Mon</v>
      </c>
      <c r="Z262" vm="503">
        <v>0.4331712962962963</v>
      </c>
      <c r="AA262" t="str">
        <v>CUS-011</v>
      </c>
      <c r="AB262" t="str">
        <v>NAME_008</v>
      </c>
      <c r="AC262" t="str">
        <v>04***********Z8</v>
      </c>
      <c r="AD262" t="str">
        <v>Chandigarh</v>
      </c>
      <c r="AE262" t="str">
        <v>Punjab</v>
      </c>
      <c r="AF262" vm="504">
        <v>44685</v>
      </c>
      <c r="AG262" t="str">
        <v>NAME_036</v>
      </c>
      <c r="AH262" t="str">
        <v>CHARGER</v>
      </c>
      <c r="AI262">
        <v>258</v>
      </c>
      <c r="AJ262">
        <v>573</v>
      </c>
      <c r="AK262" t="str">
        <v>14**34</v>
      </c>
      <c r="AL262">
        <v>1700</v>
      </c>
      <c r="AM262" t="str">
        <v>DELIVERED</v>
      </c>
      <c r="AN262" t="str">
        <v>Naranpura</v>
      </c>
      <c r="AO262" t="str">
        <v>Q3</v>
      </c>
      <c r="AP262">
        <v>198</v>
      </c>
      <c r="AR262" t="s">
        <v>303</v>
      </c>
      <c r="AS262" vm="297">
        <v>44487</v>
      </c>
      <c r="AT262" t="s">
        <v>606</v>
      </c>
      <c r="AU262" vm="503">
        <v>0.4331712962962963</v>
      </c>
      <c r="AV262" t="s">
        <v>557</v>
      </c>
      <c r="AW262" t="s">
        <v>1320</v>
      </c>
      <c r="AX262" t="s">
        <v>1321</v>
      </c>
      <c r="AY262" t="s">
        <v>608</v>
      </c>
      <c r="AZ262" t="s">
        <v>609</v>
      </c>
      <c r="BA262" vm="504">
        <v>44685</v>
      </c>
      <c r="BB262" t="s">
        <v>1305</v>
      </c>
      <c r="BC262" t="s">
        <v>41</v>
      </c>
      <c r="BD262">
        <v>258</v>
      </c>
      <c r="BE262">
        <v>573</v>
      </c>
      <c r="BF262" s="6">
        <v>147834</v>
      </c>
      <c r="BG262">
        <v>1700</v>
      </c>
      <c r="BH262" t="s">
        <v>7</v>
      </c>
      <c r="BI262" t="s">
        <v>17</v>
      </c>
      <c r="BJ262" t="s">
        <v>593</v>
      </c>
      <c r="BK262">
        <v>198</v>
      </c>
    </row>
    <row r="263" spans="1:63" x14ac:dyDescent="0.3">
      <c r="A263" s="1" t="s">
        <v>305</v>
      </c>
      <c r="B263" s="4">
        <v>44489</v>
      </c>
      <c r="C263" s="2" t="s">
        <v>612</v>
      </c>
      <c r="D263" s="7">
        <v>0.39319444444444446</v>
      </c>
      <c r="E263" s="4" t="s">
        <v>552</v>
      </c>
      <c r="F263" s="5" t="s">
        <v>630</v>
      </c>
      <c r="G263" s="3" t="s">
        <v>1060</v>
      </c>
      <c r="H263" s="4" t="s">
        <v>618</v>
      </c>
      <c r="I263" s="4" t="s">
        <v>615</v>
      </c>
      <c r="J263" s="4">
        <v>44525</v>
      </c>
      <c r="K263" s="3" t="s">
        <v>24</v>
      </c>
      <c r="L263" s="1" t="s">
        <v>37</v>
      </c>
      <c r="M263" s="3">
        <v>331</v>
      </c>
      <c r="N263" s="1">
        <v>284</v>
      </c>
      <c r="O263" s="6">
        <v>94004</v>
      </c>
      <c r="P263" s="6">
        <v>987</v>
      </c>
      <c r="Q263" s="3" t="s">
        <v>8</v>
      </c>
      <c r="R263" s="3" t="s">
        <v>18</v>
      </c>
      <c r="S263" s="1" t="s">
        <v>593</v>
      </c>
      <c r="T263" s="1">
        <v>36</v>
      </c>
      <c r="U263" s="1" t="s">
        <v>586</v>
      </c>
      <c r="W263" t="str">
        <v>JG-21-22-261</v>
      </c>
      <c r="X263" vm="297">
        <v>44487</v>
      </c>
      <c r="Y263" t="str">
        <v>Mon</v>
      </c>
      <c r="Z263" vm="505">
        <v>0.67728009259259259</v>
      </c>
      <c r="AA263" t="str">
        <v>CUS-026</v>
      </c>
      <c r="AB263" t="str">
        <v>NAME_004</v>
      </c>
      <c r="AC263" t="str">
        <v>07***********Z0</v>
      </c>
      <c r="AD263" t="str">
        <v>Delhi</v>
      </c>
      <c r="AE263" t="str">
        <v>Delhi</v>
      </c>
      <c r="AF263" vm="506">
        <v>44661</v>
      </c>
      <c r="AG263" t="str">
        <v>NAME_040</v>
      </c>
      <c r="AH263" t="str">
        <v>BT SPEAKER</v>
      </c>
      <c r="AI263">
        <v>114</v>
      </c>
      <c r="AJ263">
        <v>420</v>
      </c>
      <c r="AK263">
        <v>47880</v>
      </c>
      <c r="AL263">
        <v>694</v>
      </c>
      <c r="AM263" t="str">
        <v>PENDING</v>
      </c>
      <c r="AN263" t="str">
        <v>Katar Gam</v>
      </c>
      <c r="AO263" t="str">
        <v>Q3</v>
      </c>
      <c r="AP263">
        <v>174</v>
      </c>
      <c r="AR263" t="s">
        <v>304</v>
      </c>
      <c r="AS263" vm="297">
        <v>44487</v>
      </c>
      <c r="AT263" t="s">
        <v>606</v>
      </c>
      <c r="AU263" vm="505">
        <v>0.67728009259259259</v>
      </c>
      <c r="AV263" t="s">
        <v>572</v>
      </c>
      <c r="AW263" t="s">
        <v>1308</v>
      </c>
      <c r="AX263" t="s">
        <v>1322</v>
      </c>
      <c r="AY263" t="s">
        <v>599</v>
      </c>
      <c r="AZ263" t="s">
        <v>599</v>
      </c>
      <c r="BA263" vm="506">
        <v>44661</v>
      </c>
      <c r="BB263" t="s">
        <v>1319</v>
      </c>
      <c r="BC263" t="s">
        <v>39</v>
      </c>
      <c r="BD263">
        <v>114</v>
      </c>
      <c r="BE263">
        <v>420</v>
      </c>
      <c r="BF263" s="6">
        <v>47880</v>
      </c>
      <c r="BG263">
        <v>694</v>
      </c>
      <c r="BH263" t="s">
        <v>8</v>
      </c>
      <c r="BI263" t="s">
        <v>16</v>
      </c>
      <c r="BJ263" t="s">
        <v>593</v>
      </c>
      <c r="BK263">
        <v>174</v>
      </c>
    </row>
    <row r="264" spans="1:63" x14ac:dyDescent="0.3">
      <c r="A264" s="1" t="s">
        <v>306</v>
      </c>
      <c r="B264" s="4">
        <v>44490</v>
      </c>
      <c r="C264" s="2" t="s">
        <v>595</v>
      </c>
      <c r="D264" s="7">
        <v>0.67262731481481486</v>
      </c>
      <c r="E264" s="4" t="s">
        <v>571</v>
      </c>
      <c r="F264" s="5" t="s">
        <v>617</v>
      </c>
      <c r="G264" s="3" t="s">
        <v>1061</v>
      </c>
      <c r="H264" s="4" t="s">
        <v>618</v>
      </c>
      <c r="I264" s="4" t="s">
        <v>615</v>
      </c>
      <c r="J264" s="4">
        <v>44492</v>
      </c>
      <c r="K264" s="3" t="s">
        <v>24</v>
      </c>
      <c r="L264" s="1" t="s">
        <v>37</v>
      </c>
      <c r="M264" s="3">
        <v>489</v>
      </c>
      <c r="N264" s="1">
        <v>300</v>
      </c>
      <c r="O264" s="6">
        <v>146700</v>
      </c>
      <c r="P264" s="6">
        <v>1540</v>
      </c>
      <c r="Q264" s="3" t="s">
        <v>8</v>
      </c>
      <c r="R264" s="3" t="s">
        <v>18</v>
      </c>
      <c r="S264" s="1" t="s">
        <v>593</v>
      </c>
      <c r="T264" s="1">
        <v>2</v>
      </c>
      <c r="U264" s="1" t="s">
        <v>585</v>
      </c>
      <c r="W264" t="str">
        <v>JG-21-22-262</v>
      </c>
      <c r="X264" vm="123">
        <v>44489</v>
      </c>
      <c r="Y264" t="str">
        <v>Wed</v>
      </c>
      <c r="Z264" vm="507">
        <v>0.39319444444444446</v>
      </c>
      <c r="AA264" t="str">
        <v>CUS-006</v>
      </c>
      <c r="AB264" t="str">
        <v>NAME_022</v>
      </c>
      <c r="AC264" t="str">
        <v>06***********Z1</v>
      </c>
      <c r="AD264" t="str">
        <v>Ambala</v>
      </c>
      <c r="AE264" t="str">
        <v>Haryana</v>
      </c>
      <c r="AF264" vm="508">
        <v>44525</v>
      </c>
      <c r="AG264" t="str">
        <v>NAME_037</v>
      </c>
      <c r="AH264" t="str">
        <v>COVER</v>
      </c>
      <c r="AI264">
        <v>331</v>
      </c>
      <c r="AJ264">
        <v>284</v>
      </c>
      <c r="AK264">
        <v>94004</v>
      </c>
      <c r="AL264">
        <v>987</v>
      </c>
      <c r="AM264" t="str">
        <v>PENDING</v>
      </c>
      <c r="AN264" t="str">
        <v>Satelite</v>
      </c>
      <c r="AO264" t="str">
        <v>Q3</v>
      </c>
      <c r="AP264">
        <v>36</v>
      </c>
      <c r="AR264" t="s">
        <v>305</v>
      </c>
      <c r="AS264" vm="123">
        <v>44489</v>
      </c>
      <c r="AT264" t="s">
        <v>612</v>
      </c>
      <c r="AU264" vm="507">
        <v>0.39319444444444446</v>
      </c>
      <c r="AV264" t="s">
        <v>552</v>
      </c>
      <c r="AW264" t="s">
        <v>1352</v>
      </c>
      <c r="AX264" t="s">
        <v>1324</v>
      </c>
      <c r="AY264" t="s">
        <v>618</v>
      </c>
      <c r="AZ264" t="s">
        <v>615</v>
      </c>
      <c r="BA264" vm="508">
        <v>44525</v>
      </c>
      <c r="BB264" t="s">
        <v>1310</v>
      </c>
      <c r="BC264" t="s">
        <v>37</v>
      </c>
      <c r="BD264">
        <v>331</v>
      </c>
      <c r="BE264">
        <v>284</v>
      </c>
      <c r="BF264" s="6">
        <v>94004</v>
      </c>
      <c r="BG264">
        <v>987</v>
      </c>
      <c r="BH264" t="s">
        <v>8</v>
      </c>
      <c r="BI264" t="s">
        <v>18</v>
      </c>
      <c r="BJ264" t="s">
        <v>593</v>
      </c>
      <c r="BK264">
        <v>36</v>
      </c>
    </row>
    <row r="265" spans="1:63" x14ac:dyDescent="0.3">
      <c r="A265" s="1" t="s">
        <v>307</v>
      </c>
      <c r="B265" s="4">
        <v>44490</v>
      </c>
      <c r="C265" s="2" t="s">
        <v>595</v>
      </c>
      <c r="D265" s="7">
        <v>0.71090277777777777</v>
      </c>
      <c r="E265" s="4" t="s">
        <v>571</v>
      </c>
      <c r="F265" s="5" t="s">
        <v>617</v>
      </c>
      <c r="G265" s="3" t="s">
        <v>1062</v>
      </c>
      <c r="H265" s="4" t="s">
        <v>618</v>
      </c>
      <c r="I265" s="4" t="s">
        <v>615</v>
      </c>
      <c r="J265" s="4">
        <v>44529</v>
      </c>
      <c r="K265" s="3" t="s">
        <v>9</v>
      </c>
      <c r="L265" s="1" t="s">
        <v>42</v>
      </c>
      <c r="M265" s="3">
        <v>305</v>
      </c>
      <c r="N265" s="1">
        <v>275</v>
      </c>
      <c r="O265" s="6">
        <v>83875</v>
      </c>
      <c r="P265" s="6">
        <v>1007</v>
      </c>
      <c r="Q265" s="3" t="s">
        <v>8</v>
      </c>
      <c r="R265" s="3" t="s">
        <v>17</v>
      </c>
      <c r="S265" s="1" t="s">
        <v>593</v>
      </c>
      <c r="T265" s="1">
        <v>39</v>
      </c>
      <c r="U265" s="1" t="s">
        <v>586</v>
      </c>
      <c r="W265" t="str">
        <v>JG-21-22-263</v>
      </c>
      <c r="X265" vm="130">
        <v>44490</v>
      </c>
      <c r="Y265" t="str">
        <v>Thu</v>
      </c>
      <c r="Z265" vm="509">
        <v>0.67262731481481486</v>
      </c>
      <c r="AA265" t="str">
        <v>CUS-025</v>
      </c>
      <c r="AB265" t="str">
        <v>NAME_013</v>
      </c>
      <c r="AC265" t="str">
        <v>06***********Z2</v>
      </c>
      <c r="AD265" t="str">
        <v>Ambala</v>
      </c>
      <c r="AE265" t="str">
        <v>Haryana</v>
      </c>
      <c r="AF265" vm="510">
        <v>44492</v>
      </c>
      <c r="AG265" t="str">
        <v>NAME_037</v>
      </c>
      <c r="AH265" t="str">
        <v>COVER</v>
      </c>
      <c r="AI265">
        <v>489</v>
      </c>
      <c r="AJ265">
        <v>300</v>
      </c>
      <c r="AK265" t="str">
        <v>14**00</v>
      </c>
      <c r="AL265">
        <v>1540</v>
      </c>
      <c r="AM265" t="str">
        <v>PENDING</v>
      </c>
      <c r="AN265" t="str">
        <v>Satelite</v>
      </c>
      <c r="AO265" t="str">
        <v>Q3</v>
      </c>
      <c r="AP265">
        <v>2</v>
      </c>
      <c r="AR265" t="s">
        <v>306</v>
      </c>
      <c r="AS265" vm="130">
        <v>44490</v>
      </c>
      <c r="AT265" t="s">
        <v>595</v>
      </c>
      <c r="AU265" vm="509">
        <v>0.67262731481481486</v>
      </c>
      <c r="AV265" t="s">
        <v>571</v>
      </c>
      <c r="AW265" t="s">
        <v>1334</v>
      </c>
      <c r="AX265" t="s">
        <v>1365</v>
      </c>
      <c r="AY265" t="s">
        <v>618</v>
      </c>
      <c r="AZ265" t="s">
        <v>615</v>
      </c>
      <c r="BA265" vm="510">
        <v>44492</v>
      </c>
      <c r="BB265" t="s">
        <v>1310</v>
      </c>
      <c r="BC265" t="s">
        <v>37</v>
      </c>
      <c r="BD265">
        <v>489</v>
      </c>
      <c r="BE265">
        <v>300</v>
      </c>
      <c r="BF265" s="6">
        <v>146700</v>
      </c>
      <c r="BG265">
        <v>1540</v>
      </c>
      <c r="BH265" t="s">
        <v>8</v>
      </c>
      <c r="BI265" t="s">
        <v>18</v>
      </c>
      <c r="BJ265" t="s">
        <v>593</v>
      </c>
      <c r="BK265">
        <v>2</v>
      </c>
    </row>
    <row r="266" spans="1:63" x14ac:dyDescent="0.3">
      <c r="A266" s="1" t="s">
        <v>308</v>
      </c>
      <c r="B266" s="4">
        <v>44491</v>
      </c>
      <c r="C266" s="2" t="s">
        <v>628</v>
      </c>
      <c r="D266" s="7">
        <v>0.62240740740740741</v>
      </c>
      <c r="E266" s="4" t="s">
        <v>553</v>
      </c>
      <c r="F266" s="5" t="s">
        <v>616</v>
      </c>
      <c r="G266" s="3" t="s">
        <v>1063</v>
      </c>
      <c r="H266" s="4" t="s">
        <v>597</v>
      </c>
      <c r="I266" s="4" t="s">
        <v>598</v>
      </c>
      <c r="J266" s="4">
        <v>44601</v>
      </c>
      <c r="K266" s="2" t="s">
        <v>13</v>
      </c>
      <c r="L266" s="1" t="s">
        <v>38</v>
      </c>
      <c r="M266" s="1">
        <v>318</v>
      </c>
      <c r="N266" s="1">
        <v>266</v>
      </c>
      <c r="O266" s="6">
        <v>84588</v>
      </c>
      <c r="P266" s="6">
        <v>1227</v>
      </c>
      <c r="Q266" s="3" t="s">
        <v>7</v>
      </c>
      <c r="R266" s="3" t="s">
        <v>18</v>
      </c>
      <c r="S266" s="1" t="s">
        <v>593</v>
      </c>
      <c r="T266" s="1">
        <v>110</v>
      </c>
      <c r="U266" s="1" t="s">
        <v>588</v>
      </c>
      <c r="W266" t="str">
        <v>JG-21-22-264</v>
      </c>
      <c r="X266" vm="130">
        <v>44490</v>
      </c>
      <c r="Y266" t="str">
        <v>Thu</v>
      </c>
      <c r="Z266" vm="511">
        <v>0.71090277777777777</v>
      </c>
      <c r="AA266" t="str">
        <v>CUS-025</v>
      </c>
      <c r="AB266" t="str">
        <v>NAME_013</v>
      </c>
      <c r="AC266" t="str">
        <v>06***********Z3</v>
      </c>
      <c r="AD266" t="str">
        <v>Ambala</v>
      </c>
      <c r="AE266" t="str">
        <v>Haryana</v>
      </c>
      <c r="AF266" vm="283">
        <v>44529</v>
      </c>
      <c r="AG266" t="str">
        <v>NAME_035</v>
      </c>
      <c r="AH266" t="str">
        <v>TOUCH PAD</v>
      </c>
      <c r="AI266">
        <v>305</v>
      </c>
      <c r="AJ266">
        <v>275</v>
      </c>
      <c r="AK266">
        <v>83875</v>
      </c>
      <c r="AL266">
        <v>1007</v>
      </c>
      <c r="AM266" t="str">
        <v>PENDING</v>
      </c>
      <c r="AN266" t="str">
        <v>Naranpura</v>
      </c>
      <c r="AO266" t="str">
        <v>Q3</v>
      </c>
      <c r="AP266">
        <v>39</v>
      </c>
      <c r="AR266" t="s">
        <v>307</v>
      </c>
      <c r="AS266" vm="130">
        <v>44490</v>
      </c>
      <c r="AT266" t="s">
        <v>595</v>
      </c>
      <c r="AU266" vm="511">
        <v>0.71090277777777777</v>
      </c>
      <c r="AV266" t="s">
        <v>571</v>
      </c>
      <c r="AW266" t="s">
        <v>1334</v>
      </c>
      <c r="AX266" t="s">
        <v>1388</v>
      </c>
      <c r="AY266" t="s">
        <v>618</v>
      </c>
      <c r="AZ266" t="s">
        <v>615</v>
      </c>
      <c r="BA266" vm="283">
        <v>44529</v>
      </c>
      <c r="BB266" t="s">
        <v>1302</v>
      </c>
      <c r="BC266" t="s">
        <v>42</v>
      </c>
      <c r="BD266">
        <v>305</v>
      </c>
      <c r="BE266">
        <v>275</v>
      </c>
      <c r="BF266" s="6">
        <v>83875</v>
      </c>
      <c r="BG266">
        <v>1007</v>
      </c>
      <c r="BH266" t="s">
        <v>8</v>
      </c>
      <c r="BI266" t="s">
        <v>17</v>
      </c>
      <c r="BJ266" t="s">
        <v>593</v>
      </c>
      <c r="BK266">
        <v>39</v>
      </c>
    </row>
    <row r="267" spans="1:63" x14ac:dyDescent="0.3">
      <c r="A267" s="1" t="s">
        <v>309</v>
      </c>
      <c r="B267" s="4">
        <v>44492</v>
      </c>
      <c r="C267" s="2" t="s">
        <v>600</v>
      </c>
      <c r="D267" s="7">
        <v>0.68343750000000003</v>
      </c>
      <c r="E267" s="4" t="s">
        <v>556</v>
      </c>
      <c r="F267" s="5" t="s">
        <v>625</v>
      </c>
      <c r="G267" s="3" t="s">
        <v>1064</v>
      </c>
      <c r="H267" s="4" t="s">
        <v>605</v>
      </c>
      <c r="I267" s="4" t="s">
        <v>599</v>
      </c>
      <c r="J267" s="4">
        <v>44587</v>
      </c>
      <c r="K267" s="3" t="s">
        <v>24</v>
      </c>
      <c r="L267" s="1" t="s">
        <v>41</v>
      </c>
      <c r="M267" s="3">
        <v>219</v>
      </c>
      <c r="N267" s="1">
        <v>496</v>
      </c>
      <c r="O267" s="6">
        <v>108624</v>
      </c>
      <c r="P267" s="6">
        <v>1141</v>
      </c>
      <c r="Q267" s="3" t="s">
        <v>7</v>
      </c>
      <c r="R267" s="3" t="s">
        <v>18</v>
      </c>
      <c r="S267" s="1" t="s">
        <v>593</v>
      </c>
      <c r="T267" s="1">
        <v>95</v>
      </c>
      <c r="U267" s="1" t="s">
        <v>588</v>
      </c>
      <c r="W267" t="str">
        <v>JG-21-22-265</v>
      </c>
      <c r="X267" vm="400">
        <v>44491</v>
      </c>
      <c r="Y267" t="str">
        <v>Fri</v>
      </c>
      <c r="Z267" vm="512">
        <v>0.62240740740740741</v>
      </c>
      <c r="AA267" t="str">
        <v>CUS-007</v>
      </c>
      <c r="AB267" t="str">
        <v>NAME_010</v>
      </c>
      <c r="AC267" t="str">
        <v>24***********Z4</v>
      </c>
      <c r="AD267" t="str">
        <v>Ahmedabad</v>
      </c>
      <c r="AE267" t="str">
        <v>Gujarat</v>
      </c>
      <c r="AF267" vm="513">
        <v>44601</v>
      </c>
      <c r="AG267" t="str">
        <v>NAME_040</v>
      </c>
      <c r="AH267" t="str">
        <v>DISPLAY GUARD</v>
      </c>
      <c r="AI267">
        <v>318</v>
      </c>
      <c r="AJ267">
        <v>266</v>
      </c>
      <c r="AK267">
        <v>84588</v>
      </c>
      <c r="AL267">
        <v>1227</v>
      </c>
      <c r="AM267" t="str">
        <v>DELIVERED</v>
      </c>
      <c r="AN267" t="str">
        <v>Satelite</v>
      </c>
      <c r="AO267" t="str">
        <v>Q3</v>
      </c>
      <c r="AP267">
        <v>110</v>
      </c>
      <c r="AR267" t="s">
        <v>308</v>
      </c>
      <c r="AS267" vm="400">
        <v>44491</v>
      </c>
      <c r="AT267" t="s">
        <v>628</v>
      </c>
      <c r="AU267" vm="512">
        <v>0.62240740740740741</v>
      </c>
      <c r="AV267" t="s">
        <v>553</v>
      </c>
      <c r="AW267" t="s">
        <v>1327</v>
      </c>
      <c r="AX267" t="s">
        <v>1328</v>
      </c>
      <c r="AY267" t="s">
        <v>597</v>
      </c>
      <c r="AZ267" t="s">
        <v>598</v>
      </c>
      <c r="BA267" vm="513">
        <v>44601</v>
      </c>
      <c r="BB267" t="s">
        <v>1319</v>
      </c>
      <c r="BC267" t="s">
        <v>38</v>
      </c>
      <c r="BD267">
        <v>318</v>
      </c>
      <c r="BE267">
        <v>266</v>
      </c>
      <c r="BF267" s="6">
        <v>84588</v>
      </c>
      <c r="BG267">
        <v>1227</v>
      </c>
      <c r="BH267" t="s">
        <v>7</v>
      </c>
      <c r="BI267" t="s">
        <v>18</v>
      </c>
      <c r="BJ267" t="s">
        <v>593</v>
      </c>
      <c r="BK267">
        <v>110</v>
      </c>
    </row>
    <row r="268" spans="1:63" x14ac:dyDescent="0.3">
      <c r="A268" s="1" t="s">
        <v>310</v>
      </c>
      <c r="B268" s="4">
        <v>44492</v>
      </c>
      <c r="C268" s="2" t="s">
        <v>600</v>
      </c>
      <c r="D268" s="7">
        <v>0.51218750000000002</v>
      </c>
      <c r="E268" s="4" t="s">
        <v>566</v>
      </c>
      <c r="F268" s="5" t="s">
        <v>629</v>
      </c>
      <c r="G268" s="3" t="s">
        <v>1065</v>
      </c>
      <c r="H268" s="4" t="s">
        <v>621</v>
      </c>
      <c r="I268" s="4" t="s">
        <v>598</v>
      </c>
      <c r="J268" s="4">
        <v>44619</v>
      </c>
      <c r="K268" s="3" t="s">
        <v>24</v>
      </c>
      <c r="L268" s="1" t="s">
        <v>39</v>
      </c>
      <c r="M268" s="3">
        <v>107</v>
      </c>
      <c r="N268" s="1">
        <v>429</v>
      </c>
      <c r="O268" s="6">
        <v>45903</v>
      </c>
      <c r="P268" s="6">
        <v>482</v>
      </c>
      <c r="Q268" s="3" t="s">
        <v>7</v>
      </c>
      <c r="R268" s="3" t="s">
        <v>18</v>
      </c>
      <c r="S268" s="1" t="s">
        <v>593</v>
      </c>
      <c r="T268" s="1">
        <v>127</v>
      </c>
      <c r="U268" s="1" t="s">
        <v>589</v>
      </c>
      <c r="W268" t="str">
        <v>JG-21-22-266</v>
      </c>
      <c r="X268" vm="510">
        <v>44492</v>
      </c>
      <c r="Y268" t="str">
        <v>Sat</v>
      </c>
      <c r="Z268" vm="514">
        <v>0.68343750000000003</v>
      </c>
      <c r="AA268" t="str">
        <v>CUS-010</v>
      </c>
      <c r="AB268" t="str">
        <v>NAME_018</v>
      </c>
      <c r="AC268" t="str">
        <v>09***********Z5</v>
      </c>
      <c r="AD268" t="str">
        <v>Noida</v>
      </c>
      <c r="AE268" t="str">
        <v>Delhi</v>
      </c>
      <c r="AF268" vm="515">
        <v>44587</v>
      </c>
      <c r="AG268" t="str">
        <v>NAME_037</v>
      </c>
      <c r="AH268" t="str">
        <v>CHARGER</v>
      </c>
      <c r="AI268">
        <v>219</v>
      </c>
      <c r="AJ268">
        <v>496</v>
      </c>
      <c r="AK268" t="str">
        <v>10**24</v>
      </c>
      <c r="AL268">
        <v>1141</v>
      </c>
      <c r="AM268" t="str">
        <v>DELIVERED</v>
      </c>
      <c r="AN268" t="str">
        <v>Satelite</v>
      </c>
      <c r="AO268" t="str">
        <v>Q3</v>
      </c>
      <c r="AP268">
        <v>95</v>
      </c>
      <c r="AR268" t="s">
        <v>309</v>
      </c>
      <c r="AS268" vm="510">
        <v>44492</v>
      </c>
      <c r="AT268" t="s">
        <v>600</v>
      </c>
      <c r="AU268" vm="514">
        <v>0.68343750000000003</v>
      </c>
      <c r="AV268" t="s">
        <v>556</v>
      </c>
      <c r="AW268" t="s">
        <v>1344</v>
      </c>
      <c r="AX268" t="s">
        <v>1312</v>
      </c>
      <c r="AY268" t="s">
        <v>605</v>
      </c>
      <c r="AZ268" t="s">
        <v>599</v>
      </c>
      <c r="BA268" vm="515">
        <v>44587</v>
      </c>
      <c r="BB268" t="s">
        <v>1310</v>
      </c>
      <c r="BC268" t="s">
        <v>41</v>
      </c>
      <c r="BD268">
        <v>219</v>
      </c>
      <c r="BE268">
        <v>496</v>
      </c>
      <c r="BF268" s="6">
        <v>108624</v>
      </c>
      <c r="BG268">
        <v>1141</v>
      </c>
      <c r="BH268" t="s">
        <v>7</v>
      </c>
      <c r="BI268" t="s">
        <v>18</v>
      </c>
      <c r="BJ268" t="s">
        <v>593</v>
      </c>
      <c r="BK268">
        <v>95</v>
      </c>
    </row>
    <row r="269" spans="1:63" x14ac:dyDescent="0.3">
      <c r="A269" s="1" t="s">
        <v>311</v>
      </c>
      <c r="B269" s="4">
        <v>44492</v>
      </c>
      <c r="C269" s="2" t="s">
        <v>600</v>
      </c>
      <c r="D269" s="7">
        <v>0.70791666666666664</v>
      </c>
      <c r="E269" s="4" t="s">
        <v>562</v>
      </c>
      <c r="F269" s="5" t="s">
        <v>544</v>
      </c>
      <c r="G269" s="3" t="s">
        <v>1066</v>
      </c>
      <c r="H269" s="4" t="s">
        <v>605</v>
      </c>
      <c r="I269" s="4" t="s">
        <v>599</v>
      </c>
      <c r="J269" s="4">
        <v>44540</v>
      </c>
      <c r="K269" s="3" t="s">
        <v>24</v>
      </c>
      <c r="L269" s="1" t="s">
        <v>38</v>
      </c>
      <c r="M269" s="3">
        <v>325</v>
      </c>
      <c r="N269" s="1">
        <v>348</v>
      </c>
      <c r="O269" s="6">
        <v>113100</v>
      </c>
      <c r="P269" s="6">
        <v>1188</v>
      </c>
      <c r="Q269" s="3" t="s">
        <v>8</v>
      </c>
      <c r="R269" s="3" t="s">
        <v>16</v>
      </c>
      <c r="S269" s="1" t="s">
        <v>593</v>
      </c>
      <c r="T269" s="1">
        <v>48</v>
      </c>
      <c r="U269" s="1" t="s">
        <v>586</v>
      </c>
      <c r="W269" t="str">
        <v>JG-21-22-267</v>
      </c>
      <c r="X269" vm="510">
        <v>44492</v>
      </c>
      <c r="Y269" t="str">
        <v>Sat</v>
      </c>
      <c r="Z269" vm="516">
        <v>0.51218750000000002</v>
      </c>
      <c r="AA269" t="str">
        <v>CUS-020</v>
      </c>
      <c r="AB269" t="str">
        <v>NAME_021</v>
      </c>
      <c r="AC269" t="str">
        <v>24***********Z6</v>
      </c>
      <c r="AD269" t="str">
        <v>Bhavnagar</v>
      </c>
      <c r="AE269" t="str">
        <v>Gujarat</v>
      </c>
      <c r="AF269" vm="517">
        <v>44619</v>
      </c>
      <c r="AG269" t="str">
        <v>NAME_037</v>
      </c>
      <c r="AH269" t="str">
        <v>BT SPEAKER</v>
      </c>
      <c r="AI269">
        <v>107</v>
      </c>
      <c r="AJ269">
        <v>429</v>
      </c>
      <c r="AK269">
        <v>45903</v>
      </c>
      <c r="AL269">
        <v>482</v>
      </c>
      <c r="AM269" t="str">
        <v>DELIVERED</v>
      </c>
      <c r="AN269" t="str">
        <v>Satelite</v>
      </c>
      <c r="AO269" t="str">
        <v>Q3</v>
      </c>
      <c r="AP269">
        <v>127</v>
      </c>
      <c r="AR269" t="s">
        <v>310</v>
      </c>
      <c r="AS269" vm="510">
        <v>44492</v>
      </c>
      <c r="AT269" t="s">
        <v>600</v>
      </c>
      <c r="AU269" vm="516">
        <v>0.51218750000000002</v>
      </c>
      <c r="AV269" t="s">
        <v>566</v>
      </c>
      <c r="AW269" t="s">
        <v>1351</v>
      </c>
      <c r="AX269" t="s">
        <v>1315</v>
      </c>
      <c r="AY269" t="s">
        <v>621</v>
      </c>
      <c r="AZ269" t="s">
        <v>598</v>
      </c>
      <c r="BA269" vm="517">
        <v>44619</v>
      </c>
      <c r="BB269" t="s">
        <v>1310</v>
      </c>
      <c r="BC269" t="s">
        <v>39</v>
      </c>
      <c r="BD269">
        <v>107</v>
      </c>
      <c r="BE269">
        <v>429</v>
      </c>
      <c r="BF269" s="6">
        <v>45903</v>
      </c>
      <c r="BG269">
        <v>482</v>
      </c>
      <c r="BH269" t="s">
        <v>7</v>
      </c>
      <c r="BI269" t="s">
        <v>18</v>
      </c>
      <c r="BJ269" t="s">
        <v>593</v>
      </c>
      <c r="BK269">
        <v>127</v>
      </c>
    </row>
    <row r="270" spans="1:63" x14ac:dyDescent="0.3">
      <c r="A270" s="1" t="s">
        <v>312</v>
      </c>
      <c r="B270" s="4">
        <v>44493</v>
      </c>
      <c r="C270" s="2" t="s">
        <v>602</v>
      </c>
      <c r="D270" s="7">
        <v>0.69828703703703709</v>
      </c>
      <c r="E270" s="4" t="s">
        <v>569</v>
      </c>
      <c r="F270" s="5" t="s">
        <v>641</v>
      </c>
      <c r="G270" s="3" t="s">
        <v>1067</v>
      </c>
      <c r="H270" s="4" t="s">
        <v>597</v>
      </c>
      <c r="I270" s="4" t="s">
        <v>598</v>
      </c>
      <c r="J270" s="4">
        <v>44660</v>
      </c>
      <c r="K270" s="3" t="s">
        <v>11</v>
      </c>
      <c r="L270" s="1" t="s">
        <v>38</v>
      </c>
      <c r="M270" s="3">
        <v>281</v>
      </c>
      <c r="N270" s="1">
        <v>151</v>
      </c>
      <c r="O270" s="6">
        <v>42431</v>
      </c>
      <c r="P270" s="6">
        <v>467</v>
      </c>
      <c r="Q270" s="3" t="s">
        <v>7</v>
      </c>
      <c r="R270" s="3" t="s">
        <v>17</v>
      </c>
      <c r="S270" s="1" t="s">
        <v>593</v>
      </c>
      <c r="T270" s="1">
        <v>167</v>
      </c>
      <c r="U270" s="1" t="s">
        <v>589</v>
      </c>
      <c r="W270" t="str">
        <v>JG-21-22-268</v>
      </c>
      <c r="X270" vm="510">
        <v>44492</v>
      </c>
      <c r="Y270" t="str">
        <v>Sat</v>
      </c>
      <c r="Z270" vm="518">
        <v>0.70791666666666664</v>
      </c>
      <c r="AA270" t="str">
        <v>CUS-016</v>
      </c>
      <c r="AB270" t="str">
        <v>NAME_031</v>
      </c>
      <c r="AC270" t="str">
        <v>09***********Z7</v>
      </c>
      <c r="AD270" t="str">
        <v>Noida</v>
      </c>
      <c r="AE270" t="str">
        <v>Delhi</v>
      </c>
      <c r="AF270" vm="177">
        <v>44540</v>
      </c>
      <c r="AG270" t="str">
        <v>NAME_037</v>
      </c>
      <c r="AH270" t="str">
        <v>DISPLAY GUARD</v>
      </c>
      <c r="AI270">
        <v>325</v>
      </c>
      <c r="AJ270">
        <v>348</v>
      </c>
      <c r="AK270" t="str">
        <v>11**00</v>
      </c>
      <c r="AL270">
        <v>1188</v>
      </c>
      <c r="AM270" t="str">
        <v>PENDING</v>
      </c>
      <c r="AN270" t="str">
        <v>Katar Gam</v>
      </c>
      <c r="AO270" t="str">
        <v>Q3</v>
      </c>
      <c r="AP270">
        <v>48</v>
      </c>
      <c r="AR270" t="s">
        <v>311</v>
      </c>
      <c r="AS270" vm="510">
        <v>44492</v>
      </c>
      <c r="AT270" t="s">
        <v>600</v>
      </c>
      <c r="AU270" vm="518">
        <v>0.70791666666666664</v>
      </c>
      <c r="AV270" t="s">
        <v>562</v>
      </c>
      <c r="AW270" t="s">
        <v>1373</v>
      </c>
      <c r="AX270" t="s">
        <v>1333</v>
      </c>
      <c r="AY270" t="s">
        <v>605</v>
      </c>
      <c r="AZ270" t="s">
        <v>599</v>
      </c>
      <c r="BA270" vm="177">
        <v>44540</v>
      </c>
      <c r="BB270" t="s">
        <v>1310</v>
      </c>
      <c r="BC270" t="s">
        <v>38</v>
      </c>
      <c r="BD270">
        <v>325</v>
      </c>
      <c r="BE270">
        <v>348</v>
      </c>
      <c r="BF270" s="6">
        <v>113100</v>
      </c>
      <c r="BG270">
        <v>1188</v>
      </c>
      <c r="BH270" t="s">
        <v>8</v>
      </c>
      <c r="BI270" t="s">
        <v>16</v>
      </c>
      <c r="BJ270" t="s">
        <v>593</v>
      </c>
      <c r="BK270">
        <v>48</v>
      </c>
    </row>
    <row r="271" spans="1:63" x14ac:dyDescent="0.3">
      <c r="A271" s="1" t="s">
        <v>313</v>
      </c>
      <c r="B271" s="4">
        <v>44494</v>
      </c>
      <c r="C271" s="2" t="s">
        <v>606</v>
      </c>
      <c r="D271" s="7">
        <v>0.56858796296296299</v>
      </c>
      <c r="E271" s="4" t="s">
        <v>580</v>
      </c>
      <c r="F271" s="5" t="s">
        <v>639</v>
      </c>
      <c r="G271" s="3" t="s">
        <v>1068</v>
      </c>
      <c r="H271" s="4" t="s">
        <v>623</v>
      </c>
      <c r="I271" s="4" t="s">
        <v>624</v>
      </c>
      <c r="J271" s="4">
        <v>44543</v>
      </c>
      <c r="K271" s="2" t="s">
        <v>10</v>
      </c>
      <c r="L271" s="1" t="s">
        <v>41</v>
      </c>
      <c r="M271" s="3">
        <v>152</v>
      </c>
      <c r="N271" s="1">
        <v>615</v>
      </c>
      <c r="O271" s="6">
        <v>93480</v>
      </c>
      <c r="P271" s="6">
        <v>1402</v>
      </c>
      <c r="Q271" s="3" t="s">
        <v>8</v>
      </c>
      <c r="R271" s="3" t="s">
        <v>17</v>
      </c>
      <c r="S271" s="1" t="s">
        <v>593</v>
      </c>
      <c r="T271" s="1">
        <v>49</v>
      </c>
      <c r="U271" s="1" t="s">
        <v>586</v>
      </c>
      <c r="W271" t="str">
        <v>JG-21-22-269</v>
      </c>
      <c r="X271" vm="257">
        <v>44493</v>
      </c>
      <c r="Y271" t="str">
        <v>Sun</v>
      </c>
      <c r="Z271" vm="519">
        <v>0.69828703703703698</v>
      </c>
      <c r="AA271" t="str">
        <v>CUS-023</v>
      </c>
      <c r="AB271" t="str">
        <v>NAME_034</v>
      </c>
      <c r="AC271" t="str">
        <v>24***********Z8</v>
      </c>
      <c r="AD271" t="str">
        <v>Ahmedabad</v>
      </c>
      <c r="AE271" t="str">
        <v>Gujarat</v>
      </c>
      <c r="AF271" vm="520">
        <v>44660</v>
      </c>
      <c r="AG271" t="str">
        <v>NAME_038</v>
      </c>
      <c r="AH271" t="str">
        <v>DISPLAY GUARD</v>
      </c>
      <c r="AI271">
        <v>281</v>
      </c>
      <c r="AJ271">
        <v>151</v>
      </c>
      <c r="AK271">
        <v>42431</v>
      </c>
      <c r="AL271">
        <v>467</v>
      </c>
      <c r="AM271" t="str">
        <v>DELIVERED</v>
      </c>
      <c r="AN271" t="str">
        <v>Naranpura</v>
      </c>
      <c r="AO271" t="str">
        <v>Q3</v>
      </c>
      <c r="AP271">
        <v>167</v>
      </c>
      <c r="AR271" t="s">
        <v>312</v>
      </c>
      <c r="AS271" vm="257">
        <v>44493</v>
      </c>
      <c r="AT271" t="s">
        <v>602</v>
      </c>
      <c r="AU271" vm="519">
        <v>0.69828703703703698</v>
      </c>
      <c r="AV271" t="s">
        <v>569</v>
      </c>
      <c r="AW271" t="s">
        <v>1382</v>
      </c>
      <c r="AX271" t="s">
        <v>1369</v>
      </c>
      <c r="AY271" t="s">
        <v>597</v>
      </c>
      <c r="AZ271" t="s">
        <v>598</v>
      </c>
      <c r="BA271" vm="520">
        <v>44660</v>
      </c>
      <c r="BB271" t="s">
        <v>1313</v>
      </c>
      <c r="BC271" t="s">
        <v>38</v>
      </c>
      <c r="BD271">
        <v>281</v>
      </c>
      <c r="BE271">
        <v>151</v>
      </c>
      <c r="BF271" s="6">
        <v>42431</v>
      </c>
      <c r="BG271">
        <v>467</v>
      </c>
      <c r="BH271" t="s">
        <v>7</v>
      </c>
      <c r="BI271" t="s">
        <v>17</v>
      </c>
      <c r="BJ271" t="s">
        <v>593</v>
      </c>
      <c r="BK271">
        <v>167</v>
      </c>
    </row>
    <row r="272" spans="1:63" x14ac:dyDescent="0.3">
      <c r="A272" s="1" t="s">
        <v>314</v>
      </c>
      <c r="B272" s="4">
        <v>44494</v>
      </c>
      <c r="C272" s="2" t="s">
        <v>606</v>
      </c>
      <c r="D272" s="7">
        <v>0.57114583333333335</v>
      </c>
      <c r="E272" s="4" t="s">
        <v>552</v>
      </c>
      <c r="F272" s="5" t="s">
        <v>630</v>
      </c>
      <c r="G272" s="3" t="s">
        <v>1069</v>
      </c>
      <c r="H272" s="4" t="s">
        <v>618</v>
      </c>
      <c r="I272" s="4" t="s">
        <v>615</v>
      </c>
      <c r="J272" s="4">
        <v>44583</v>
      </c>
      <c r="K272" s="3" t="s">
        <v>12</v>
      </c>
      <c r="L272" s="1" t="s">
        <v>39</v>
      </c>
      <c r="M272" s="3">
        <v>250</v>
      </c>
      <c r="N272" s="1">
        <v>365</v>
      </c>
      <c r="O272" s="6">
        <v>91250</v>
      </c>
      <c r="P272" s="6">
        <v>1049</v>
      </c>
      <c r="Q272" s="3" t="s">
        <v>8</v>
      </c>
      <c r="R272" s="3" t="s">
        <v>18</v>
      </c>
      <c r="S272" s="1" t="s">
        <v>593</v>
      </c>
      <c r="T272" s="1">
        <v>89</v>
      </c>
      <c r="U272" s="1" t="s">
        <v>587</v>
      </c>
      <c r="W272" t="str">
        <v>JG-21-22-270</v>
      </c>
      <c r="X272" vm="521">
        <v>44494</v>
      </c>
      <c r="Y272" t="str">
        <v>Mon</v>
      </c>
      <c r="Z272" vm="522">
        <v>0.56858796296296299</v>
      </c>
      <c r="AA272" t="str">
        <v>CUS-034</v>
      </c>
      <c r="AB272" t="str">
        <v>NAME_032</v>
      </c>
      <c r="AC272" t="str">
        <v>27***********Z0</v>
      </c>
      <c r="AD272" t="str">
        <v>Nagpur</v>
      </c>
      <c r="AE272" t="str">
        <v>Maharastra</v>
      </c>
      <c r="AF272" vm="454">
        <v>44543</v>
      </c>
      <c r="AG272" t="str">
        <v>NAME_041</v>
      </c>
      <c r="AH272" t="str">
        <v>CHARGER</v>
      </c>
      <c r="AI272">
        <v>152</v>
      </c>
      <c r="AJ272">
        <v>615</v>
      </c>
      <c r="AK272">
        <v>93480</v>
      </c>
      <c r="AL272">
        <v>1402</v>
      </c>
      <c r="AM272" t="str">
        <v>PENDING</v>
      </c>
      <c r="AN272" t="str">
        <v>Naranpura</v>
      </c>
      <c r="AO272" t="str">
        <v>Q3</v>
      </c>
      <c r="AP272">
        <v>49</v>
      </c>
      <c r="AR272" t="s">
        <v>313</v>
      </c>
      <c r="AS272" vm="521">
        <v>44494</v>
      </c>
      <c r="AT272" t="s">
        <v>606</v>
      </c>
      <c r="AU272" vm="522">
        <v>0.56858796296296299</v>
      </c>
      <c r="AV272" t="s">
        <v>580</v>
      </c>
      <c r="AW272" t="s">
        <v>1376</v>
      </c>
      <c r="AX272" t="s">
        <v>1372</v>
      </c>
      <c r="AY272" t="s">
        <v>623</v>
      </c>
      <c r="AZ272" t="s">
        <v>624</v>
      </c>
      <c r="BA272" vm="454">
        <v>44543</v>
      </c>
      <c r="BB272" t="s">
        <v>1331</v>
      </c>
      <c r="BC272" t="s">
        <v>41</v>
      </c>
      <c r="BD272">
        <v>152</v>
      </c>
      <c r="BE272">
        <v>615</v>
      </c>
      <c r="BF272" s="6">
        <v>93480</v>
      </c>
      <c r="BG272">
        <v>1402</v>
      </c>
      <c r="BH272" t="s">
        <v>8</v>
      </c>
      <c r="BI272" t="s">
        <v>17</v>
      </c>
      <c r="BJ272" t="s">
        <v>593</v>
      </c>
      <c r="BK272">
        <v>49</v>
      </c>
    </row>
    <row r="273" spans="1:63" x14ac:dyDescent="0.3">
      <c r="A273" s="1" t="s">
        <v>315</v>
      </c>
      <c r="B273" s="4">
        <v>44495</v>
      </c>
      <c r="C273" s="2" t="s">
        <v>610</v>
      </c>
      <c r="D273" s="7">
        <v>0.48534722222222221</v>
      </c>
      <c r="E273" s="4" t="s">
        <v>547</v>
      </c>
      <c r="F273" s="5" t="s">
        <v>619</v>
      </c>
      <c r="G273" s="3" t="s">
        <v>1070</v>
      </c>
      <c r="H273" s="4" t="s">
        <v>620</v>
      </c>
      <c r="I273" s="4" t="s">
        <v>598</v>
      </c>
      <c r="J273" s="4">
        <v>44617</v>
      </c>
      <c r="K273" s="3" t="s">
        <v>13</v>
      </c>
      <c r="L273" s="1" t="s">
        <v>43</v>
      </c>
      <c r="M273" s="3">
        <v>3</v>
      </c>
      <c r="N273" s="1">
        <v>497</v>
      </c>
      <c r="O273" s="6">
        <v>1491</v>
      </c>
      <c r="P273" s="6">
        <v>22</v>
      </c>
      <c r="Q273" s="3" t="s">
        <v>8</v>
      </c>
      <c r="R273" s="3" t="s">
        <v>17</v>
      </c>
      <c r="S273" s="1" t="s">
        <v>593</v>
      </c>
      <c r="T273" s="1">
        <v>122</v>
      </c>
      <c r="U273" s="1" t="s">
        <v>589</v>
      </c>
      <c r="W273" t="str">
        <v>JG-21-22-271</v>
      </c>
      <c r="X273" vm="521">
        <v>44494</v>
      </c>
      <c r="Y273" t="str">
        <v>Mon</v>
      </c>
      <c r="Z273" vm="523">
        <v>0.57114583333333335</v>
      </c>
      <c r="AA273" t="str">
        <v>CUS-006</v>
      </c>
      <c r="AB273" t="str">
        <v>NAME_022</v>
      </c>
      <c r="AC273" t="str">
        <v>06***********Z1</v>
      </c>
      <c r="AD273" t="str">
        <v>Ambala</v>
      </c>
      <c r="AE273" t="str">
        <v>Haryana</v>
      </c>
      <c r="AF273" vm="524">
        <v>44583</v>
      </c>
      <c r="AG273" t="str">
        <v>NAME_036</v>
      </c>
      <c r="AH273" t="str">
        <v>BT SPEAKER</v>
      </c>
      <c r="AI273">
        <v>250</v>
      </c>
      <c r="AJ273">
        <v>365</v>
      </c>
      <c r="AK273">
        <v>91250</v>
      </c>
      <c r="AL273">
        <v>1049</v>
      </c>
      <c r="AM273" t="str">
        <v>PENDING</v>
      </c>
      <c r="AN273" t="str">
        <v>Satelite</v>
      </c>
      <c r="AO273" t="str">
        <v>Q3</v>
      </c>
      <c r="AP273">
        <v>89</v>
      </c>
      <c r="AR273" t="s">
        <v>314</v>
      </c>
      <c r="AS273" vm="521">
        <v>44494</v>
      </c>
      <c r="AT273" t="s">
        <v>606</v>
      </c>
      <c r="AU273" vm="523">
        <v>0.57114583333333335</v>
      </c>
      <c r="AV273" t="s">
        <v>552</v>
      </c>
      <c r="AW273" t="s">
        <v>1352</v>
      </c>
      <c r="AX273" t="s">
        <v>1324</v>
      </c>
      <c r="AY273" t="s">
        <v>618</v>
      </c>
      <c r="AZ273" t="s">
        <v>615</v>
      </c>
      <c r="BA273" vm="524">
        <v>44583</v>
      </c>
      <c r="BB273" t="s">
        <v>1305</v>
      </c>
      <c r="BC273" t="s">
        <v>39</v>
      </c>
      <c r="BD273">
        <v>250</v>
      </c>
      <c r="BE273">
        <v>365</v>
      </c>
      <c r="BF273" s="6">
        <v>91250</v>
      </c>
      <c r="BG273">
        <v>1049</v>
      </c>
      <c r="BH273" t="s">
        <v>8</v>
      </c>
      <c r="BI273" t="s">
        <v>18</v>
      </c>
      <c r="BJ273" t="s">
        <v>593</v>
      </c>
      <c r="BK273">
        <v>89</v>
      </c>
    </row>
    <row r="274" spans="1:63" x14ac:dyDescent="0.3">
      <c r="A274" s="1" t="s">
        <v>316</v>
      </c>
      <c r="B274" s="4">
        <v>44496</v>
      </c>
      <c r="C274" s="2" t="s">
        <v>612</v>
      </c>
      <c r="D274" s="7">
        <v>0.76506944444444447</v>
      </c>
      <c r="E274" s="4" t="s">
        <v>578</v>
      </c>
      <c r="F274" s="5" t="s">
        <v>604</v>
      </c>
      <c r="G274" s="3" t="s">
        <v>1071</v>
      </c>
      <c r="H274" s="4" t="s">
        <v>605</v>
      </c>
      <c r="I274" s="4" t="s">
        <v>599</v>
      </c>
      <c r="J274" s="4">
        <v>44592</v>
      </c>
      <c r="K274" s="3" t="s">
        <v>24</v>
      </c>
      <c r="L274" s="1" t="s">
        <v>42</v>
      </c>
      <c r="M274" s="3">
        <v>192</v>
      </c>
      <c r="N274" s="1">
        <v>488</v>
      </c>
      <c r="O274" s="6">
        <v>93696</v>
      </c>
      <c r="P274" s="6">
        <v>984</v>
      </c>
      <c r="Q274" s="3" t="s">
        <v>8</v>
      </c>
      <c r="R274" s="3" t="s">
        <v>17</v>
      </c>
      <c r="S274" s="1" t="s">
        <v>593</v>
      </c>
      <c r="T274" s="1">
        <v>96</v>
      </c>
      <c r="U274" s="1" t="s">
        <v>588</v>
      </c>
      <c r="W274" t="str">
        <v>JG-21-22-272</v>
      </c>
      <c r="X274" vm="501">
        <v>44495</v>
      </c>
      <c r="Y274" t="str">
        <v>Tue</v>
      </c>
      <c r="Z274" vm="525">
        <v>0.48534722222222221</v>
      </c>
      <c r="AA274" t="str">
        <v>CUS-001</v>
      </c>
      <c r="AB274" t="str">
        <v>NAME_014</v>
      </c>
      <c r="AC274" t="str">
        <v>24***********Z2</v>
      </c>
      <c r="AD274" t="str">
        <v>Surat</v>
      </c>
      <c r="AE274" t="str">
        <v>Gujarat</v>
      </c>
      <c r="AF274" vm="526">
        <v>44617</v>
      </c>
      <c r="AG274" t="str">
        <v>NAME_040</v>
      </c>
      <c r="AH274" t="str">
        <v>BATTERY</v>
      </c>
      <c r="AI274">
        <v>3</v>
      </c>
      <c r="AJ274">
        <v>497</v>
      </c>
      <c r="AK274">
        <v>1491</v>
      </c>
      <c r="AL274">
        <v>22</v>
      </c>
      <c r="AM274" t="str">
        <v>PENDING</v>
      </c>
      <c r="AN274" t="str">
        <v>Naranpura</v>
      </c>
      <c r="AO274" t="str">
        <v>Q3</v>
      </c>
      <c r="AP274">
        <v>122</v>
      </c>
      <c r="AR274" t="s">
        <v>315</v>
      </c>
      <c r="AS274" vm="501">
        <v>44495</v>
      </c>
      <c r="AT274" t="s">
        <v>610</v>
      </c>
      <c r="AU274" vm="525">
        <v>0.48534722222222221</v>
      </c>
      <c r="AV274" t="s">
        <v>547</v>
      </c>
      <c r="AW274" t="s">
        <v>1337</v>
      </c>
      <c r="AX274" t="s">
        <v>1339</v>
      </c>
      <c r="AY274" t="s">
        <v>620</v>
      </c>
      <c r="AZ274" t="s">
        <v>598</v>
      </c>
      <c r="BA274" vm="526">
        <v>44617</v>
      </c>
      <c r="BB274" t="s">
        <v>1319</v>
      </c>
      <c r="BC274" t="s">
        <v>43</v>
      </c>
      <c r="BD274">
        <v>3</v>
      </c>
      <c r="BE274">
        <v>497</v>
      </c>
      <c r="BF274" s="6">
        <v>1491</v>
      </c>
      <c r="BG274">
        <v>22</v>
      </c>
      <c r="BH274" t="s">
        <v>8</v>
      </c>
      <c r="BI274" t="s">
        <v>17</v>
      </c>
      <c r="BJ274" t="s">
        <v>593</v>
      </c>
      <c r="BK274">
        <v>122</v>
      </c>
    </row>
    <row r="275" spans="1:63" x14ac:dyDescent="0.3">
      <c r="A275" s="1" t="s">
        <v>317</v>
      </c>
      <c r="B275" s="4">
        <v>44496</v>
      </c>
      <c r="C275" s="2" t="s">
        <v>612</v>
      </c>
      <c r="D275" s="7">
        <v>0.74984953703703694</v>
      </c>
      <c r="E275" s="4" t="s">
        <v>573</v>
      </c>
      <c r="F275" s="5" t="s">
        <v>32</v>
      </c>
      <c r="G275" s="3" t="s">
        <v>1072</v>
      </c>
      <c r="H275" s="4" t="s">
        <v>621</v>
      </c>
      <c r="I275" s="4" t="s">
        <v>598</v>
      </c>
      <c r="J275" s="4">
        <v>44653</v>
      </c>
      <c r="K275" s="3" t="s">
        <v>9</v>
      </c>
      <c r="L275" s="1" t="s">
        <v>41</v>
      </c>
      <c r="M275" s="3">
        <v>124</v>
      </c>
      <c r="N275" s="1">
        <v>553</v>
      </c>
      <c r="O275" s="6">
        <v>68572</v>
      </c>
      <c r="P275" s="6">
        <v>823</v>
      </c>
      <c r="Q275" s="3" t="s">
        <v>7</v>
      </c>
      <c r="R275" s="3" t="s">
        <v>17</v>
      </c>
      <c r="S275" s="1" t="s">
        <v>593</v>
      </c>
      <c r="T275" s="1">
        <v>157</v>
      </c>
      <c r="U275" s="1" t="s">
        <v>589</v>
      </c>
      <c r="W275" t="str">
        <v>JG-21-22-273</v>
      </c>
      <c r="X275" vm="527">
        <v>44496</v>
      </c>
      <c r="Y275" t="str">
        <v>Wed</v>
      </c>
      <c r="Z275" vm="528">
        <v>0.76506944444444447</v>
      </c>
      <c r="AA275" t="str">
        <v>CUS-032</v>
      </c>
      <c r="AB275" t="str">
        <v>NAME_005</v>
      </c>
      <c r="AC275" t="str">
        <v>09***********Z3</v>
      </c>
      <c r="AD275" t="str">
        <v>Noida</v>
      </c>
      <c r="AE275" t="str">
        <v>Delhi</v>
      </c>
      <c r="AF275" vm="529">
        <v>44592</v>
      </c>
      <c r="AG275" t="str">
        <v>NAME_037</v>
      </c>
      <c r="AH275" t="str">
        <v>TOUCH PAD</v>
      </c>
      <c r="AI275">
        <v>192</v>
      </c>
      <c r="AJ275">
        <v>488</v>
      </c>
      <c r="AK275">
        <v>93696</v>
      </c>
      <c r="AL275">
        <v>984</v>
      </c>
      <c r="AM275" t="str">
        <v>PENDING</v>
      </c>
      <c r="AN275" t="str">
        <v>Naranpura</v>
      </c>
      <c r="AO275" t="str">
        <v>Q3</v>
      </c>
      <c r="AP275">
        <v>96</v>
      </c>
      <c r="AR275" t="s">
        <v>316</v>
      </c>
      <c r="AS275" vm="527">
        <v>44496</v>
      </c>
      <c r="AT275" t="s">
        <v>612</v>
      </c>
      <c r="AU275" vm="528">
        <v>0.76506944444444447</v>
      </c>
      <c r="AV275" t="s">
        <v>578</v>
      </c>
      <c r="AW275" t="s">
        <v>1311</v>
      </c>
      <c r="AX275" t="s">
        <v>1375</v>
      </c>
      <c r="AY275" t="s">
        <v>605</v>
      </c>
      <c r="AZ275" t="s">
        <v>599</v>
      </c>
      <c r="BA275" vm="529">
        <v>44592</v>
      </c>
      <c r="BB275" t="s">
        <v>1310</v>
      </c>
      <c r="BC275" t="s">
        <v>42</v>
      </c>
      <c r="BD275">
        <v>192</v>
      </c>
      <c r="BE275">
        <v>488</v>
      </c>
      <c r="BF275" s="6">
        <v>93696</v>
      </c>
      <c r="BG275">
        <v>984</v>
      </c>
      <c r="BH275" t="s">
        <v>8</v>
      </c>
      <c r="BI275" t="s">
        <v>17</v>
      </c>
      <c r="BJ275" t="s">
        <v>593</v>
      </c>
      <c r="BK275">
        <v>96</v>
      </c>
    </row>
    <row r="276" spans="1:63" x14ac:dyDescent="0.3">
      <c r="A276" s="1" t="s">
        <v>318</v>
      </c>
      <c r="B276" s="4">
        <v>44497</v>
      </c>
      <c r="C276" s="2" t="s">
        <v>595</v>
      </c>
      <c r="D276" s="7">
        <v>0.65934027777777782</v>
      </c>
      <c r="E276" s="4" t="s">
        <v>572</v>
      </c>
      <c r="F276" s="5" t="s">
        <v>603</v>
      </c>
      <c r="G276" s="3" t="s">
        <v>1073</v>
      </c>
      <c r="H276" s="4" t="s">
        <v>599</v>
      </c>
      <c r="I276" s="4" t="s">
        <v>599</v>
      </c>
      <c r="J276" s="4">
        <v>44622</v>
      </c>
      <c r="K276" s="3" t="s">
        <v>24</v>
      </c>
      <c r="L276" s="1" t="s">
        <v>37</v>
      </c>
      <c r="M276" s="3">
        <v>296</v>
      </c>
      <c r="N276" s="1">
        <v>358</v>
      </c>
      <c r="O276" s="6">
        <v>105968</v>
      </c>
      <c r="P276" s="6">
        <v>1113</v>
      </c>
      <c r="Q276" s="3" t="s">
        <v>7</v>
      </c>
      <c r="R276" s="3" t="s">
        <v>17</v>
      </c>
      <c r="S276" s="1" t="s">
        <v>593</v>
      </c>
      <c r="T276" s="1">
        <v>125</v>
      </c>
      <c r="U276" s="1" t="s">
        <v>589</v>
      </c>
      <c r="W276" t="str">
        <v>JG-21-22-274</v>
      </c>
      <c r="X276" vm="527">
        <v>44496</v>
      </c>
      <c r="Y276" t="str">
        <v>Wed</v>
      </c>
      <c r="Z276" vm="530">
        <v>0.74984953703703705</v>
      </c>
      <c r="AA276" t="str">
        <v>CUS-027</v>
      </c>
      <c r="AB276" t="str">
        <v>NAME_015</v>
      </c>
      <c r="AC276" t="str">
        <v>24***********Z4</v>
      </c>
      <c r="AD276" t="str">
        <v>Bhavnagar</v>
      </c>
      <c r="AE276" t="str">
        <v>Gujarat</v>
      </c>
      <c r="AF276" vm="531">
        <v>44653</v>
      </c>
      <c r="AG276" t="str">
        <v>NAME_035</v>
      </c>
      <c r="AH276" t="str">
        <v>CHARGER</v>
      </c>
      <c r="AI276">
        <v>124</v>
      </c>
      <c r="AJ276">
        <v>553</v>
      </c>
      <c r="AK276">
        <v>68572</v>
      </c>
      <c r="AL276">
        <v>823</v>
      </c>
      <c r="AM276" t="str">
        <v>DELIVERED</v>
      </c>
      <c r="AN276" t="str">
        <v>Naranpura</v>
      </c>
      <c r="AO276" t="str">
        <v>Q3</v>
      </c>
      <c r="AP276">
        <v>157</v>
      </c>
      <c r="AR276" t="s">
        <v>317</v>
      </c>
      <c r="AS276" vm="527">
        <v>44496</v>
      </c>
      <c r="AT276" t="s">
        <v>612</v>
      </c>
      <c r="AU276" vm="530">
        <v>0.74984953703703705</v>
      </c>
      <c r="AV276" t="s">
        <v>573</v>
      </c>
      <c r="AW276" t="s">
        <v>1338</v>
      </c>
      <c r="AX276" t="s">
        <v>1328</v>
      </c>
      <c r="AY276" t="s">
        <v>621</v>
      </c>
      <c r="AZ276" t="s">
        <v>598</v>
      </c>
      <c r="BA276" vm="531">
        <v>44653</v>
      </c>
      <c r="BB276" t="s">
        <v>1302</v>
      </c>
      <c r="BC276" t="s">
        <v>41</v>
      </c>
      <c r="BD276">
        <v>124</v>
      </c>
      <c r="BE276">
        <v>553</v>
      </c>
      <c r="BF276" s="6">
        <v>68572</v>
      </c>
      <c r="BG276">
        <v>823</v>
      </c>
      <c r="BH276" t="s">
        <v>7</v>
      </c>
      <c r="BI276" t="s">
        <v>17</v>
      </c>
      <c r="BJ276" t="s">
        <v>593</v>
      </c>
      <c r="BK276">
        <v>157</v>
      </c>
    </row>
    <row r="277" spans="1:63" x14ac:dyDescent="0.3">
      <c r="A277" s="1" t="s">
        <v>319</v>
      </c>
      <c r="B277" s="4">
        <v>44499</v>
      </c>
      <c r="C277" s="2" t="s">
        <v>600</v>
      </c>
      <c r="D277" s="7">
        <v>0.3866087962962963</v>
      </c>
      <c r="E277" s="4" t="s">
        <v>580</v>
      </c>
      <c r="F277" s="5" t="s">
        <v>639</v>
      </c>
      <c r="G277" s="3" t="s">
        <v>1074</v>
      </c>
      <c r="H277" s="4" t="s">
        <v>623</v>
      </c>
      <c r="I277" s="4" t="s">
        <v>624</v>
      </c>
      <c r="J277" s="4">
        <v>44674</v>
      </c>
      <c r="K277" s="3" t="s">
        <v>12</v>
      </c>
      <c r="L277" s="1" t="s">
        <v>39</v>
      </c>
      <c r="M277" s="3">
        <v>171</v>
      </c>
      <c r="N277" s="1">
        <v>377</v>
      </c>
      <c r="O277" s="6">
        <v>64467</v>
      </c>
      <c r="P277" s="6">
        <v>741</v>
      </c>
      <c r="Q277" s="3" t="s">
        <v>7</v>
      </c>
      <c r="R277" s="3" t="s">
        <v>16</v>
      </c>
      <c r="S277" s="1" t="s">
        <v>593</v>
      </c>
      <c r="T277" s="1">
        <v>175</v>
      </c>
      <c r="U277" s="1" t="s">
        <v>589</v>
      </c>
      <c r="W277" t="str">
        <v>JG-21-22-275</v>
      </c>
      <c r="X277" vm="255">
        <v>44497</v>
      </c>
      <c r="Y277" t="str">
        <v>Thu</v>
      </c>
      <c r="Z277" vm="532">
        <v>0.65934027777777782</v>
      </c>
      <c r="AA277" t="str">
        <v>CUS-026</v>
      </c>
      <c r="AB277" t="str">
        <v>NAME_004</v>
      </c>
      <c r="AC277" t="str">
        <v>07***********Z5</v>
      </c>
      <c r="AD277" t="str">
        <v>Delhi</v>
      </c>
      <c r="AE277" t="str">
        <v>Delhi</v>
      </c>
      <c r="AF277" vm="395">
        <v>44622</v>
      </c>
      <c r="AG277" t="str">
        <v>NAME_037</v>
      </c>
      <c r="AH277" t="str">
        <v>COVER</v>
      </c>
      <c r="AI277">
        <v>296</v>
      </c>
      <c r="AJ277">
        <v>358</v>
      </c>
      <c r="AK277" t="str">
        <v>10**68</v>
      </c>
      <c r="AL277">
        <v>1113</v>
      </c>
      <c r="AM277" t="str">
        <v>DELIVERED</v>
      </c>
      <c r="AN277" t="str">
        <v>Naranpura</v>
      </c>
      <c r="AO277" t="str">
        <v>Q3</v>
      </c>
      <c r="AP277">
        <v>125</v>
      </c>
      <c r="AR277" t="s">
        <v>318</v>
      </c>
      <c r="AS277" vm="255">
        <v>44497</v>
      </c>
      <c r="AT277" t="s">
        <v>595</v>
      </c>
      <c r="AU277" vm="532">
        <v>0.65934027777777782</v>
      </c>
      <c r="AV277" t="s">
        <v>572</v>
      </c>
      <c r="AW277" t="s">
        <v>1308</v>
      </c>
      <c r="AX277" t="s">
        <v>1387</v>
      </c>
      <c r="AY277" t="s">
        <v>599</v>
      </c>
      <c r="AZ277" t="s">
        <v>599</v>
      </c>
      <c r="BA277" vm="395">
        <v>44622</v>
      </c>
      <c r="BB277" t="s">
        <v>1310</v>
      </c>
      <c r="BC277" t="s">
        <v>37</v>
      </c>
      <c r="BD277">
        <v>296</v>
      </c>
      <c r="BE277">
        <v>358</v>
      </c>
      <c r="BF277" s="6">
        <v>105968</v>
      </c>
      <c r="BG277">
        <v>1113</v>
      </c>
      <c r="BH277" t="s">
        <v>7</v>
      </c>
      <c r="BI277" t="s">
        <v>17</v>
      </c>
      <c r="BJ277" t="s">
        <v>593</v>
      </c>
      <c r="BK277">
        <v>125</v>
      </c>
    </row>
    <row r="278" spans="1:63" x14ac:dyDescent="0.3">
      <c r="A278" s="1" t="s">
        <v>320</v>
      </c>
      <c r="B278" s="4">
        <v>44502</v>
      </c>
      <c r="C278" s="2" t="s">
        <v>610</v>
      </c>
      <c r="D278" s="7">
        <v>0.48184027777777777</v>
      </c>
      <c r="E278" s="4" t="s">
        <v>571</v>
      </c>
      <c r="F278" s="5" t="s">
        <v>617</v>
      </c>
      <c r="G278" s="3" t="s">
        <v>1075</v>
      </c>
      <c r="H278" s="4" t="s">
        <v>618</v>
      </c>
      <c r="I278" s="4" t="s">
        <v>615</v>
      </c>
      <c r="J278" s="4">
        <v>44514</v>
      </c>
      <c r="K278" s="2" t="s">
        <v>13</v>
      </c>
      <c r="L278" s="1" t="s">
        <v>39</v>
      </c>
      <c r="M278" s="3">
        <v>448</v>
      </c>
      <c r="N278" s="1">
        <v>372</v>
      </c>
      <c r="O278" s="6">
        <v>166656</v>
      </c>
      <c r="P278" s="6">
        <v>2417</v>
      </c>
      <c r="Q278" s="3" t="s">
        <v>8</v>
      </c>
      <c r="R278" s="3" t="s">
        <v>16</v>
      </c>
      <c r="S278" s="1" t="s">
        <v>593</v>
      </c>
      <c r="T278" s="1">
        <v>12</v>
      </c>
      <c r="U278" s="1" t="s">
        <v>585</v>
      </c>
      <c r="W278" t="str">
        <v>JG-21-22-276</v>
      </c>
      <c r="X278" vm="189">
        <v>44499</v>
      </c>
      <c r="Y278" t="str">
        <v>Sat</v>
      </c>
      <c r="Z278" vm="533">
        <v>0.3866087962962963</v>
      </c>
      <c r="AA278" t="str">
        <v>CUS-034</v>
      </c>
      <c r="AB278" t="str">
        <v>NAME_032</v>
      </c>
      <c r="AC278" t="str">
        <v>27***********Z6</v>
      </c>
      <c r="AD278" t="str">
        <v>Nagpur</v>
      </c>
      <c r="AE278" t="str">
        <v>Maharastra</v>
      </c>
      <c r="AF278" vm="534">
        <v>44674</v>
      </c>
      <c r="AG278" t="str">
        <v>NAME_036</v>
      </c>
      <c r="AH278" t="str">
        <v>BT SPEAKER</v>
      </c>
      <c r="AI278">
        <v>171</v>
      </c>
      <c r="AJ278">
        <v>377</v>
      </c>
      <c r="AK278">
        <v>64467</v>
      </c>
      <c r="AL278">
        <v>741</v>
      </c>
      <c r="AM278" t="str">
        <v>DELIVERED</v>
      </c>
      <c r="AN278" t="str">
        <v>Katar Gam</v>
      </c>
      <c r="AO278" t="str">
        <v>Q3</v>
      </c>
      <c r="AP278">
        <v>175</v>
      </c>
      <c r="AR278" t="s">
        <v>319</v>
      </c>
      <c r="AS278" vm="189">
        <v>44499</v>
      </c>
      <c r="AT278" t="s">
        <v>600</v>
      </c>
      <c r="AU278" vm="533">
        <v>0.3866087962962963</v>
      </c>
      <c r="AV278" t="s">
        <v>580</v>
      </c>
      <c r="AW278" t="s">
        <v>1376</v>
      </c>
      <c r="AX278" t="s">
        <v>1386</v>
      </c>
      <c r="AY278" t="s">
        <v>623</v>
      </c>
      <c r="AZ278" t="s">
        <v>624</v>
      </c>
      <c r="BA278" vm="534">
        <v>44674</v>
      </c>
      <c r="BB278" t="s">
        <v>1305</v>
      </c>
      <c r="BC278" t="s">
        <v>39</v>
      </c>
      <c r="BD278">
        <v>171</v>
      </c>
      <c r="BE278">
        <v>377</v>
      </c>
      <c r="BF278" s="6">
        <v>64467</v>
      </c>
      <c r="BG278">
        <v>741</v>
      </c>
      <c r="BH278" t="s">
        <v>7</v>
      </c>
      <c r="BI278" t="s">
        <v>16</v>
      </c>
      <c r="BJ278" t="s">
        <v>593</v>
      </c>
      <c r="BK278">
        <v>175</v>
      </c>
    </row>
    <row r="279" spans="1:63" x14ac:dyDescent="0.3">
      <c r="A279" s="1" t="s">
        <v>321</v>
      </c>
      <c r="B279" s="4">
        <v>44502</v>
      </c>
      <c r="C279" s="2" t="s">
        <v>610</v>
      </c>
      <c r="D279" s="7">
        <v>0.7101736111111111</v>
      </c>
      <c r="E279" s="4" t="s">
        <v>549</v>
      </c>
      <c r="F279" s="5" t="s">
        <v>26</v>
      </c>
      <c r="G279" s="3" t="s">
        <v>1076</v>
      </c>
      <c r="H279" s="4" t="s">
        <v>637</v>
      </c>
      <c r="I279" s="4" t="s">
        <v>598</v>
      </c>
      <c r="J279" s="4">
        <v>44530</v>
      </c>
      <c r="K279" s="3" t="s">
        <v>24</v>
      </c>
      <c r="L279" s="1" t="s">
        <v>40</v>
      </c>
      <c r="M279" s="3">
        <v>466</v>
      </c>
      <c r="N279" s="1">
        <v>792</v>
      </c>
      <c r="O279" s="6">
        <v>369072</v>
      </c>
      <c r="P279" s="6">
        <v>3875</v>
      </c>
      <c r="Q279" s="3" t="s">
        <v>8</v>
      </c>
      <c r="R279" s="3" t="s">
        <v>18</v>
      </c>
      <c r="S279" s="1" t="s">
        <v>593</v>
      </c>
      <c r="T279" s="1">
        <v>28</v>
      </c>
      <c r="U279" s="1" t="s">
        <v>585</v>
      </c>
      <c r="W279" t="str">
        <v>JG-21-22-277</v>
      </c>
      <c r="X279" vm="74">
        <v>44502</v>
      </c>
      <c r="Y279" t="str">
        <v>Tue</v>
      </c>
      <c r="Z279" vm="535">
        <v>0.48184027777777777</v>
      </c>
      <c r="AA279" t="str">
        <v>CUS-025</v>
      </c>
      <c r="AB279" t="str">
        <v>NAME_013</v>
      </c>
      <c r="AC279" t="str">
        <v>06***********Z7</v>
      </c>
      <c r="AD279" t="str">
        <v>Ambala</v>
      </c>
      <c r="AE279" t="str">
        <v>Haryana</v>
      </c>
      <c r="AF279" vm="536">
        <v>44514</v>
      </c>
      <c r="AG279" t="str">
        <v>NAME_040</v>
      </c>
      <c r="AH279" t="str">
        <v>BT SPEAKER</v>
      </c>
      <c r="AI279">
        <v>448</v>
      </c>
      <c r="AJ279">
        <v>372</v>
      </c>
      <c r="AK279" t="str">
        <v>16**56</v>
      </c>
      <c r="AL279">
        <v>2417</v>
      </c>
      <c r="AM279" t="str">
        <v>PENDING</v>
      </c>
      <c r="AN279" t="str">
        <v>Katar Gam</v>
      </c>
      <c r="AO279" t="str">
        <v>Q3</v>
      </c>
      <c r="AP279">
        <v>12</v>
      </c>
      <c r="AR279" t="s">
        <v>320</v>
      </c>
      <c r="AS279" vm="74">
        <v>44502</v>
      </c>
      <c r="AT279" t="s">
        <v>610</v>
      </c>
      <c r="AU279" vm="535">
        <v>0.48184027777777777</v>
      </c>
      <c r="AV279" t="s">
        <v>571</v>
      </c>
      <c r="AW279" t="s">
        <v>1334</v>
      </c>
      <c r="AX279" t="s">
        <v>1355</v>
      </c>
      <c r="AY279" t="s">
        <v>618</v>
      </c>
      <c r="AZ279" t="s">
        <v>615</v>
      </c>
      <c r="BA279" vm="536">
        <v>44514</v>
      </c>
      <c r="BB279" t="s">
        <v>1319</v>
      </c>
      <c r="BC279" t="s">
        <v>39</v>
      </c>
      <c r="BD279">
        <v>448</v>
      </c>
      <c r="BE279">
        <v>372</v>
      </c>
      <c r="BF279" s="6">
        <v>166656</v>
      </c>
      <c r="BG279">
        <v>2417</v>
      </c>
      <c r="BH279" t="s">
        <v>8</v>
      </c>
      <c r="BI279" t="s">
        <v>16</v>
      </c>
      <c r="BJ279" t="s">
        <v>593</v>
      </c>
      <c r="BK279">
        <v>12</v>
      </c>
    </row>
    <row r="280" spans="1:63" x14ac:dyDescent="0.3">
      <c r="A280" s="1" t="s">
        <v>322</v>
      </c>
      <c r="B280" s="4">
        <v>44503</v>
      </c>
      <c r="C280" s="2" t="s">
        <v>612</v>
      </c>
      <c r="D280" s="7">
        <v>0.66908564814814808</v>
      </c>
      <c r="E280" s="4" t="s">
        <v>553</v>
      </c>
      <c r="F280" s="5" t="s">
        <v>616</v>
      </c>
      <c r="G280" s="3" t="s">
        <v>1077</v>
      </c>
      <c r="H280" s="4" t="s">
        <v>597</v>
      </c>
      <c r="I280" s="4" t="s">
        <v>598</v>
      </c>
      <c r="J280" s="4">
        <v>44574</v>
      </c>
      <c r="K280" s="2" t="s">
        <v>24</v>
      </c>
      <c r="L280" s="1" t="s">
        <v>40</v>
      </c>
      <c r="M280" s="3">
        <v>336</v>
      </c>
      <c r="N280" s="1">
        <v>787</v>
      </c>
      <c r="O280" s="6">
        <v>264432</v>
      </c>
      <c r="P280" s="6">
        <v>2777</v>
      </c>
      <c r="Q280" s="3" t="s">
        <v>8</v>
      </c>
      <c r="R280" s="3" t="s">
        <v>17</v>
      </c>
      <c r="S280" s="1" t="s">
        <v>593</v>
      </c>
      <c r="T280" s="1">
        <v>71</v>
      </c>
      <c r="U280" s="1" t="s">
        <v>587</v>
      </c>
      <c r="W280" t="str">
        <v>JG-21-22-278</v>
      </c>
      <c r="X280" vm="74">
        <v>44502</v>
      </c>
      <c r="Y280" t="str">
        <v>Tue</v>
      </c>
      <c r="Z280" vm="537">
        <v>0.7101736111111111</v>
      </c>
      <c r="AA280" t="str">
        <v>CUS-003</v>
      </c>
      <c r="AB280" t="str">
        <v>NAME_029</v>
      </c>
      <c r="AC280" t="str">
        <v>24***********Z8</v>
      </c>
      <c r="AD280" t="str">
        <v>Rajkot</v>
      </c>
      <c r="AE280" t="str">
        <v>Gujarat</v>
      </c>
      <c r="AF280" vm="463">
        <v>44530</v>
      </c>
      <c r="AG280" t="str">
        <v>NAME_037</v>
      </c>
      <c r="AH280" t="str">
        <v>POWER BANK</v>
      </c>
      <c r="AI280">
        <v>466</v>
      </c>
      <c r="AJ280">
        <v>792</v>
      </c>
      <c r="AK280" t="str">
        <v>36**72</v>
      </c>
      <c r="AL280">
        <v>3875</v>
      </c>
      <c r="AM280" t="str">
        <v>PENDING</v>
      </c>
      <c r="AN280" t="str">
        <v>Satelite</v>
      </c>
      <c r="AO280" t="str">
        <v>Q3</v>
      </c>
      <c r="AP280">
        <v>28</v>
      </c>
      <c r="AR280" t="s">
        <v>321</v>
      </c>
      <c r="AS280" vm="74">
        <v>44502</v>
      </c>
      <c r="AT280" t="s">
        <v>610</v>
      </c>
      <c r="AU280" vm="537">
        <v>0.7101736111111111</v>
      </c>
      <c r="AV280" t="s">
        <v>549</v>
      </c>
      <c r="AW280" t="s">
        <v>1368</v>
      </c>
      <c r="AX280" t="s">
        <v>1369</v>
      </c>
      <c r="AY280" t="s">
        <v>637</v>
      </c>
      <c r="AZ280" t="s">
        <v>598</v>
      </c>
      <c r="BA280" vm="463">
        <v>44530</v>
      </c>
      <c r="BB280" t="s">
        <v>1310</v>
      </c>
      <c r="BC280" t="s">
        <v>40</v>
      </c>
      <c r="BD280">
        <v>466</v>
      </c>
      <c r="BE280">
        <v>792</v>
      </c>
      <c r="BF280" s="6">
        <v>369072</v>
      </c>
      <c r="BG280">
        <v>3875</v>
      </c>
      <c r="BH280" t="s">
        <v>8</v>
      </c>
      <c r="BI280" t="s">
        <v>18</v>
      </c>
      <c r="BJ280" t="s">
        <v>593</v>
      </c>
      <c r="BK280">
        <v>28</v>
      </c>
    </row>
    <row r="281" spans="1:63" x14ac:dyDescent="0.3">
      <c r="A281" s="1" t="s">
        <v>323</v>
      </c>
      <c r="B281" s="4">
        <v>44503</v>
      </c>
      <c r="C281" s="2" t="s">
        <v>612</v>
      </c>
      <c r="D281" s="7">
        <v>0.59600694444444446</v>
      </c>
      <c r="E281" s="4" t="s">
        <v>575</v>
      </c>
      <c r="F281" s="5" t="s">
        <v>596</v>
      </c>
      <c r="G281" s="3" t="s">
        <v>1078</v>
      </c>
      <c r="H281" s="4" t="s">
        <v>597</v>
      </c>
      <c r="I281" s="4" t="s">
        <v>598</v>
      </c>
      <c r="J281" s="4">
        <v>44689</v>
      </c>
      <c r="K281" s="3" t="s">
        <v>9</v>
      </c>
      <c r="L281" s="1" t="s">
        <v>39</v>
      </c>
      <c r="M281" s="3">
        <v>166</v>
      </c>
      <c r="N281" s="1">
        <v>421</v>
      </c>
      <c r="O281" s="6">
        <v>69886</v>
      </c>
      <c r="P281" s="6">
        <v>839</v>
      </c>
      <c r="Q281" s="3" t="s">
        <v>8</v>
      </c>
      <c r="R281" s="3" t="s">
        <v>17</v>
      </c>
      <c r="S281" s="1" t="s">
        <v>593</v>
      </c>
      <c r="T281" s="1">
        <v>186</v>
      </c>
      <c r="U281" s="1" t="s">
        <v>589</v>
      </c>
      <c r="W281" t="str">
        <v>JG-21-22-279</v>
      </c>
      <c r="X281" vm="398">
        <v>44503</v>
      </c>
      <c r="Y281" t="str">
        <v>Wed</v>
      </c>
      <c r="Z281" vm="538">
        <v>0.66908564814814819</v>
      </c>
      <c r="AA281" t="str">
        <v>CUS-007</v>
      </c>
      <c r="AB281" t="str">
        <v>NAME_010</v>
      </c>
      <c r="AC281" t="str">
        <v>24***********Z0</v>
      </c>
      <c r="AD281" t="str">
        <v>Ahmedabad</v>
      </c>
      <c r="AE281" t="str">
        <v>Gujarat</v>
      </c>
      <c r="AF281" vm="539">
        <v>44574</v>
      </c>
      <c r="AG281" t="str">
        <v>NAME_037</v>
      </c>
      <c r="AH281" t="str">
        <v>POWER BANK</v>
      </c>
      <c r="AI281">
        <v>336</v>
      </c>
      <c r="AJ281">
        <v>787</v>
      </c>
      <c r="AK281" t="str">
        <v>26**32</v>
      </c>
      <c r="AL281">
        <v>2777</v>
      </c>
      <c r="AM281" t="str">
        <v>PENDING</v>
      </c>
      <c r="AN281" t="str">
        <v>Naranpura</v>
      </c>
      <c r="AO281" t="str">
        <v>Q3</v>
      </c>
      <c r="AP281">
        <v>71</v>
      </c>
      <c r="AR281" t="s">
        <v>322</v>
      </c>
      <c r="AS281" vm="398">
        <v>44503</v>
      </c>
      <c r="AT281" t="s">
        <v>612</v>
      </c>
      <c r="AU281" vm="538">
        <v>0.66908564814814819</v>
      </c>
      <c r="AV281" t="s">
        <v>553</v>
      </c>
      <c r="AW281" t="s">
        <v>1327</v>
      </c>
      <c r="AX281" t="s">
        <v>1336</v>
      </c>
      <c r="AY281" t="s">
        <v>597</v>
      </c>
      <c r="AZ281" t="s">
        <v>598</v>
      </c>
      <c r="BA281" vm="539">
        <v>44574</v>
      </c>
      <c r="BB281" t="s">
        <v>1310</v>
      </c>
      <c r="BC281" t="s">
        <v>40</v>
      </c>
      <c r="BD281">
        <v>336</v>
      </c>
      <c r="BE281">
        <v>787</v>
      </c>
      <c r="BF281" s="6">
        <v>264432</v>
      </c>
      <c r="BG281">
        <v>2777</v>
      </c>
      <c r="BH281" t="s">
        <v>8</v>
      </c>
      <c r="BI281" t="s">
        <v>17</v>
      </c>
      <c r="BJ281" t="s">
        <v>593</v>
      </c>
      <c r="BK281">
        <v>71</v>
      </c>
    </row>
    <row r="282" spans="1:63" x14ac:dyDescent="0.3">
      <c r="A282" s="1" t="s">
        <v>324</v>
      </c>
      <c r="B282" s="4">
        <v>44503</v>
      </c>
      <c r="C282" s="2" t="s">
        <v>612</v>
      </c>
      <c r="D282" s="7">
        <v>0.69980324074074074</v>
      </c>
      <c r="E282" s="4" t="s">
        <v>568</v>
      </c>
      <c r="F282" s="5" t="s">
        <v>622</v>
      </c>
      <c r="G282" s="3" t="s">
        <v>1079</v>
      </c>
      <c r="H282" s="4" t="s">
        <v>623</v>
      </c>
      <c r="I282" s="4" t="s">
        <v>624</v>
      </c>
      <c r="J282" s="4">
        <v>44515</v>
      </c>
      <c r="K282" s="3" t="s">
        <v>9</v>
      </c>
      <c r="L282" s="1" t="s">
        <v>40</v>
      </c>
      <c r="M282" s="3">
        <v>352</v>
      </c>
      <c r="N282" s="1">
        <v>1174</v>
      </c>
      <c r="O282" s="6">
        <v>413248</v>
      </c>
      <c r="P282" s="6">
        <v>4959</v>
      </c>
      <c r="Q282" s="3" t="s">
        <v>7</v>
      </c>
      <c r="R282" s="3" t="s">
        <v>16</v>
      </c>
      <c r="S282" s="1" t="s">
        <v>593</v>
      </c>
      <c r="T282" s="1">
        <v>12</v>
      </c>
      <c r="U282" s="1" t="s">
        <v>585</v>
      </c>
      <c r="W282" t="str">
        <v>JG-21-22-280</v>
      </c>
      <c r="X282" vm="398">
        <v>44503</v>
      </c>
      <c r="Y282" t="str">
        <v>Wed</v>
      </c>
      <c r="Z282" vm="540">
        <v>0.59600694444444446</v>
      </c>
      <c r="AA282" t="str">
        <v>CUS-029</v>
      </c>
      <c r="AB282" t="str">
        <v>NAME_001</v>
      </c>
      <c r="AC282" t="str">
        <v>24***********Z1</v>
      </c>
      <c r="AD282" t="str">
        <v>Ahmedabad</v>
      </c>
      <c r="AE282" t="str">
        <v>Gujarat</v>
      </c>
      <c r="AF282" vm="541">
        <v>44689</v>
      </c>
      <c r="AG282" t="str">
        <v>NAME_035</v>
      </c>
      <c r="AH282" t="str">
        <v>BT SPEAKER</v>
      </c>
      <c r="AI282">
        <v>166</v>
      </c>
      <c r="AJ282">
        <v>421</v>
      </c>
      <c r="AK282">
        <v>69886</v>
      </c>
      <c r="AL282">
        <v>839</v>
      </c>
      <c r="AM282" t="str">
        <v>PENDING</v>
      </c>
      <c r="AN282" t="str">
        <v>Naranpura</v>
      </c>
      <c r="AO282" t="str">
        <v>Q3</v>
      </c>
      <c r="AP282">
        <v>186</v>
      </c>
      <c r="AR282" t="s">
        <v>323</v>
      </c>
      <c r="AS282" vm="398">
        <v>44503</v>
      </c>
      <c r="AT282" t="s">
        <v>612</v>
      </c>
      <c r="AU282" vm="540">
        <v>0.59600694444444446</v>
      </c>
      <c r="AV282" t="s">
        <v>575</v>
      </c>
      <c r="AW282" t="s">
        <v>1300</v>
      </c>
      <c r="AX282" t="s">
        <v>1301</v>
      </c>
      <c r="AY282" t="s">
        <v>597</v>
      </c>
      <c r="AZ282" t="s">
        <v>598</v>
      </c>
      <c r="BA282" vm="541">
        <v>44689</v>
      </c>
      <c r="BB282" t="s">
        <v>1302</v>
      </c>
      <c r="BC282" t="s">
        <v>39</v>
      </c>
      <c r="BD282">
        <v>166</v>
      </c>
      <c r="BE282">
        <v>421</v>
      </c>
      <c r="BF282" s="6">
        <v>69886</v>
      </c>
      <c r="BG282">
        <v>839</v>
      </c>
      <c r="BH282" t="s">
        <v>8</v>
      </c>
      <c r="BI282" t="s">
        <v>17</v>
      </c>
      <c r="BJ282" t="s">
        <v>593</v>
      </c>
      <c r="BK282">
        <v>186</v>
      </c>
    </row>
    <row r="283" spans="1:63" x14ac:dyDescent="0.3">
      <c r="A283" s="1" t="s">
        <v>325</v>
      </c>
      <c r="B283" s="4">
        <v>44504</v>
      </c>
      <c r="C283" s="2" t="s">
        <v>595</v>
      </c>
      <c r="D283" s="7">
        <v>0.66200231481481475</v>
      </c>
      <c r="E283" s="4" t="s">
        <v>571</v>
      </c>
      <c r="F283" s="5" t="s">
        <v>617</v>
      </c>
      <c r="G283" s="3" t="s">
        <v>1080</v>
      </c>
      <c r="H283" s="4" t="s">
        <v>618</v>
      </c>
      <c r="I283" s="4" t="s">
        <v>615</v>
      </c>
      <c r="J283" s="4">
        <v>44553</v>
      </c>
      <c r="K283" s="3" t="s">
        <v>9</v>
      </c>
      <c r="L283" s="1" t="s">
        <v>42</v>
      </c>
      <c r="M283" s="3">
        <v>472</v>
      </c>
      <c r="N283" s="1">
        <v>791</v>
      </c>
      <c r="O283" s="6">
        <v>373352</v>
      </c>
      <c r="P283" s="6">
        <v>4480</v>
      </c>
      <c r="Q283" s="3" t="s">
        <v>8</v>
      </c>
      <c r="R283" s="3" t="s">
        <v>17</v>
      </c>
      <c r="S283" s="1" t="s">
        <v>593</v>
      </c>
      <c r="T283" s="1">
        <v>49</v>
      </c>
      <c r="U283" s="1" t="s">
        <v>586</v>
      </c>
      <c r="W283" t="str">
        <v>JG-21-22-281</v>
      </c>
      <c r="X283" vm="398">
        <v>44503</v>
      </c>
      <c r="Y283" t="str">
        <v>Wed</v>
      </c>
      <c r="Z283" vm="542">
        <v>0.69980324074074074</v>
      </c>
      <c r="AA283" t="str">
        <v>CUS-022</v>
      </c>
      <c r="AB283" t="str">
        <v>NAME_017</v>
      </c>
      <c r="AC283" t="str">
        <v>27***********Z2</v>
      </c>
      <c r="AD283" t="str">
        <v>Nagpur</v>
      </c>
      <c r="AE283" t="str">
        <v>Maharastra</v>
      </c>
      <c r="AF283" vm="543">
        <v>44515</v>
      </c>
      <c r="AG283" t="str">
        <v>NAME_035</v>
      </c>
      <c r="AH283" t="str">
        <v>POWER BANK</v>
      </c>
      <c r="AI283">
        <v>352</v>
      </c>
      <c r="AJ283">
        <v>1174</v>
      </c>
      <c r="AK283" t="str">
        <v>41**48</v>
      </c>
      <c r="AL283">
        <v>4959</v>
      </c>
      <c r="AM283" t="str">
        <v>DELIVERED</v>
      </c>
      <c r="AN283" t="str">
        <v>Katar Gam</v>
      </c>
      <c r="AO283" t="str">
        <v>Q3</v>
      </c>
      <c r="AP283">
        <v>12</v>
      </c>
      <c r="AR283" t="s">
        <v>324</v>
      </c>
      <c r="AS283" vm="398">
        <v>44503</v>
      </c>
      <c r="AT283" t="s">
        <v>612</v>
      </c>
      <c r="AU283" vm="542">
        <v>0.69980324074074074</v>
      </c>
      <c r="AV283" t="s">
        <v>568</v>
      </c>
      <c r="AW283" t="s">
        <v>1342</v>
      </c>
      <c r="AX283" t="s">
        <v>1397</v>
      </c>
      <c r="AY283" t="s">
        <v>623</v>
      </c>
      <c r="AZ283" t="s">
        <v>624</v>
      </c>
      <c r="BA283" vm="543">
        <v>44515</v>
      </c>
      <c r="BB283" t="s">
        <v>1302</v>
      </c>
      <c r="BC283" t="s">
        <v>40</v>
      </c>
      <c r="BD283">
        <v>352</v>
      </c>
      <c r="BE283">
        <v>1174</v>
      </c>
      <c r="BF283" s="6">
        <v>413248</v>
      </c>
      <c r="BG283">
        <v>4959</v>
      </c>
      <c r="BH283" t="s">
        <v>7</v>
      </c>
      <c r="BI283" t="s">
        <v>16</v>
      </c>
      <c r="BJ283" t="s">
        <v>593</v>
      </c>
      <c r="BK283">
        <v>12</v>
      </c>
    </row>
    <row r="284" spans="1:63" x14ac:dyDescent="0.3">
      <c r="A284" s="1" t="s">
        <v>326</v>
      </c>
      <c r="B284" s="4">
        <v>44504</v>
      </c>
      <c r="C284" s="2" t="s">
        <v>595</v>
      </c>
      <c r="D284" s="7">
        <v>0.79680555555555566</v>
      </c>
      <c r="E284" s="4" t="s">
        <v>579</v>
      </c>
      <c r="F284" s="5" t="s">
        <v>35</v>
      </c>
      <c r="G284" s="3" t="s">
        <v>1081</v>
      </c>
      <c r="H284" s="4" t="s">
        <v>636</v>
      </c>
      <c r="I284" s="4" t="s">
        <v>609</v>
      </c>
      <c r="J284" s="4">
        <v>44616</v>
      </c>
      <c r="K284" s="3" t="s">
        <v>12</v>
      </c>
      <c r="L284" s="1" t="s">
        <v>37</v>
      </c>
      <c r="M284" s="3">
        <v>174</v>
      </c>
      <c r="N284" s="1">
        <v>104</v>
      </c>
      <c r="O284" s="6">
        <v>18096</v>
      </c>
      <c r="P284" s="6">
        <v>208</v>
      </c>
      <c r="Q284" s="3" t="s">
        <v>8</v>
      </c>
      <c r="R284" s="3" t="s">
        <v>17</v>
      </c>
      <c r="S284" s="1" t="s">
        <v>593</v>
      </c>
      <c r="T284" s="1">
        <v>112</v>
      </c>
      <c r="U284" s="1" t="s">
        <v>588</v>
      </c>
      <c r="W284" t="str">
        <v>JG-21-22-282</v>
      </c>
      <c r="X284" vm="182">
        <v>44504</v>
      </c>
      <c r="Y284" t="str">
        <v>Thu</v>
      </c>
      <c r="Z284" vm="544">
        <v>0.66200231481481486</v>
      </c>
      <c r="AA284" t="str">
        <v>CUS-025</v>
      </c>
      <c r="AB284" t="str">
        <v>NAME_013</v>
      </c>
      <c r="AC284" t="str">
        <v>06***********Z3</v>
      </c>
      <c r="AD284" t="str">
        <v>Ambala</v>
      </c>
      <c r="AE284" t="str">
        <v>Haryana</v>
      </c>
      <c r="AF284" vm="545">
        <v>44553</v>
      </c>
      <c r="AG284" t="str">
        <v>NAME_035</v>
      </c>
      <c r="AH284" t="str">
        <v>TOUCH PAD</v>
      </c>
      <c r="AI284">
        <v>472</v>
      </c>
      <c r="AJ284">
        <v>791</v>
      </c>
      <c r="AK284" t="str">
        <v>37**52</v>
      </c>
      <c r="AL284">
        <v>4480</v>
      </c>
      <c r="AM284" t="str">
        <v>PENDING</v>
      </c>
      <c r="AN284" t="str">
        <v>Naranpura</v>
      </c>
      <c r="AO284" t="str">
        <v>Q3</v>
      </c>
      <c r="AP284">
        <v>49</v>
      </c>
      <c r="AR284" t="s">
        <v>325</v>
      </c>
      <c r="AS284" vm="182">
        <v>44504</v>
      </c>
      <c r="AT284" t="s">
        <v>595</v>
      </c>
      <c r="AU284" vm="544">
        <v>0.66200231481481486</v>
      </c>
      <c r="AV284" t="s">
        <v>571</v>
      </c>
      <c r="AW284" t="s">
        <v>1334</v>
      </c>
      <c r="AX284" t="s">
        <v>1388</v>
      </c>
      <c r="AY284" t="s">
        <v>618</v>
      </c>
      <c r="AZ284" t="s">
        <v>615</v>
      </c>
      <c r="BA284" vm="545">
        <v>44553</v>
      </c>
      <c r="BB284" t="s">
        <v>1302</v>
      </c>
      <c r="BC284" t="s">
        <v>42</v>
      </c>
      <c r="BD284">
        <v>472</v>
      </c>
      <c r="BE284">
        <v>791</v>
      </c>
      <c r="BF284" s="6">
        <v>373352</v>
      </c>
      <c r="BG284">
        <v>4480</v>
      </c>
      <c r="BH284" t="s">
        <v>8</v>
      </c>
      <c r="BI284" t="s">
        <v>17</v>
      </c>
      <c r="BJ284" t="s">
        <v>593</v>
      </c>
      <c r="BK284">
        <v>49</v>
      </c>
    </row>
    <row r="285" spans="1:63" x14ac:dyDescent="0.3">
      <c r="A285" s="1" t="s">
        <v>327</v>
      </c>
      <c r="B285" s="4">
        <v>44505</v>
      </c>
      <c r="C285" s="2" t="s">
        <v>628</v>
      </c>
      <c r="D285" s="7">
        <v>0.51793981481481477</v>
      </c>
      <c r="E285" s="4" t="s">
        <v>556</v>
      </c>
      <c r="F285" s="5" t="s">
        <v>625</v>
      </c>
      <c r="G285" s="3" t="s">
        <v>1082</v>
      </c>
      <c r="H285" s="4" t="s">
        <v>605</v>
      </c>
      <c r="I285" s="4" t="s">
        <v>599</v>
      </c>
      <c r="J285" s="4">
        <v>44676</v>
      </c>
      <c r="K285" s="3" t="s">
        <v>9</v>
      </c>
      <c r="L285" s="1" t="s">
        <v>43</v>
      </c>
      <c r="M285" s="3">
        <v>406</v>
      </c>
      <c r="N285" s="1">
        <v>305</v>
      </c>
      <c r="O285" s="6">
        <v>123830</v>
      </c>
      <c r="P285" s="6">
        <v>1486</v>
      </c>
      <c r="Q285" s="3" t="s">
        <v>7</v>
      </c>
      <c r="R285" s="3" t="s">
        <v>17</v>
      </c>
      <c r="S285" s="1" t="s">
        <v>593</v>
      </c>
      <c r="T285" s="1">
        <v>171</v>
      </c>
      <c r="U285" s="1" t="s">
        <v>589</v>
      </c>
      <c r="W285" t="str">
        <v>JG-21-22-283</v>
      </c>
      <c r="X285" vm="182">
        <v>44504</v>
      </c>
      <c r="Y285" t="str">
        <v>Thu</v>
      </c>
      <c r="Z285" vm="546">
        <v>0.79680555555555554</v>
      </c>
      <c r="AA285" t="str">
        <v>CUS-033</v>
      </c>
      <c r="AB285" t="str">
        <v>NAME_028</v>
      </c>
      <c r="AC285" t="str">
        <v>03***********Z4</v>
      </c>
      <c r="AD285" t="str">
        <v>Bhatinda</v>
      </c>
      <c r="AE285" t="str">
        <v>Punjab</v>
      </c>
      <c r="AF285" vm="547">
        <v>44616</v>
      </c>
      <c r="AG285" t="str">
        <v>NAME_036</v>
      </c>
      <c r="AH285" t="str">
        <v>COVER</v>
      </c>
      <c r="AI285">
        <v>174</v>
      </c>
      <c r="AJ285">
        <v>104</v>
      </c>
      <c r="AK285">
        <v>18096</v>
      </c>
      <c r="AL285">
        <v>208</v>
      </c>
      <c r="AM285" t="str">
        <v>PENDING</v>
      </c>
      <c r="AN285" t="str">
        <v>Naranpura</v>
      </c>
      <c r="AO285" t="str">
        <v>Q3</v>
      </c>
      <c r="AP285">
        <v>112</v>
      </c>
      <c r="AR285" t="s">
        <v>326</v>
      </c>
      <c r="AS285" vm="182">
        <v>44504</v>
      </c>
      <c r="AT285" t="s">
        <v>595</v>
      </c>
      <c r="AU285" vm="546">
        <v>0.79680555555555554</v>
      </c>
      <c r="AV285" t="s">
        <v>579</v>
      </c>
      <c r="AW285" t="s">
        <v>1366</v>
      </c>
      <c r="AX285" t="s">
        <v>1395</v>
      </c>
      <c r="AY285" t="s">
        <v>636</v>
      </c>
      <c r="AZ285" t="s">
        <v>609</v>
      </c>
      <c r="BA285" vm="547">
        <v>44616</v>
      </c>
      <c r="BB285" t="s">
        <v>1305</v>
      </c>
      <c r="BC285" t="s">
        <v>37</v>
      </c>
      <c r="BD285">
        <v>174</v>
      </c>
      <c r="BE285">
        <v>104</v>
      </c>
      <c r="BF285" s="6">
        <v>18096</v>
      </c>
      <c r="BG285">
        <v>208</v>
      </c>
      <c r="BH285" t="s">
        <v>8</v>
      </c>
      <c r="BI285" t="s">
        <v>17</v>
      </c>
      <c r="BJ285" t="s">
        <v>593</v>
      </c>
      <c r="BK285">
        <v>112</v>
      </c>
    </row>
    <row r="286" spans="1:63" x14ac:dyDescent="0.3">
      <c r="A286" s="1" t="s">
        <v>328</v>
      </c>
      <c r="B286" s="4">
        <v>44507</v>
      </c>
      <c r="C286" s="2" t="s">
        <v>602</v>
      </c>
      <c r="D286" s="7">
        <v>0.68269675925925932</v>
      </c>
      <c r="E286" s="4" t="s">
        <v>559</v>
      </c>
      <c r="F286" s="5" t="s">
        <v>633</v>
      </c>
      <c r="G286" s="3" t="s">
        <v>1083</v>
      </c>
      <c r="H286" s="4" t="s">
        <v>608</v>
      </c>
      <c r="I286" s="4" t="s">
        <v>609</v>
      </c>
      <c r="J286" s="4">
        <v>44671</v>
      </c>
      <c r="K286" s="2" t="s">
        <v>9</v>
      </c>
      <c r="L286" s="1" t="s">
        <v>38</v>
      </c>
      <c r="M286" s="1">
        <v>334</v>
      </c>
      <c r="N286" s="1">
        <v>309</v>
      </c>
      <c r="O286" s="6">
        <v>103206</v>
      </c>
      <c r="P286" s="6">
        <v>1238</v>
      </c>
      <c r="Q286" s="3" t="s">
        <v>8</v>
      </c>
      <c r="R286" s="3" t="s">
        <v>17</v>
      </c>
      <c r="S286" s="1" t="s">
        <v>593</v>
      </c>
      <c r="T286" s="1">
        <v>164</v>
      </c>
      <c r="U286" s="1" t="s">
        <v>589</v>
      </c>
      <c r="W286" t="str">
        <v>JG-21-22-284</v>
      </c>
      <c r="X286" vm="548">
        <v>44505</v>
      </c>
      <c r="Y286" t="str">
        <v>Fri</v>
      </c>
      <c r="Z286" vm="549">
        <v>0.51793981481481477</v>
      </c>
      <c r="AA286" t="str">
        <v>CUS-010</v>
      </c>
      <c r="AB286" t="str">
        <v>NAME_018</v>
      </c>
      <c r="AC286" t="str">
        <v>09***********Z5</v>
      </c>
      <c r="AD286" t="str">
        <v>Noida</v>
      </c>
      <c r="AE286" t="str">
        <v>Delhi</v>
      </c>
      <c r="AF286" vm="489">
        <v>44676</v>
      </c>
      <c r="AG286" t="str">
        <v>NAME_035</v>
      </c>
      <c r="AH286" t="str">
        <v>BATTERY</v>
      </c>
      <c r="AI286">
        <v>406</v>
      </c>
      <c r="AJ286">
        <v>305</v>
      </c>
      <c r="AK286" t="str">
        <v>12**30</v>
      </c>
      <c r="AL286">
        <v>1486</v>
      </c>
      <c r="AM286" t="str">
        <v>DELIVERED</v>
      </c>
      <c r="AN286" t="str">
        <v>Naranpura</v>
      </c>
      <c r="AO286" t="str">
        <v>Q3</v>
      </c>
      <c r="AP286">
        <v>171</v>
      </c>
      <c r="AR286" t="s">
        <v>327</v>
      </c>
      <c r="AS286" vm="548">
        <v>44505</v>
      </c>
      <c r="AT286" t="s">
        <v>628</v>
      </c>
      <c r="AU286" vm="549">
        <v>0.51793981481481477</v>
      </c>
      <c r="AV286" t="s">
        <v>556</v>
      </c>
      <c r="AW286" t="s">
        <v>1344</v>
      </c>
      <c r="AX286" t="s">
        <v>1312</v>
      </c>
      <c r="AY286" t="s">
        <v>605</v>
      </c>
      <c r="AZ286" t="s">
        <v>599</v>
      </c>
      <c r="BA286" vm="489">
        <v>44676</v>
      </c>
      <c r="BB286" t="s">
        <v>1302</v>
      </c>
      <c r="BC286" t="s">
        <v>43</v>
      </c>
      <c r="BD286">
        <v>406</v>
      </c>
      <c r="BE286">
        <v>305</v>
      </c>
      <c r="BF286" s="6">
        <v>123830</v>
      </c>
      <c r="BG286">
        <v>1486</v>
      </c>
      <c r="BH286" t="s">
        <v>7</v>
      </c>
      <c r="BI286" t="s">
        <v>17</v>
      </c>
      <c r="BJ286" t="s">
        <v>593</v>
      </c>
      <c r="BK286">
        <v>171</v>
      </c>
    </row>
    <row r="287" spans="1:63" x14ac:dyDescent="0.3">
      <c r="A287" s="1" t="s">
        <v>329</v>
      </c>
      <c r="B287" s="4">
        <v>44507</v>
      </c>
      <c r="C287" s="2" t="s">
        <v>602</v>
      </c>
      <c r="D287" s="7">
        <v>0.43223379629629632</v>
      </c>
      <c r="E287" s="4" t="s">
        <v>552</v>
      </c>
      <c r="F287" s="5" t="s">
        <v>630</v>
      </c>
      <c r="G287" s="3" t="s">
        <v>1084</v>
      </c>
      <c r="H287" s="4" t="s">
        <v>618</v>
      </c>
      <c r="I287" s="4" t="s">
        <v>615</v>
      </c>
      <c r="J287" s="4">
        <v>44624</v>
      </c>
      <c r="K287" s="3" t="s">
        <v>9</v>
      </c>
      <c r="L287" s="1" t="s">
        <v>40</v>
      </c>
      <c r="M287" s="3">
        <v>494</v>
      </c>
      <c r="N287" s="1">
        <v>1212</v>
      </c>
      <c r="O287" s="6">
        <v>598728</v>
      </c>
      <c r="P287" s="6">
        <v>7185</v>
      </c>
      <c r="Q287" s="3" t="s">
        <v>7</v>
      </c>
      <c r="R287" s="3" t="s">
        <v>18</v>
      </c>
      <c r="S287" s="1" t="s">
        <v>593</v>
      </c>
      <c r="T287" s="1">
        <v>117</v>
      </c>
      <c r="U287" s="1" t="s">
        <v>588</v>
      </c>
      <c r="W287" t="str">
        <v>JG-21-22-285</v>
      </c>
      <c r="X287" vm="484">
        <v>44507</v>
      </c>
      <c r="Y287" t="str">
        <v>Sun</v>
      </c>
      <c r="Z287" vm="550">
        <v>0.68269675925925921</v>
      </c>
      <c r="AA287" t="str">
        <v>CUS-013</v>
      </c>
      <c r="AB287" t="str">
        <v>NAME_024</v>
      </c>
      <c r="AC287" t="str">
        <v>04***********Z6</v>
      </c>
      <c r="AD287" t="str">
        <v>Chandigarh</v>
      </c>
      <c r="AE287" t="str">
        <v>Punjab</v>
      </c>
      <c r="AF287" vm="551">
        <v>44671</v>
      </c>
      <c r="AG287" t="str">
        <v>NAME_035</v>
      </c>
      <c r="AH287" t="str">
        <v>DISPLAY GUARD</v>
      </c>
      <c r="AI287">
        <v>334</v>
      </c>
      <c r="AJ287">
        <v>309</v>
      </c>
      <c r="AK287" t="str">
        <v>10**06</v>
      </c>
      <c r="AL287">
        <v>1238</v>
      </c>
      <c r="AM287" t="str">
        <v>PENDING</v>
      </c>
      <c r="AN287" t="str">
        <v>Naranpura</v>
      </c>
      <c r="AO287" t="str">
        <v>Q3</v>
      </c>
      <c r="AP287">
        <v>164</v>
      </c>
      <c r="AR287" t="s">
        <v>328</v>
      </c>
      <c r="AS287" vm="484">
        <v>44507</v>
      </c>
      <c r="AT287" t="s">
        <v>602</v>
      </c>
      <c r="AU287" vm="550">
        <v>0.68269675925925921</v>
      </c>
      <c r="AV287" t="s">
        <v>559</v>
      </c>
      <c r="AW287" t="s">
        <v>1356</v>
      </c>
      <c r="AX287" t="s">
        <v>1391</v>
      </c>
      <c r="AY287" t="s">
        <v>608</v>
      </c>
      <c r="AZ287" t="s">
        <v>609</v>
      </c>
      <c r="BA287" vm="551">
        <v>44671</v>
      </c>
      <c r="BB287" t="s">
        <v>1302</v>
      </c>
      <c r="BC287" t="s">
        <v>38</v>
      </c>
      <c r="BD287">
        <v>334</v>
      </c>
      <c r="BE287">
        <v>309</v>
      </c>
      <c r="BF287" s="6">
        <v>103206</v>
      </c>
      <c r="BG287">
        <v>1238</v>
      </c>
      <c r="BH287" t="s">
        <v>8</v>
      </c>
      <c r="BI287" t="s">
        <v>17</v>
      </c>
      <c r="BJ287" t="s">
        <v>593</v>
      </c>
      <c r="BK287">
        <v>164</v>
      </c>
    </row>
    <row r="288" spans="1:63" x14ac:dyDescent="0.3">
      <c r="A288" s="1" t="s">
        <v>330</v>
      </c>
      <c r="B288" s="4">
        <v>44509</v>
      </c>
      <c r="C288" s="2" t="s">
        <v>610</v>
      </c>
      <c r="D288" s="7">
        <v>0.82589120370370372</v>
      </c>
      <c r="E288" s="4" t="s">
        <v>550</v>
      </c>
      <c r="F288" s="5" t="s">
        <v>631</v>
      </c>
      <c r="G288" s="3" t="s">
        <v>1085</v>
      </c>
      <c r="H288" s="4" t="s">
        <v>632</v>
      </c>
      <c r="I288" s="4" t="s">
        <v>615</v>
      </c>
      <c r="J288" s="4">
        <v>44524</v>
      </c>
      <c r="K288" s="3" t="s">
        <v>22</v>
      </c>
      <c r="L288" s="1" t="s">
        <v>43</v>
      </c>
      <c r="M288" s="3">
        <v>118</v>
      </c>
      <c r="N288" s="1">
        <v>689</v>
      </c>
      <c r="O288" s="6">
        <v>81302</v>
      </c>
      <c r="P288" s="6">
        <v>854</v>
      </c>
      <c r="Q288" s="3" t="s">
        <v>8</v>
      </c>
      <c r="R288" s="3" t="s">
        <v>17</v>
      </c>
      <c r="S288" s="1" t="s">
        <v>593</v>
      </c>
      <c r="T288" s="1">
        <v>15</v>
      </c>
      <c r="U288" s="1" t="s">
        <v>585</v>
      </c>
      <c r="W288" t="str">
        <v>JG-21-22-286</v>
      </c>
      <c r="X288" vm="484">
        <v>44507</v>
      </c>
      <c r="Y288" t="str">
        <v>Sun</v>
      </c>
      <c r="Z288" vm="552">
        <v>0.43223379629629627</v>
      </c>
      <c r="AA288" t="str">
        <v>CUS-006</v>
      </c>
      <c r="AB288" t="str">
        <v>NAME_022</v>
      </c>
      <c r="AC288" t="str">
        <v>06***********Z7</v>
      </c>
      <c r="AD288" t="str">
        <v>Ambala</v>
      </c>
      <c r="AE288" t="str">
        <v>Haryana</v>
      </c>
      <c r="AF288" vm="452">
        <v>44624</v>
      </c>
      <c r="AG288" t="str">
        <v>NAME_035</v>
      </c>
      <c r="AH288" t="str">
        <v>POWER BANK</v>
      </c>
      <c r="AI288">
        <v>494</v>
      </c>
      <c r="AJ288">
        <v>1212</v>
      </c>
      <c r="AK288" t="str">
        <v>59**28</v>
      </c>
      <c r="AL288">
        <v>7185</v>
      </c>
      <c r="AM288" t="str">
        <v>DELIVERED</v>
      </c>
      <c r="AN288" t="str">
        <v>Satelite</v>
      </c>
      <c r="AO288" t="str">
        <v>Q3</v>
      </c>
      <c r="AP288">
        <v>117</v>
      </c>
      <c r="AR288" t="s">
        <v>329</v>
      </c>
      <c r="AS288" vm="484">
        <v>44507</v>
      </c>
      <c r="AT288" t="s">
        <v>602</v>
      </c>
      <c r="AU288" vm="552">
        <v>0.43223379629629627</v>
      </c>
      <c r="AV288" t="s">
        <v>552</v>
      </c>
      <c r="AW288" t="s">
        <v>1352</v>
      </c>
      <c r="AX288" t="s">
        <v>1355</v>
      </c>
      <c r="AY288" t="s">
        <v>618</v>
      </c>
      <c r="AZ288" t="s">
        <v>615</v>
      </c>
      <c r="BA288" vm="452">
        <v>44624</v>
      </c>
      <c r="BB288" t="s">
        <v>1302</v>
      </c>
      <c r="BC288" t="s">
        <v>40</v>
      </c>
      <c r="BD288">
        <v>494</v>
      </c>
      <c r="BE288">
        <v>1212</v>
      </c>
      <c r="BF288" s="6">
        <v>598728</v>
      </c>
      <c r="BG288">
        <v>7185</v>
      </c>
      <c r="BH288" t="s">
        <v>7</v>
      </c>
      <c r="BI288" t="s">
        <v>18</v>
      </c>
      <c r="BJ288" t="s">
        <v>593</v>
      </c>
      <c r="BK288">
        <v>117</v>
      </c>
    </row>
    <row r="289" spans="1:63" x14ac:dyDescent="0.3">
      <c r="A289" s="1" t="s">
        <v>331</v>
      </c>
      <c r="B289" s="4">
        <v>44510</v>
      </c>
      <c r="C289" s="2" t="s">
        <v>612</v>
      </c>
      <c r="D289" s="7">
        <v>0.39621527777777782</v>
      </c>
      <c r="E289" s="4" t="s">
        <v>554</v>
      </c>
      <c r="F289" s="5" t="s">
        <v>638</v>
      </c>
      <c r="G289" s="3" t="s">
        <v>1086</v>
      </c>
      <c r="H289" s="4" t="s">
        <v>597</v>
      </c>
      <c r="I289" s="4" t="s">
        <v>598</v>
      </c>
      <c r="J289" s="4">
        <v>44644</v>
      </c>
      <c r="K289" s="3" t="s">
        <v>9</v>
      </c>
      <c r="L289" s="1" t="s">
        <v>39</v>
      </c>
      <c r="M289" s="3">
        <v>260</v>
      </c>
      <c r="N289" s="1">
        <v>374</v>
      </c>
      <c r="O289" s="6">
        <v>97240</v>
      </c>
      <c r="P289" s="6">
        <v>1167</v>
      </c>
      <c r="Q289" s="3" t="s">
        <v>8</v>
      </c>
      <c r="R289" s="3" t="s">
        <v>18</v>
      </c>
      <c r="S289" s="1" t="s">
        <v>593</v>
      </c>
      <c r="T289" s="1">
        <v>134</v>
      </c>
      <c r="U289" s="1" t="s">
        <v>589</v>
      </c>
      <c r="W289" t="str">
        <v>JG-21-22-287</v>
      </c>
      <c r="X289" vm="433">
        <v>44509</v>
      </c>
      <c r="Y289" t="str">
        <v>Tue</v>
      </c>
      <c r="Z289" vm="553">
        <v>0.82589120370370372</v>
      </c>
      <c r="AA289" t="str">
        <v>CUS-004</v>
      </c>
      <c r="AB289" t="str">
        <v>NAME_023</v>
      </c>
      <c r="AC289" t="str">
        <v>06***********Z8</v>
      </c>
      <c r="AD289" t="str">
        <v>Hisar</v>
      </c>
      <c r="AE289" t="str">
        <v>Haryana</v>
      </c>
      <c r="AF289" vm="206">
        <v>44524</v>
      </c>
      <c r="AG289" t="str">
        <v>NAME_039</v>
      </c>
      <c r="AH289" t="str">
        <v>BATTERY</v>
      </c>
      <c r="AI289">
        <v>118</v>
      </c>
      <c r="AJ289">
        <v>689</v>
      </c>
      <c r="AK289">
        <v>81302</v>
      </c>
      <c r="AL289">
        <v>854</v>
      </c>
      <c r="AM289" t="str">
        <v>PENDING</v>
      </c>
      <c r="AN289" t="str">
        <v>Naranpura</v>
      </c>
      <c r="AO289" t="str">
        <v>Q3</v>
      </c>
      <c r="AP289">
        <v>15</v>
      </c>
      <c r="AR289" t="s">
        <v>330</v>
      </c>
      <c r="AS289" vm="433">
        <v>44509</v>
      </c>
      <c r="AT289" t="s">
        <v>610</v>
      </c>
      <c r="AU289" vm="553">
        <v>0.82589120370370372</v>
      </c>
      <c r="AV289" t="s">
        <v>550</v>
      </c>
      <c r="AW289" t="s">
        <v>1354</v>
      </c>
      <c r="AX289" t="s">
        <v>1335</v>
      </c>
      <c r="AY289" t="s">
        <v>632</v>
      </c>
      <c r="AZ289" t="s">
        <v>615</v>
      </c>
      <c r="BA289" vm="206">
        <v>44524</v>
      </c>
      <c r="BB289" t="s">
        <v>1316</v>
      </c>
      <c r="BC289" t="s">
        <v>43</v>
      </c>
      <c r="BD289">
        <v>118</v>
      </c>
      <c r="BE289">
        <v>689</v>
      </c>
      <c r="BF289" s="6">
        <v>81302</v>
      </c>
      <c r="BG289">
        <v>854</v>
      </c>
      <c r="BH289" t="s">
        <v>8</v>
      </c>
      <c r="BI289" t="s">
        <v>17</v>
      </c>
      <c r="BJ289" t="s">
        <v>593</v>
      </c>
      <c r="BK289">
        <v>15</v>
      </c>
    </row>
    <row r="290" spans="1:63" x14ac:dyDescent="0.3">
      <c r="A290" s="1" t="s">
        <v>332</v>
      </c>
      <c r="B290" s="4">
        <v>44510</v>
      </c>
      <c r="C290" s="2" t="s">
        <v>612</v>
      </c>
      <c r="D290" s="7">
        <v>0.45297453703703705</v>
      </c>
      <c r="E290" s="4" t="s">
        <v>570</v>
      </c>
      <c r="F290" s="5" t="s">
        <v>31</v>
      </c>
      <c r="G290" s="3" t="s">
        <v>1087</v>
      </c>
      <c r="H290" s="4" t="s">
        <v>607</v>
      </c>
      <c r="I290" s="4" t="s">
        <v>598</v>
      </c>
      <c r="J290" s="4">
        <v>44661</v>
      </c>
      <c r="K290" s="3" t="s">
        <v>24</v>
      </c>
      <c r="L290" s="1" t="s">
        <v>40</v>
      </c>
      <c r="M290" s="3">
        <v>318</v>
      </c>
      <c r="N290" s="1">
        <v>1106</v>
      </c>
      <c r="O290" s="6">
        <v>351708</v>
      </c>
      <c r="P290" s="6">
        <v>3693</v>
      </c>
      <c r="Q290" s="3" t="s">
        <v>8</v>
      </c>
      <c r="R290" s="3" t="s">
        <v>18</v>
      </c>
      <c r="S290" s="1" t="s">
        <v>593</v>
      </c>
      <c r="T290" s="1">
        <v>151</v>
      </c>
      <c r="U290" s="1" t="s">
        <v>589</v>
      </c>
      <c r="W290" t="str">
        <v>JG-21-22-288</v>
      </c>
      <c r="X290" vm="161">
        <v>44510</v>
      </c>
      <c r="Y290" t="str">
        <v>Wed</v>
      </c>
      <c r="Z290" vm="554">
        <v>0.39621527777777776</v>
      </c>
      <c r="AA290" t="str">
        <v>CUS-008</v>
      </c>
      <c r="AB290" t="str">
        <v>NAME_030</v>
      </c>
      <c r="AC290" t="str">
        <v>24***********Z0</v>
      </c>
      <c r="AD290" t="str">
        <v>Ahmedabad</v>
      </c>
      <c r="AE290" t="str">
        <v>Gujarat</v>
      </c>
      <c r="AF290" vm="473">
        <v>44644</v>
      </c>
      <c r="AG290" t="str">
        <v>NAME_035</v>
      </c>
      <c r="AH290" t="str">
        <v>BT SPEAKER</v>
      </c>
      <c r="AI290">
        <v>260</v>
      </c>
      <c r="AJ290">
        <v>374</v>
      </c>
      <c r="AK290">
        <v>97240</v>
      </c>
      <c r="AL290">
        <v>1167</v>
      </c>
      <c r="AM290" t="str">
        <v>PENDING</v>
      </c>
      <c r="AN290" t="str">
        <v>Satelite</v>
      </c>
      <c r="AO290" t="str">
        <v>Q3</v>
      </c>
      <c r="AP290">
        <v>134</v>
      </c>
      <c r="AR290" t="s">
        <v>331</v>
      </c>
      <c r="AS290" vm="161">
        <v>44510</v>
      </c>
      <c r="AT290" t="s">
        <v>612</v>
      </c>
      <c r="AU290" vm="554">
        <v>0.39621527777777776</v>
      </c>
      <c r="AV290" t="s">
        <v>554</v>
      </c>
      <c r="AW290" t="s">
        <v>1370</v>
      </c>
      <c r="AX290" t="s">
        <v>1336</v>
      </c>
      <c r="AY290" t="s">
        <v>597</v>
      </c>
      <c r="AZ290" t="s">
        <v>598</v>
      </c>
      <c r="BA290" vm="473">
        <v>44644</v>
      </c>
      <c r="BB290" t="s">
        <v>1302</v>
      </c>
      <c r="BC290" t="s">
        <v>39</v>
      </c>
      <c r="BD290">
        <v>260</v>
      </c>
      <c r="BE290">
        <v>374</v>
      </c>
      <c r="BF290" s="6">
        <v>97240</v>
      </c>
      <c r="BG290">
        <v>1167</v>
      </c>
      <c r="BH290" t="s">
        <v>8</v>
      </c>
      <c r="BI290" t="s">
        <v>18</v>
      </c>
      <c r="BJ290" t="s">
        <v>593</v>
      </c>
      <c r="BK290">
        <v>134</v>
      </c>
    </row>
    <row r="291" spans="1:63" x14ac:dyDescent="0.3">
      <c r="A291" s="1" t="s">
        <v>333</v>
      </c>
      <c r="B291" s="4">
        <v>44511</v>
      </c>
      <c r="C291" s="2" t="s">
        <v>595</v>
      </c>
      <c r="D291" s="7">
        <v>0.72824074074074074</v>
      </c>
      <c r="E291" s="4" t="s">
        <v>573</v>
      </c>
      <c r="F291" s="5" t="s">
        <v>32</v>
      </c>
      <c r="G291" s="3" t="s">
        <v>1088</v>
      </c>
      <c r="H291" s="4" t="s">
        <v>621</v>
      </c>
      <c r="I291" s="4" t="s">
        <v>598</v>
      </c>
      <c r="J291" s="4">
        <v>44556</v>
      </c>
      <c r="K291" s="3" t="s">
        <v>13</v>
      </c>
      <c r="L291" s="1" t="s">
        <v>42</v>
      </c>
      <c r="M291" s="3">
        <v>218</v>
      </c>
      <c r="N291" s="1">
        <v>580</v>
      </c>
      <c r="O291" s="6">
        <v>126440</v>
      </c>
      <c r="P291" s="6">
        <v>1833</v>
      </c>
      <c r="Q291" s="3" t="s">
        <v>8</v>
      </c>
      <c r="R291" s="3" t="s">
        <v>18</v>
      </c>
      <c r="S291" s="1" t="s">
        <v>593</v>
      </c>
      <c r="T291" s="1">
        <v>45</v>
      </c>
      <c r="U291" s="1" t="s">
        <v>586</v>
      </c>
      <c r="W291" t="str">
        <v>JG-21-22-289</v>
      </c>
      <c r="X291" vm="161">
        <v>44510</v>
      </c>
      <c r="Y291" t="str">
        <v>Wed</v>
      </c>
      <c r="Z291" vm="555">
        <v>0.45297453703703705</v>
      </c>
      <c r="AA291" t="str">
        <v>CUS-024</v>
      </c>
      <c r="AB291" t="str">
        <v>NAME_006</v>
      </c>
      <c r="AC291" t="str">
        <v>24***********Z1</v>
      </c>
      <c r="AD291" t="str">
        <v>Baroda</v>
      </c>
      <c r="AE291" t="str">
        <v>Gujarat</v>
      </c>
      <c r="AF291" vm="506">
        <v>44661</v>
      </c>
      <c r="AG291" t="str">
        <v>NAME_037</v>
      </c>
      <c r="AH291" t="str">
        <v>POWER BANK</v>
      </c>
      <c r="AI291">
        <v>318</v>
      </c>
      <c r="AJ291">
        <v>1106</v>
      </c>
      <c r="AK291" t="str">
        <v>35**08</v>
      </c>
      <c r="AL291">
        <v>3693</v>
      </c>
      <c r="AM291" t="str">
        <v>PENDING</v>
      </c>
      <c r="AN291" t="str">
        <v>Satelite</v>
      </c>
      <c r="AO291" t="str">
        <v>Q3</v>
      </c>
      <c r="AP291">
        <v>151</v>
      </c>
      <c r="AR291" t="s">
        <v>332</v>
      </c>
      <c r="AS291" vm="161">
        <v>44510</v>
      </c>
      <c r="AT291" t="s">
        <v>612</v>
      </c>
      <c r="AU291" vm="555">
        <v>0.45297453703703705</v>
      </c>
      <c r="AV291" t="s">
        <v>570</v>
      </c>
      <c r="AW291" t="s">
        <v>1314</v>
      </c>
      <c r="AX291" t="s">
        <v>1301</v>
      </c>
      <c r="AY291" t="s">
        <v>607</v>
      </c>
      <c r="AZ291" t="s">
        <v>598</v>
      </c>
      <c r="BA291" vm="506">
        <v>44661</v>
      </c>
      <c r="BB291" t="s">
        <v>1310</v>
      </c>
      <c r="BC291" t="s">
        <v>40</v>
      </c>
      <c r="BD291">
        <v>318</v>
      </c>
      <c r="BE291">
        <v>1106</v>
      </c>
      <c r="BF291" s="6">
        <v>351708</v>
      </c>
      <c r="BG291">
        <v>3693</v>
      </c>
      <c r="BH291" t="s">
        <v>8</v>
      </c>
      <c r="BI291" t="s">
        <v>18</v>
      </c>
      <c r="BJ291" t="s">
        <v>593</v>
      </c>
      <c r="BK291">
        <v>151</v>
      </c>
    </row>
    <row r="292" spans="1:63" x14ac:dyDescent="0.3">
      <c r="A292" s="1" t="s">
        <v>334</v>
      </c>
      <c r="B292" s="4">
        <v>44511</v>
      </c>
      <c r="C292" s="2" t="s">
        <v>595</v>
      </c>
      <c r="D292" s="7">
        <v>0.38793981481481482</v>
      </c>
      <c r="E292" s="4" t="s">
        <v>573</v>
      </c>
      <c r="F292" s="5" t="s">
        <v>32</v>
      </c>
      <c r="G292" s="3" t="s">
        <v>1089</v>
      </c>
      <c r="H292" s="4" t="s">
        <v>621</v>
      </c>
      <c r="I292" s="4" t="s">
        <v>598</v>
      </c>
      <c r="J292" s="4">
        <v>44710</v>
      </c>
      <c r="K292" s="3" t="s">
        <v>24</v>
      </c>
      <c r="L292" s="1" t="s">
        <v>39</v>
      </c>
      <c r="M292" s="3">
        <v>476</v>
      </c>
      <c r="N292" s="1">
        <v>388</v>
      </c>
      <c r="O292" s="6">
        <v>184688</v>
      </c>
      <c r="P292" s="6">
        <v>1939</v>
      </c>
      <c r="Q292" s="3" t="s">
        <v>7</v>
      </c>
      <c r="R292" s="3" t="s">
        <v>17</v>
      </c>
      <c r="S292" s="1" t="s">
        <v>593</v>
      </c>
      <c r="T292" s="1">
        <v>199</v>
      </c>
      <c r="U292" s="1" t="s">
        <v>589</v>
      </c>
      <c r="W292" t="str">
        <v>JG-21-22-290</v>
      </c>
      <c r="X292" vm="556">
        <v>44511</v>
      </c>
      <c r="Y292" t="str">
        <v>Thu</v>
      </c>
      <c r="Z292" vm="557">
        <v>0.72824074074074074</v>
      </c>
      <c r="AA292" t="str">
        <v>CUS-027</v>
      </c>
      <c r="AB292" t="str">
        <v>NAME_015</v>
      </c>
      <c r="AC292" t="str">
        <v>24***********Z2</v>
      </c>
      <c r="AD292" t="str">
        <v>Bhavnagar</v>
      </c>
      <c r="AE292" t="str">
        <v>Gujarat</v>
      </c>
      <c r="AF292" vm="232">
        <v>44556</v>
      </c>
      <c r="AG292" t="str">
        <v>NAME_040</v>
      </c>
      <c r="AH292" t="str">
        <v>TOUCH PAD</v>
      </c>
      <c r="AI292">
        <v>218</v>
      </c>
      <c r="AJ292">
        <v>580</v>
      </c>
      <c r="AK292" t="str">
        <v>12**40</v>
      </c>
      <c r="AL292">
        <v>1833</v>
      </c>
      <c r="AM292" t="str">
        <v>PENDING</v>
      </c>
      <c r="AN292" t="str">
        <v>Satelite</v>
      </c>
      <c r="AO292" t="str">
        <v>Q3</v>
      </c>
      <c r="AP292">
        <v>45</v>
      </c>
      <c r="AR292" t="s">
        <v>333</v>
      </c>
      <c r="AS292" vm="556">
        <v>44511</v>
      </c>
      <c r="AT292" t="s">
        <v>595</v>
      </c>
      <c r="AU292" vm="557">
        <v>0.72824074074074074</v>
      </c>
      <c r="AV292" t="s">
        <v>573</v>
      </c>
      <c r="AW292" t="s">
        <v>1338</v>
      </c>
      <c r="AX292" t="s">
        <v>1339</v>
      </c>
      <c r="AY292" t="s">
        <v>621</v>
      </c>
      <c r="AZ292" t="s">
        <v>598</v>
      </c>
      <c r="BA292" vm="232">
        <v>44556</v>
      </c>
      <c r="BB292" t="s">
        <v>1319</v>
      </c>
      <c r="BC292" t="s">
        <v>42</v>
      </c>
      <c r="BD292">
        <v>218</v>
      </c>
      <c r="BE292">
        <v>580</v>
      </c>
      <c r="BF292" s="6">
        <v>126440</v>
      </c>
      <c r="BG292">
        <v>1833</v>
      </c>
      <c r="BH292" t="s">
        <v>8</v>
      </c>
      <c r="BI292" t="s">
        <v>18</v>
      </c>
      <c r="BJ292" t="s">
        <v>593</v>
      </c>
      <c r="BK292">
        <v>45</v>
      </c>
    </row>
    <row r="293" spans="1:63" x14ac:dyDescent="0.3">
      <c r="A293" s="1" t="s">
        <v>335</v>
      </c>
      <c r="B293" s="4">
        <v>44512</v>
      </c>
      <c r="C293" s="2" t="s">
        <v>628</v>
      </c>
      <c r="D293" s="7">
        <v>0.70476851851851852</v>
      </c>
      <c r="E293" s="4" t="s">
        <v>559</v>
      </c>
      <c r="F293" s="5" t="s">
        <v>633</v>
      </c>
      <c r="G293" s="3" t="s">
        <v>1090</v>
      </c>
      <c r="H293" s="4" t="s">
        <v>608</v>
      </c>
      <c r="I293" s="4" t="s">
        <v>609</v>
      </c>
      <c r="J293" s="4">
        <v>44655</v>
      </c>
      <c r="K293" s="3" t="s">
        <v>9</v>
      </c>
      <c r="L293" s="1" t="s">
        <v>37</v>
      </c>
      <c r="M293" s="3">
        <v>223</v>
      </c>
      <c r="N293" s="1">
        <v>226</v>
      </c>
      <c r="O293" s="6">
        <v>50398</v>
      </c>
      <c r="P293" s="6">
        <v>605</v>
      </c>
      <c r="Q293" s="3" t="s">
        <v>8</v>
      </c>
      <c r="R293" s="3" t="s">
        <v>18</v>
      </c>
      <c r="S293" s="1" t="s">
        <v>593</v>
      </c>
      <c r="T293" s="1">
        <v>143</v>
      </c>
      <c r="U293" s="1" t="s">
        <v>589</v>
      </c>
      <c r="W293" t="str">
        <v>JG-21-22-291</v>
      </c>
      <c r="X293" vm="556">
        <v>44511</v>
      </c>
      <c r="Y293" t="str">
        <v>Thu</v>
      </c>
      <c r="Z293" vm="558">
        <v>0.38793981481481482</v>
      </c>
      <c r="AA293" t="str">
        <v>CUS-027</v>
      </c>
      <c r="AB293" t="str">
        <v>NAME_015</v>
      </c>
      <c r="AC293" t="str">
        <v>24***********Z3</v>
      </c>
      <c r="AD293" t="str">
        <v>Bhavnagar</v>
      </c>
      <c r="AE293" t="str">
        <v>Gujarat</v>
      </c>
      <c r="AF293" vm="559">
        <v>44710</v>
      </c>
      <c r="AG293" t="str">
        <v>NAME_037</v>
      </c>
      <c r="AH293" t="str">
        <v>BT SPEAKER</v>
      </c>
      <c r="AI293">
        <v>476</v>
      </c>
      <c r="AJ293">
        <v>388</v>
      </c>
      <c r="AK293" t="str">
        <v>18**88</v>
      </c>
      <c r="AL293">
        <v>1939</v>
      </c>
      <c r="AM293" t="str">
        <v>DELIVERED</v>
      </c>
      <c r="AN293" t="str">
        <v>Naranpura</v>
      </c>
      <c r="AO293" t="str">
        <v>Q3</v>
      </c>
      <c r="AP293">
        <v>199</v>
      </c>
      <c r="AR293" t="s">
        <v>334</v>
      </c>
      <c r="AS293" vm="556">
        <v>44511</v>
      </c>
      <c r="AT293" t="s">
        <v>595</v>
      </c>
      <c r="AU293" vm="558">
        <v>0.38793981481481482</v>
      </c>
      <c r="AV293" t="s">
        <v>573</v>
      </c>
      <c r="AW293" t="s">
        <v>1338</v>
      </c>
      <c r="AX293" t="s">
        <v>1341</v>
      </c>
      <c r="AY293" t="s">
        <v>621</v>
      </c>
      <c r="AZ293" t="s">
        <v>598</v>
      </c>
      <c r="BA293" vm="559">
        <v>44710</v>
      </c>
      <c r="BB293" t="s">
        <v>1310</v>
      </c>
      <c r="BC293" t="s">
        <v>39</v>
      </c>
      <c r="BD293">
        <v>476</v>
      </c>
      <c r="BE293">
        <v>388</v>
      </c>
      <c r="BF293" s="6">
        <v>184688</v>
      </c>
      <c r="BG293">
        <v>1939</v>
      </c>
      <c r="BH293" t="s">
        <v>7</v>
      </c>
      <c r="BI293" t="s">
        <v>17</v>
      </c>
      <c r="BJ293" t="s">
        <v>593</v>
      </c>
      <c r="BK293">
        <v>199</v>
      </c>
    </row>
    <row r="294" spans="1:63" x14ac:dyDescent="0.3">
      <c r="A294" s="1" t="s">
        <v>336</v>
      </c>
      <c r="B294" s="4">
        <v>44513</v>
      </c>
      <c r="C294" s="2" t="s">
        <v>600</v>
      </c>
      <c r="D294" s="7">
        <v>0.79174768518518512</v>
      </c>
      <c r="E294" s="4" t="s">
        <v>567</v>
      </c>
      <c r="F294" s="5" t="s">
        <v>30</v>
      </c>
      <c r="G294" s="3" t="s">
        <v>1091</v>
      </c>
      <c r="H294" s="4" t="s">
        <v>608</v>
      </c>
      <c r="I294" s="4" t="s">
        <v>609</v>
      </c>
      <c r="J294" s="4">
        <v>44539</v>
      </c>
      <c r="K294" s="2" t="s">
        <v>13</v>
      </c>
      <c r="L294" s="1" t="s">
        <v>39</v>
      </c>
      <c r="M294" s="1">
        <v>345</v>
      </c>
      <c r="N294" s="1">
        <v>354</v>
      </c>
      <c r="O294" s="6">
        <v>122130</v>
      </c>
      <c r="P294" s="6">
        <v>1771</v>
      </c>
      <c r="Q294" s="3" t="s">
        <v>7</v>
      </c>
      <c r="R294" s="3" t="s">
        <v>16</v>
      </c>
      <c r="S294" s="1" t="s">
        <v>593</v>
      </c>
      <c r="T294" s="1">
        <v>26</v>
      </c>
      <c r="U294" s="1" t="s">
        <v>585</v>
      </c>
      <c r="W294" t="str">
        <v>JG-21-22-292</v>
      </c>
      <c r="X294" vm="560">
        <v>44512</v>
      </c>
      <c r="Y294" t="str">
        <v>Fri</v>
      </c>
      <c r="Z294" vm="561">
        <v>0.70476851851851852</v>
      </c>
      <c r="AA294" t="str">
        <v>CUS-013</v>
      </c>
      <c r="AB294" t="str">
        <v>NAME_024</v>
      </c>
      <c r="AC294" t="str">
        <v>04***********Z4</v>
      </c>
      <c r="AD294" t="str">
        <v>Chandigarh</v>
      </c>
      <c r="AE294" t="str">
        <v>Punjab</v>
      </c>
      <c r="AF294" vm="562">
        <v>44655</v>
      </c>
      <c r="AG294" t="str">
        <v>NAME_035</v>
      </c>
      <c r="AH294" t="str">
        <v>COVER</v>
      </c>
      <c r="AI294">
        <v>223</v>
      </c>
      <c r="AJ294">
        <v>226</v>
      </c>
      <c r="AK294">
        <v>50398</v>
      </c>
      <c r="AL294">
        <v>605</v>
      </c>
      <c r="AM294" t="str">
        <v>PENDING</v>
      </c>
      <c r="AN294" t="str">
        <v>Satelite</v>
      </c>
      <c r="AO294" t="str">
        <v>Q3</v>
      </c>
      <c r="AP294">
        <v>143</v>
      </c>
      <c r="AR294" t="s">
        <v>335</v>
      </c>
      <c r="AS294" vm="560">
        <v>44512</v>
      </c>
      <c r="AT294" t="s">
        <v>628</v>
      </c>
      <c r="AU294" vm="561">
        <v>0.70476851851851852</v>
      </c>
      <c r="AV294" t="s">
        <v>559</v>
      </c>
      <c r="AW294" t="s">
        <v>1356</v>
      </c>
      <c r="AX294" t="s">
        <v>1371</v>
      </c>
      <c r="AY294" t="s">
        <v>608</v>
      </c>
      <c r="AZ294" t="s">
        <v>609</v>
      </c>
      <c r="BA294" vm="562">
        <v>44655</v>
      </c>
      <c r="BB294" t="s">
        <v>1302</v>
      </c>
      <c r="BC294" t="s">
        <v>37</v>
      </c>
      <c r="BD294">
        <v>223</v>
      </c>
      <c r="BE294">
        <v>226</v>
      </c>
      <c r="BF294" s="6">
        <v>50398</v>
      </c>
      <c r="BG294">
        <v>605</v>
      </c>
      <c r="BH294" t="s">
        <v>8</v>
      </c>
      <c r="BI294" t="s">
        <v>18</v>
      </c>
      <c r="BJ294" t="s">
        <v>593</v>
      </c>
      <c r="BK294">
        <v>143</v>
      </c>
    </row>
    <row r="295" spans="1:63" x14ac:dyDescent="0.3">
      <c r="A295" s="1" t="s">
        <v>337</v>
      </c>
      <c r="B295" s="4">
        <v>44513</v>
      </c>
      <c r="C295" s="2" t="s">
        <v>600</v>
      </c>
      <c r="D295" s="7">
        <v>0.74241898148148155</v>
      </c>
      <c r="E295" s="4" t="s">
        <v>563</v>
      </c>
      <c r="F295" s="5" t="s">
        <v>640</v>
      </c>
      <c r="G295" s="3" t="s">
        <v>1092</v>
      </c>
      <c r="H295" s="4" t="s">
        <v>614</v>
      </c>
      <c r="I295" s="4" t="s">
        <v>615</v>
      </c>
      <c r="J295" s="4">
        <v>44712</v>
      </c>
      <c r="K295" s="3" t="s">
        <v>13</v>
      </c>
      <c r="L295" s="1" t="s">
        <v>39</v>
      </c>
      <c r="M295" s="3">
        <v>290</v>
      </c>
      <c r="N295" s="1">
        <v>421</v>
      </c>
      <c r="O295" s="6">
        <v>122090</v>
      </c>
      <c r="P295" s="6">
        <v>1770</v>
      </c>
      <c r="Q295" s="3" t="s">
        <v>8</v>
      </c>
      <c r="R295" s="3" t="s">
        <v>18</v>
      </c>
      <c r="S295" s="1" t="s">
        <v>593</v>
      </c>
      <c r="T295" s="1">
        <v>199</v>
      </c>
      <c r="U295" s="1" t="s">
        <v>589</v>
      </c>
      <c r="W295" t="str">
        <v>JG-21-22-293</v>
      </c>
      <c r="X295" vm="166">
        <v>44513</v>
      </c>
      <c r="Y295" t="str">
        <v>Sat</v>
      </c>
      <c r="Z295" vm="563">
        <v>0.79174768518518523</v>
      </c>
      <c r="AA295" t="str">
        <v>CUS-021</v>
      </c>
      <c r="AB295" t="str">
        <v>NAME_007</v>
      </c>
      <c r="AC295" t="str">
        <v>04***********Z5</v>
      </c>
      <c r="AD295" t="str">
        <v>Chandigarh</v>
      </c>
      <c r="AE295" t="str">
        <v>Punjab</v>
      </c>
      <c r="AF295" vm="144">
        <v>44539</v>
      </c>
      <c r="AG295" t="str">
        <v>NAME_040</v>
      </c>
      <c r="AH295" t="str">
        <v>BT SPEAKER</v>
      </c>
      <c r="AI295">
        <v>345</v>
      </c>
      <c r="AJ295">
        <v>354</v>
      </c>
      <c r="AK295" t="str">
        <v>12**30</v>
      </c>
      <c r="AL295">
        <v>1771</v>
      </c>
      <c r="AM295" t="str">
        <v>DELIVERED</v>
      </c>
      <c r="AN295" t="str">
        <v>Katar Gam</v>
      </c>
      <c r="AO295" t="str">
        <v>Q3</v>
      </c>
      <c r="AP295">
        <v>26</v>
      </c>
      <c r="AR295" t="s">
        <v>336</v>
      </c>
      <c r="AS295" vm="166">
        <v>44513</v>
      </c>
      <c r="AT295" t="s">
        <v>600</v>
      </c>
      <c r="AU295" vm="563">
        <v>0.79174768518518523</v>
      </c>
      <c r="AV295" t="s">
        <v>567</v>
      </c>
      <c r="AW295" t="s">
        <v>1317</v>
      </c>
      <c r="AX295" t="s">
        <v>1383</v>
      </c>
      <c r="AY295" t="s">
        <v>608</v>
      </c>
      <c r="AZ295" t="s">
        <v>609</v>
      </c>
      <c r="BA295" vm="144">
        <v>44539</v>
      </c>
      <c r="BB295" t="s">
        <v>1319</v>
      </c>
      <c r="BC295" t="s">
        <v>39</v>
      </c>
      <c r="BD295">
        <v>345</v>
      </c>
      <c r="BE295">
        <v>354</v>
      </c>
      <c r="BF295" s="6">
        <v>122130</v>
      </c>
      <c r="BG295">
        <v>1771</v>
      </c>
      <c r="BH295" t="s">
        <v>7</v>
      </c>
      <c r="BI295" t="s">
        <v>16</v>
      </c>
      <c r="BJ295" t="s">
        <v>593</v>
      </c>
      <c r="BK295">
        <v>26</v>
      </c>
    </row>
    <row r="296" spans="1:63" x14ac:dyDescent="0.3">
      <c r="A296" s="1" t="s">
        <v>338</v>
      </c>
      <c r="B296" s="4">
        <v>44515</v>
      </c>
      <c r="C296" s="2" t="s">
        <v>606</v>
      </c>
      <c r="D296" s="7">
        <v>0.45469907407407412</v>
      </c>
      <c r="E296" s="4" t="s">
        <v>571</v>
      </c>
      <c r="F296" s="5" t="s">
        <v>617</v>
      </c>
      <c r="G296" s="3" t="s">
        <v>1093</v>
      </c>
      <c r="H296" s="4" t="s">
        <v>618</v>
      </c>
      <c r="I296" s="4" t="s">
        <v>615</v>
      </c>
      <c r="J296" s="4">
        <v>44522</v>
      </c>
      <c r="K296" s="3" t="s">
        <v>13</v>
      </c>
      <c r="L296" s="1" t="s">
        <v>38</v>
      </c>
      <c r="M296" s="3">
        <v>461</v>
      </c>
      <c r="N296" s="1">
        <v>148</v>
      </c>
      <c r="O296" s="6">
        <v>68228</v>
      </c>
      <c r="P296" s="6">
        <v>989</v>
      </c>
      <c r="Q296" s="3" t="s">
        <v>8</v>
      </c>
      <c r="R296" s="3" t="s">
        <v>18</v>
      </c>
      <c r="S296" s="1" t="s">
        <v>593</v>
      </c>
      <c r="T296" s="1">
        <v>7</v>
      </c>
      <c r="U296" s="1" t="s">
        <v>585</v>
      </c>
      <c r="W296" t="str">
        <v>JG-21-22-294</v>
      </c>
      <c r="X296" vm="166">
        <v>44513</v>
      </c>
      <c r="Y296" t="str">
        <v>Sat</v>
      </c>
      <c r="Z296" vm="564">
        <v>0.74241898148148144</v>
      </c>
      <c r="AA296" t="str">
        <v>CUS-017</v>
      </c>
      <c r="AB296" t="str">
        <v>NAME_033</v>
      </c>
      <c r="AC296" t="str">
        <v>06***********Z6</v>
      </c>
      <c r="AD296" t="str">
        <v>Rohtak</v>
      </c>
      <c r="AE296" t="str">
        <v>Haryana</v>
      </c>
      <c r="AF296" vm="565">
        <v>44712</v>
      </c>
      <c r="AG296" t="str">
        <v>NAME_040</v>
      </c>
      <c r="AH296" t="str">
        <v>BT SPEAKER</v>
      </c>
      <c r="AI296">
        <v>290</v>
      </c>
      <c r="AJ296">
        <v>421</v>
      </c>
      <c r="AK296" t="str">
        <v>12**90</v>
      </c>
      <c r="AL296">
        <v>1770</v>
      </c>
      <c r="AM296" t="str">
        <v>PENDING</v>
      </c>
      <c r="AN296" t="str">
        <v>Satelite</v>
      </c>
      <c r="AO296" t="str">
        <v>Q3</v>
      </c>
      <c r="AP296">
        <v>199</v>
      </c>
      <c r="AR296" t="s">
        <v>337</v>
      </c>
      <c r="AS296" vm="166">
        <v>44513</v>
      </c>
      <c r="AT296" t="s">
        <v>600</v>
      </c>
      <c r="AU296" vm="564">
        <v>0.74241898148148144</v>
      </c>
      <c r="AV296" t="s">
        <v>563</v>
      </c>
      <c r="AW296" t="s">
        <v>1377</v>
      </c>
      <c r="AX296" t="s">
        <v>1384</v>
      </c>
      <c r="AY296" t="s">
        <v>614</v>
      </c>
      <c r="AZ296" t="s">
        <v>615</v>
      </c>
      <c r="BA296" vm="565">
        <v>44712</v>
      </c>
      <c r="BB296" t="s">
        <v>1319</v>
      </c>
      <c r="BC296" t="s">
        <v>39</v>
      </c>
      <c r="BD296">
        <v>290</v>
      </c>
      <c r="BE296">
        <v>421</v>
      </c>
      <c r="BF296" s="6">
        <v>122090</v>
      </c>
      <c r="BG296">
        <v>1770</v>
      </c>
      <c r="BH296" t="s">
        <v>8</v>
      </c>
      <c r="BI296" t="s">
        <v>18</v>
      </c>
      <c r="BJ296" t="s">
        <v>593</v>
      </c>
      <c r="BK296">
        <v>199</v>
      </c>
    </row>
    <row r="297" spans="1:63" x14ac:dyDescent="0.3">
      <c r="A297" s="1" t="s">
        <v>339</v>
      </c>
      <c r="B297" s="4">
        <v>44516</v>
      </c>
      <c r="C297" s="2" t="s">
        <v>610</v>
      </c>
      <c r="D297" s="7">
        <v>0.55399305555555556</v>
      </c>
      <c r="E297" s="4" t="s">
        <v>565</v>
      </c>
      <c r="F297" s="5" t="s">
        <v>634</v>
      </c>
      <c r="G297" s="3" t="s">
        <v>1094</v>
      </c>
      <c r="H297" s="4" t="s">
        <v>627</v>
      </c>
      <c r="I297" s="4" t="s">
        <v>624</v>
      </c>
      <c r="J297" s="4">
        <v>44677</v>
      </c>
      <c r="K297" s="2" t="s">
        <v>13</v>
      </c>
      <c r="L297" s="1" t="s">
        <v>37</v>
      </c>
      <c r="M297" s="1">
        <v>351</v>
      </c>
      <c r="N297" s="1">
        <v>303</v>
      </c>
      <c r="O297" s="6">
        <v>106353</v>
      </c>
      <c r="P297" s="6">
        <v>1542</v>
      </c>
      <c r="Q297" s="3" t="s">
        <v>7</v>
      </c>
      <c r="R297" s="3" t="s">
        <v>17</v>
      </c>
      <c r="S297" s="1" t="s">
        <v>593</v>
      </c>
      <c r="T297" s="1">
        <v>161</v>
      </c>
      <c r="U297" s="1" t="s">
        <v>589</v>
      </c>
      <c r="W297" t="str">
        <v>JG-21-22-295</v>
      </c>
      <c r="X297" vm="543">
        <v>44515</v>
      </c>
      <c r="Y297" t="str">
        <v>Mon</v>
      </c>
      <c r="Z297" vm="566">
        <v>0.45469907407407406</v>
      </c>
      <c r="AA297" t="str">
        <v>CUS-025</v>
      </c>
      <c r="AB297" t="str">
        <v>NAME_013</v>
      </c>
      <c r="AC297" t="str">
        <v>06***********Z7</v>
      </c>
      <c r="AD297" t="str">
        <v>Ambala</v>
      </c>
      <c r="AE297" t="str">
        <v>Haryana</v>
      </c>
      <c r="AF297" vm="335">
        <v>44522</v>
      </c>
      <c r="AG297" t="str">
        <v>NAME_040</v>
      </c>
      <c r="AH297" t="str">
        <v>DISPLAY GUARD</v>
      </c>
      <c r="AI297">
        <v>461</v>
      </c>
      <c r="AJ297">
        <v>148</v>
      </c>
      <c r="AK297">
        <v>68228</v>
      </c>
      <c r="AL297">
        <v>989</v>
      </c>
      <c r="AM297" t="str">
        <v>PENDING</v>
      </c>
      <c r="AN297" t="str">
        <v>Satelite</v>
      </c>
      <c r="AO297" t="str">
        <v>Q3</v>
      </c>
      <c r="AP297">
        <v>7</v>
      </c>
      <c r="AR297" t="s">
        <v>338</v>
      </c>
      <c r="AS297" vm="543">
        <v>44515</v>
      </c>
      <c r="AT297" t="s">
        <v>606</v>
      </c>
      <c r="AU297" vm="566">
        <v>0.45469907407407406</v>
      </c>
      <c r="AV297" t="s">
        <v>571</v>
      </c>
      <c r="AW297" t="s">
        <v>1334</v>
      </c>
      <c r="AX297" t="s">
        <v>1355</v>
      </c>
      <c r="AY297" t="s">
        <v>618</v>
      </c>
      <c r="AZ297" t="s">
        <v>615</v>
      </c>
      <c r="BA297" vm="335">
        <v>44522</v>
      </c>
      <c r="BB297" t="s">
        <v>1319</v>
      </c>
      <c r="BC297" t="s">
        <v>38</v>
      </c>
      <c r="BD297">
        <v>461</v>
      </c>
      <c r="BE297">
        <v>148</v>
      </c>
      <c r="BF297" s="6">
        <v>68228</v>
      </c>
      <c r="BG297">
        <v>989</v>
      </c>
      <c r="BH297" t="s">
        <v>8</v>
      </c>
      <c r="BI297" t="s">
        <v>18</v>
      </c>
      <c r="BJ297" t="s">
        <v>593</v>
      </c>
      <c r="BK297">
        <v>7</v>
      </c>
    </row>
    <row r="298" spans="1:63" x14ac:dyDescent="0.3">
      <c r="A298" s="1" t="s">
        <v>340</v>
      </c>
      <c r="B298" s="4">
        <v>44517</v>
      </c>
      <c r="C298" s="2" t="s">
        <v>612</v>
      </c>
      <c r="D298" s="7">
        <v>0.4322685185185185</v>
      </c>
      <c r="E298" s="4" t="s">
        <v>553</v>
      </c>
      <c r="F298" s="5" t="s">
        <v>616</v>
      </c>
      <c r="G298" s="3" t="s">
        <v>1095</v>
      </c>
      <c r="H298" s="4" t="s">
        <v>597</v>
      </c>
      <c r="I298" s="4" t="s">
        <v>598</v>
      </c>
      <c r="J298" s="4">
        <v>44547</v>
      </c>
      <c r="K298" s="3" t="s">
        <v>9</v>
      </c>
      <c r="L298" s="1" t="s">
        <v>40</v>
      </c>
      <c r="M298" s="3">
        <v>23</v>
      </c>
      <c r="N298" s="1">
        <v>869</v>
      </c>
      <c r="O298" s="6">
        <v>19987</v>
      </c>
      <c r="P298" s="6">
        <v>240</v>
      </c>
      <c r="Q298" s="3" t="s">
        <v>8</v>
      </c>
      <c r="R298" s="3" t="s">
        <v>18</v>
      </c>
      <c r="S298" s="1" t="s">
        <v>593</v>
      </c>
      <c r="T298" s="1">
        <v>30</v>
      </c>
      <c r="U298" s="1" t="s">
        <v>585</v>
      </c>
      <c r="W298" t="str">
        <v>JG-21-22-296</v>
      </c>
      <c r="X298" vm="567">
        <v>44516</v>
      </c>
      <c r="Y298" t="str">
        <v>Tue</v>
      </c>
      <c r="Z298" vm="568">
        <v>0.55399305555555556</v>
      </c>
      <c r="AA298" t="str">
        <v>CUS-019</v>
      </c>
      <c r="AB298" t="str">
        <v>NAME_025</v>
      </c>
      <c r="AC298" t="str">
        <v>27***********Z8</v>
      </c>
      <c r="AD298" t="str">
        <v>Mumbai</v>
      </c>
      <c r="AE298" t="str">
        <v>Maharastra</v>
      </c>
      <c r="AF298" vm="569">
        <v>44677</v>
      </c>
      <c r="AG298" t="str">
        <v>NAME_040</v>
      </c>
      <c r="AH298" t="str">
        <v>COVER</v>
      </c>
      <c r="AI298">
        <v>351</v>
      </c>
      <c r="AJ298">
        <v>303</v>
      </c>
      <c r="AK298" t="str">
        <v>10**53</v>
      </c>
      <c r="AL298">
        <v>1542</v>
      </c>
      <c r="AM298" t="str">
        <v>DELIVERED</v>
      </c>
      <c r="AN298" t="str">
        <v>Naranpura</v>
      </c>
      <c r="AO298" t="str">
        <v>Q3</v>
      </c>
      <c r="AP298">
        <v>161</v>
      </c>
      <c r="AR298" t="s">
        <v>339</v>
      </c>
      <c r="AS298" vm="567">
        <v>44516</v>
      </c>
      <c r="AT298" t="s">
        <v>610</v>
      </c>
      <c r="AU298" vm="568">
        <v>0.55399305555555556</v>
      </c>
      <c r="AV298" t="s">
        <v>565</v>
      </c>
      <c r="AW298" t="s">
        <v>1358</v>
      </c>
      <c r="AX298" t="s">
        <v>1348</v>
      </c>
      <c r="AY298" t="s">
        <v>627</v>
      </c>
      <c r="AZ298" t="s">
        <v>624</v>
      </c>
      <c r="BA298" vm="569">
        <v>44677</v>
      </c>
      <c r="BB298" t="s">
        <v>1319</v>
      </c>
      <c r="BC298" t="s">
        <v>37</v>
      </c>
      <c r="BD298">
        <v>351</v>
      </c>
      <c r="BE298">
        <v>303</v>
      </c>
      <c r="BF298" s="6">
        <v>106353</v>
      </c>
      <c r="BG298">
        <v>1542</v>
      </c>
      <c r="BH298" t="s">
        <v>7</v>
      </c>
      <c r="BI298" t="s">
        <v>17</v>
      </c>
      <c r="BJ298" t="s">
        <v>593</v>
      </c>
      <c r="BK298">
        <v>161</v>
      </c>
    </row>
    <row r="299" spans="1:63" x14ac:dyDescent="0.3">
      <c r="A299" s="1" t="s">
        <v>341</v>
      </c>
      <c r="B299" s="4">
        <v>44517</v>
      </c>
      <c r="C299" s="2" t="s">
        <v>612</v>
      </c>
      <c r="D299" s="7">
        <v>0.83204861111111106</v>
      </c>
      <c r="E299" s="4" t="s">
        <v>565</v>
      </c>
      <c r="F299" s="5" t="s">
        <v>634</v>
      </c>
      <c r="G299" s="3" t="s">
        <v>1096</v>
      </c>
      <c r="H299" s="4" t="s">
        <v>627</v>
      </c>
      <c r="I299" s="4" t="s">
        <v>624</v>
      </c>
      <c r="J299" s="4">
        <v>44614</v>
      </c>
      <c r="K299" s="3" t="s">
        <v>12</v>
      </c>
      <c r="L299" s="1" t="s">
        <v>39</v>
      </c>
      <c r="M299" s="3">
        <v>368</v>
      </c>
      <c r="N299" s="1">
        <v>444</v>
      </c>
      <c r="O299" s="6">
        <v>163392</v>
      </c>
      <c r="P299" s="6">
        <v>1879</v>
      </c>
      <c r="Q299" s="3" t="s">
        <v>8</v>
      </c>
      <c r="R299" s="3" t="s">
        <v>16</v>
      </c>
      <c r="S299" s="1" t="s">
        <v>593</v>
      </c>
      <c r="T299" s="1">
        <v>97</v>
      </c>
      <c r="U299" s="1" t="s">
        <v>588</v>
      </c>
      <c r="W299" t="str">
        <v>JG-21-22-297</v>
      </c>
      <c r="X299" vm="403">
        <v>44517</v>
      </c>
      <c r="Y299" t="str">
        <v>Wed</v>
      </c>
      <c r="Z299" vm="570">
        <v>0.4322685185185185</v>
      </c>
      <c r="AA299" t="str">
        <v>CUS-007</v>
      </c>
      <c r="AB299" t="str">
        <v>NAME_010</v>
      </c>
      <c r="AC299" t="str">
        <v>24***********Z0</v>
      </c>
      <c r="AD299" t="str">
        <v>Ahmedabad</v>
      </c>
      <c r="AE299" t="str">
        <v>Gujarat</v>
      </c>
      <c r="AF299" vm="571">
        <v>44547</v>
      </c>
      <c r="AG299" t="str">
        <v>NAME_035</v>
      </c>
      <c r="AH299" t="str">
        <v>POWER BANK</v>
      </c>
      <c r="AI299">
        <v>23</v>
      </c>
      <c r="AJ299">
        <v>869</v>
      </c>
      <c r="AK299">
        <v>19987</v>
      </c>
      <c r="AL299">
        <v>240</v>
      </c>
      <c r="AM299" t="str">
        <v>PENDING</v>
      </c>
      <c r="AN299" t="str">
        <v>Satelite</v>
      </c>
      <c r="AO299" t="str">
        <v>Q3</v>
      </c>
      <c r="AP299">
        <v>30</v>
      </c>
      <c r="AR299" t="s">
        <v>340</v>
      </c>
      <c r="AS299" vm="403">
        <v>44517</v>
      </c>
      <c r="AT299" t="s">
        <v>612</v>
      </c>
      <c r="AU299" vm="570">
        <v>0.4322685185185185</v>
      </c>
      <c r="AV299" t="s">
        <v>553</v>
      </c>
      <c r="AW299" t="s">
        <v>1327</v>
      </c>
      <c r="AX299" t="s">
        <v>1336</v>
      </c>
      <c r="AY299" t="s">
        <v>597</v>
      </c>
      <c r="AZ299" t="s">
        <v>598</v>
      </c>
      <c r="BA299" vm="571">
        <v>44547</v>
      </c>
      <c r="BB299" t="s">
        <v>1302</v>
      </c>
      <c r="BC299" t="s">
        <v>40</v>
      </c>
      <c r="BD299">
        <v>23</v>
      </c>
      <c r="BE299">
        <v>869</v>
      </c>
      <c r="BF299" s="6">
        <v>19987</v>
      </c>
      <c r="BG299">
        <v>240</v>
      </c>
      <c r="BH299" t="s">
        <v>8</v>
      </c>
      <c r="BI299" t="s">
        <v>18</v>
      </c>
      <c r="BJ299" t="s">
        <v>593</v>
      </c>
      <c r="BK299">
        <v>30</v>
      </c>
    </row>
    <row r="300" spans="1:63" x14ac:dyDescent="0.3">
      <c r="A300" s="1" t="s">
        <v>342</v>
      </c>
      <c r="B300" s="4">
        <v>44517</v>
      </c>
      <c r="C300" s="2" t="s">
        <v>612</v>
      </c>
      <c r="D300" s="7">
        <v>0.72427083333333331</v>
      </c>
      <c r="E300" s="4" t="s">
        <v>555</v>
      </c>
      <c r="F300" s="5" t="s">
        <v>601</v>
      </c>
      <c r="G300" s="3" t="s">
        <v>1097</v>
      </c>
      <c r="H300" s="4" t="s">
        <v>599</v>
      </c>
      <c r="I300" s="4" t="s">
        <v>599</v>
      </c>
      <c r="J300" s="4">
        <v>44706</v>
      </c>
      <c r="K300" s="3" t="s">
        <v>9</v>
      </c>
      <c r="L300" s="1" t="s">
        <v>40</v>
      </c>
      <c r="M300" s="3">
        <v>266</v>
      </c>
      <c r="N300" s="1">
        <v>1036</v>
      </c>
      <c r="O300" s="6">
        <v>275576</v>
      </c>
      <c r="P300" s="6">
        <v>3307</v>
      </c>
      <c r="Q300" s="3" t="s">
        <v>7</v>
      </c>
      <c r="R300" s="3" t="s">
        <v>17</v>
      </c>
      <c r="S300" s="1" t="s">
        <v>593</v>
      </c>
      <c r="T300" s="1">
        <v>189</v>
      </c>
      <c r="U300" s="1" t="s">
        <v>589</v>
      </c>
      <c r="W300" t="str">
        <v>JG-21-22-298</v>
      </c>
      <c r="X300" vm="403">
        <v>44517</v>
      </c>
      <c r="Y300" t="str">
        <v>Wed</v>
      </c>
      <c r="Z300" vm="572">
        <v>0.83204861111111106</v>
      </c>
      <c r="AA300" t="str">
        <v>CUS-019</v>
      </c>
      <c r="AB300" t="str">
        <v>NAME_025</v>
      </c>
      <c r="AC300" t="str">
        <v>27***********Z1</v>
      </c>
      <c r="AD300" t="str">
        <v>Mumbai</v>
      </c>
      <c r="AE300" t="str">
        <v>Maharastra</v>
      </c>
      <c r="AF300" vm="573">
        <v>44614</v>
      </c>
      <c r="AG300" t="str">
        <v>NAME_036</v>
      </c>
      <c r="AH300" t="str">
        <v>BT SPEAKER</v>
      </c>
      <c r="AI300">
        <v>368</v>
      </c>
      <c r="AJ300">
        <v>444</v>
      </c>
      <c r="AK300" t="str">
        <v>16**92</v>
      </c>
      <c r="AL300">
        <v>1879</v>
      </c>
      <c r="AM300" t="str">
        <v>PENDING</v>
      </c>
      <c r="AN300" t="str">
        <v>Katar Gam</v>
      </c>
      <c r="AO300" t="str">
        <v>Q3</v>
      </c>
      <c r="AP300">
        <v>97</v>
      </c>
      <c r="AR300" t="s">
        <v>341</v>
      </c>
      <c r="AS300" vm="403">
        <v>44517</v>
      </c>
      <c r="AT300" t="s">
        <v>612</v>
      </c>
      <c r="AU300" vm="572">
        <v>0.83204861111111106</v>
      </c>
      <c r="AV300" t="s">
        <v>565</v>
      </c>
      <c r="AW300" t="s">
        <v>1358</v>
      </c>
      <c r="AX300" t="s">
        <v>1394</v>
      </c>
      <c r="AY300" t="s">
        <v>627</v>
      </c>
      <c r="AZ300" t="s">
        <v>624</v>
      </c>
      <c r="BA300" vm="573">
        <v>44614</v>
      </c>
      <c r="BB300" t="s">
        <v>1305</v>
      </c>
      <c r="BC300" t="s">
        <v>39</v>
      </c>
      <c r="BD300">
        <v>368</v>
      </c>
      <c r="BE300">
        <v>444</v>
      </c>
      <c r="BF300" s="6">
        <v>163392</v>
      </c>
      <c r="BG300">
        <v>1879</v>
      </c>
      <c r="BH300" t="s">
        <v>8</v>
      </c>
      <c r="BI300" t="s">
        <v>16</v>
      </c>
      <c r="BJ300" t="s">
        <v>593</v>
      </c>
      <c r="BK300">
        <v>97</v>
      </c>
    </row>
    <row r="301" spans="1:63" x14ac:dyDescent="0.3">
      <c r="A301" s="1" t="s">
        <v>343</v>
      </c>
      <c r="B301" s="4">
        <v>44518</v>
      </c>
      <c r="C301" s="2" t="s">
        <v>595</v>
      </c>
      <c r="D301" s="7">
        <v>0.64089120370370367</v>
      </c>
      <c r="E301" s="4" t="s">
        <v>574</v>
      </c>
      <c r="F301" s="5" t="s">
        <v>635</v>
      </c>
      <c r="G301" s="3" t="s">
        <v>1098</v>
      </c>
      <c r="H301" s="4" t="s">
        <v>620</v>
      </c>
      <c r="I301" s="4" t="s">
        <v>598</v>
      </c>
      <c r="J301" s="4">
        <v>44534</v>
      </c>
      <c r="K301" s="3" t="s">
        <v>13</v>
      </c>
      <c r="L301" s="1" t="s">
        <v>37</v>
      </c>
      <c r="M301" s="3">
        <v>416</v>
      </c>
      <c r="N301" s="1">
        <v>257</v>
      </c>
      <c r="O301" s="6">
        <v>106912</v>
      </c>
      <c r="P301" s="6">
        <v>1550</v>
      </c>
      <c r="Q301" s="3" t="s">
        <v>8</v>
      </c>
      <c r="R301" s="3" t="s">
        <v>17</v>
      </c>
      <c r="S301" s="1" t="s">
        <v>593</v>
      </c>
      <c r="T301" s="1">
        <v>16</v>
      </c>
      <c r="U301" s="1" t="s">
        <v>585</v>
      </c>
      <c r="W301" t="str">
        <v>JG-21-22-299</v>
      </c>
      <c r="X301" vm="403">
        <v>44517</v>
      </c>
      <c r="Y301" t="str">
        <v>Wed</v>
      </c>
      <c r="Z301" vm="574">
        <v>0.72427083333333331</v>
      </c>
      <c r="AA301" t="str">
        <v>CUS-009</v>
      </c>
      <c r="AB301" t="str">
        <v>NAME_003</v>
      </c>
      <c r="AC301" t="str">
        <v>07***********Z2</v>
      </c>
      <c r="AD301" t="str">
        <v>Delhi</v>
      </c>
      <c r="AE301" t="str">
        <v>Delhi</v>
      </c>
      <c r="AF301" vm="575">
        <v>44706</v>
      </c>
      <c r="AG301" t="str">
        <v>NAME_035</v>
      </c>
      <c r="AH301" t="str">
        <v>POWER BANK</v>
      </c>
      <c r="AI301">
        <v>266</v>
      </c>
      <c r="AJ301">
        <v>1036</v>
      </c>
      <c r="AK301" t="str">
        <v>27**76</v>
      </c>
      <c r="AL301">
        <v>3307</v>
      </c>
      <c r="AM301" t="str">
        <v>DELIVERED</v>
      </c>
      <c r="AN301" t="str">
        <v>Naranpura</v>
      </c>
      <c r="AO301" t="str">
        <v>Q3</v>
      </c>
      <c r="AP301">
        <v>189</v>
      </c>
      <c r="AR301" t="s">
        <v>342</v>
      </c>
      <c r="AS301" vm="403">
        <v>44517</v>
      </c>
      <c r="AT301" t="s">
        <v>612</v>
      </c>
      <c r="AU301" vm="574">
        <v>0.72427083333333331</v>
      </c>
      <c r="AV301" t="s">
        <v>555</v>
      </c>
      <c r="AW301" t="s">
        <v>1306</v>
      </c>
      <c r="AX301" t="s">
        <v>1304</v>
      </c>
      <c r="AY301" t="s">
        <v>599</v>
      </c>
      <c r="AZ301" t="s">
        <v>599</v>
      </c>
      <c r="BA301" vm="575">
        <v>44706</v>
      </c>
      <c r="BB301" t="s">
        <v>1302</v>
      </c>
      <c r="BC301" t="s">
        <v>40</v>
      </c>
      <c r="BD301">
        <v>266</v>
      </c>
      <c r="BE301">
        <v>1036</v>
      </c>
      <c r="BF301" s="6">
        <v>275576</v>
      </c>
      <c r="BG301">
        <v>3307</v>
      </c>
      <c r="BH301" t="s">
        <v>7</v>
      </c>
      <c r="BI301" t="s">
        <v>17</v>
      </c>
      <c r="BJ301" t="s">
        <v>593</v>
      </c>
      <c r="BK301">
        <v>189</v>
      </c>
    </row>
    <row r="302" spans="1:63" x14ac:dyDescent="0.3">
      <c r="A302" s="1" t="s">
        <v>344</v>
      </c>
      <c r="B302" s="4">
        <v>44519</v>
      </c>
      <c r="C302" s="2" t="s">
        <v>628</v>
      </c>
      <c r="D302" s="7">
        <v>0.47186342592592595</v>
      </c>
      <c r="E302" s="4" t="s">
        <v>577</v>
      </c>
      <c r="F302" s="5" t="s">
        <v>34</v>
      </c>
      <c r="G302" s="3" t="s">
        <v>1099</v>
      </c>
      <c r="H302" s="4" t="s">
        <v>597</v>
      </c>
      <c r="I302" s="4" t="s">
        <v>598</v>
      </c>
      <c r="J302" s="4">
        <v>44572</v>
      </c>
      <c r="K302" s="3" t="s">
        <v>11</v>
      </c>
      <c r="L302" s="1" t="s">
        <v>40</v>
      </c>
      <c r="M302" s="3">
        <v>329</v>
      </c>
      <c r="N302" s="1">
        <v>992</v>
      </c>
      <c r="O302" s="6">
        <v>326368</v>
      </c>
      <c r="P302" s="6">
        <v>3590</v>
      </c>
      <c r="Q302" s="3" t="s">
        <v>8</v>
      </c>
      <c r="R302" s="3" t="s">
        <v>18</v>
      </c>
      <c r="S302" s="1" t="s">
        <v>593</v>
      </c>
      <c r="T302" s="1">
        <v>53</v>
      </c>
      <c r="U302" s="1" t="s">
        <v>586</v>
      </c>
      <c r="W302" t="str">
        <v>JG-21-22-300</v>
      </c>
      <c r="X302" vm="576">
        <v>44518</v>
      </c>
      <c r="Y302" t="str">
        <v>Thu</v>
      </c>
      <c r="Z302" vm="577">
        <v>0.64089120370370367</v>
      </c>
      <c r="AA302" t="str">
        <v>CUS-028</v>
      </c>
      <c r="AB302" t="str">
        <v>NAME_027</v>
      </c>
      <c r="AC302" t="str">
        <v>24***********Z3</v>
      </c>
      <c r="AD302" t="str">
        <v>Surat</v>
      </c>
      <c r="AE302" t="str">
        <v>Gujarat</v>
      </c>
      <c r="AF302" vm="578">
        <v>44534</v>
      </c>
      <c r="AG302" t="str">
        <v>NAME_040</v>
      </c>
      <c r="AH302" t="str">
        <v>COVER</v>
      </c>
      <c r="AI302">
        <v>416</v>
      </c>
      <c r="AJ302">
        <v>257</v>
      </c>
      <c r="AK302" t="str">
        <v>10**12</v>
      </c>
      <c r="AL302">
        <v>1550</v>
      </c>
      <c r="AM302" t="str">
        <v>PENDING</v>
      </c>
      <c r="AN302" t="str">
        <v>Naranpura</v>
      </c>
      <c r="AO302" t="str">
        <v>Q3</v>
      </c>
      <c r="AP302">
        <v>16</v>
      </c>
      <c r="AR302" t="s">
        <v>343</v>
      </c>
      <c r="AS302" vm="576">
        <v>44518</v>
      </c>
      <c r="AT302" t="s">
        <v>595</v>
      </c>
      <c r="AU302" vm="577">
        <v>0.64089120370370367</v>
      </c>
      <c r="AV302" t="s">
        <v>574</v>
      </c>
      <c r="AW302" t="s">
        <v>1363</v>
      </c>
      <c r="AX302" t="s">
        <v>1341</v>
      </c>
      <c r="AY302" t="s">
        <v>620</v>
      </c>
      <c r="AZ302" t="s">
        <v>598</v>
      </c>
      <c r="BA302" vm="578">
        <v>44534</v>
      </c>
      <c r="BB302" t="s">
        <v>1319</v>
      </c>
      <c r="BC302" t="s">
        <v>37</v>
      </c>
      <c r="BD302">
        <v>416</v>
      </c>
      <c r="BE302">
        <v>257</v>
      </c>
      <c r="BF302" s="6">
        <v>106912</v>
      </c>
      <c r="BG302">
        <v>1550</v>
      </c>
      <c r="BH302" t="s">
        <v>8</v>
      </c>
      <c r="BI302" t="s">
        <v>17</v>
      </c>
      <c r="BJ302" t="s">
        <v>593</v>
      </c>
      <c r="BK302">
        <v>16</v>
      </c>
    </row>
    <row r="303" spans="1:63" x14ac:dyDescent="0.3">
      <c r="A303" s="1" t="s">
        <v>345</v>
      </c>
      <c r="B303" s="4">
        <v>44519</v>
      </c>
      <c r="C303" s="2" t="s">
        <v>628</v>
      </c>
      <c r="D303" s="7">
        <v>0.48715277777777777</v>
      </c>
      <c r="E303" s="4" t="s">
        <v>558</v>
      </c>
      <c r="F303" s="5" t="s">
        <v>28</v>
      </c>
      <c r="G303" s="3" t="s">
        <v>1100</v>
      </c>
      <c r="H303" s="4" t="s">
        <v>599</v>
      </c>
      <c r="I303" s="4" t="s">
        <v>599</v>
      </c>
      <c r="J303" s="4">
        <v>44572</v>
      </c>
      <c r="K303" s="3" t="s">
        <v>23</v>
      </c>
      <c r="L303" s="1" t="s">
        <v>42</v>
      </c>
      <c r="M303" s="3">
        <v>236</v>
      </c>
      <c r="N303" s="1">
        <v>202</v>
      </c>
      <c r="O303" s="6">
        <v>47672</v>
      </c>
      <c r="P303" s="6">
        <v>667</v>
      </c>
      <c r="Q303" s="3" t="s">
        <v>7</v>
      </c>
      <c r="R303" s="3" t="s">
        <v>18</v>
      </c>
      <c r="S303" s="1" t="s">
        <v>593</v>
      </c>
      <c r="T303" s="1">
        <v>53</v>
      </c>
      <c r="U303" s="1" t="s">
        <v>586</v>
      </c>
      <c r="W303" t="str">
        <v>JG-21-22-301</v>
      </c>
      <c r="X303" vm="350">
        <v>44519</v>
      </c>
      <c r="Y303" t="str">
        <v>Fri</v>
      </c>
      <c r="Z303" vm="579">
        <v>0.47186342592592595</v>
      </c>
      <c r="AA303" t="str">
        <v>CUS-031</v>
      </c>
      <c r="AB303" t="str">
        <v>NAME_026</v>
      </c>
      <c r="AC303" t="str">
        <v>24***********Z4</v>
      </c>
      <c r="AD303" t="str">
        <v>Ahmedabad</v>
      </c>
      <c r="AE303" t="str">
        <v>Gujarat</v>
      </c>
      <c r="AF303" vm="580">
        <v>44572</v>
      </c>
      <c r="AG303" t="str">
        <v>NAME_038</v>
      </c>
      <c r="AH303" t="str">
        <v>POWER BANK</v>
      </c>
      <c r="AI303">
        <v>329</v>
      </c>
      <c r="AJ303">
        <v>992</v>
      </c>
      <c r="AK303" t="str">
        <v>32**68</v>
      </c>
      <c r="AL303">
        <v>3590</v>
      </c>
      <c r="AM303" t="str">
        <v>PENDING</v>
      </c>
      <c r="AN303" t="str">
        <v>Satelite</v>
      </c>
      <c r="AO303" t="str">
        <v>Q3</v>
      </c>
      <c r="AP303">
        <v>53</v>
      </c>
      <c r="AR303" t="s">
        <v>344</v>
      </c>
      <c r="AS303" vm="350">
        <v>44519</v>
      </c>
      <c r="AT303" t="s">
        <v>628</v>
      </c>
      <c r="AU303" vm="579">
        <v>0.47186342592592595</v>
      </c>
      <c r="AV303" t="s">
        <v>577</v>
      </c>
      <c r="AW303" t="s">
        <v>1362</v>
      </c>
      <c r="AX303" t="s">
        <v>1328</v>
      </c>
      <c r="AY303" t="s">
        <v>597</v>
      </c>
      <c r="AZ303" t="s">
        <v>598</v>
      </c>
      <c r="BA303" vm="580">
        <v>44572</v>
      </c>
      <c r="BB303" t="s">
        <v>1313</v>
      </c>
      <c r="BC303" t="s">
        <v>40</v>
      </c>
      <c r="BD303">
        <v>329</v>
      </c>
      <c r="BE303">
        <v>992</v>
      </c>
      <c r="BF303" s="6">
        <v>326368</v>
      </c>
      <c r="BG303">
        <v>3590</v>
      </c>
      <c r="BH303" t="s">
        <v>8</v>
      </c>
      <c r="BI303" t="s">
        <v>18</v>
      </c>
      <c r="BJ303" t="s">
        <v>593</v>
      </c>
      <c r="BK303">
        <v>53</v>
      </c>
    </row>
    <row r="304" spans="1:63" x14ac:dyDescent="0.3">
      <c r="A304" s="1" t="s">
        <v>346</v>
      </c>
      <c r="B304" s="4">
        <v>44521</v>
      </c>
      <c r="C304" s="2" t="s">
        <v>602</v>
      </c>
      <c r="D304" s="7">
        <v>0.65344907407407404</v>
      </c>
      <c r="E304" s="4" t="s">
        <v>569</v>
      </c>
      <c r="F304" s="5" t="s">
        <v>641</v>
      </c>
      <c r="G304" s="3" t="s">
        <v>1101</v>
      </c>
      <c r="H304" s="4" t="s">
        <v>597</v>
      </c>
      <c r="I304" s="4" t="s">
        <v>598</v>
      </c>
      <c r="J304" s="4">
        <v>44713</v>
      </c>
      <c r="K304" s="2" t="s">
        <v>11</v>
      </c>
      <c r="L304" s="1" t="s">
        <v>39</v>
      </c>
      <c r="M304" s="1">
        <v>358</v>
      </c>
      <c r="N304" s="1">
        <v>406</v>
      </c>
      <c r="O304" s="6">
        <v>145348</v>
      </c>
      <c r="P304" s="6">
        <v>1599</v>
      </c>
      <c r="Q304" s="3" t="s">
        <v>7</v>
      </c>
      <c r="R304" s="3" t="s">
        <v>17</v>
      </c>
      <c r="S304" s="1" t="s">
        <v>593</v>
      </c>
      <c r="T304" s="1">
        <v>192</v>
      </c>
      <c r="U304" s="1" t="s">
        <v>589</v>
      </c>
      <c r="W304" t="str">
        <v>JG-21-22-302</v>
      </c>
      <c r="X304" vm="350">
        <v>44519</v>
      </c>
      <c r="Y304" t="str">
        <v>Fri</v>
      </c>
      <c r="Z304" vm="94">
        <v>0.48715277777777777</v>
      </c>
      <c r="AA304" t="str">
        <v>CUS-012</v>
      </c>
      <c r="AB304" t="str">
        <v>NAME_002</v>
      </c>
      <c r="AC304" t="str">
        <v>07***********Z5</v>
      </c>
      <c r="AD304" t="str">
        <v>Delhi</v>
      </c>
      <c r="AE304" t="str">
        <v>Delhi</v>
      </c>
      <c r="AF304" vm="580">
        <v>44572</v>
      </c>
      <c r="AG304" t="str">
        <v>NAME_042</v>
      </c>
      <c r="AH304" t="str">
        <v>TOUCH PAD</v>
      </c>
      <c r="AI304">
        <v>236</v>
      </c>
      <c r="AJ304">
        <v>202</v>
      </c>
      <c r="AK304">
        <v>47672</v>
      </c>
      <c r="AL304">
        <v>667</v>
      </c>
      <c r="AM304" t="str">
        <v>DELIVERED</v>
      </c>
      <c r="AN304" t="str">
        <v>Satelite</v>
      </c>
      <c r="AO304" t="str">
        <v>Q3</v>
      </c>
      <c r="AP304">
        <v>53</v>
      </c>
      <c r="AR304" t="s">
        <v>345</v>
      </c>
      <c r="AS304" vm="350">
        <v>44519</v>
      </c>
      <c r="AT304" t="s">
        <v>628</v>
      </c>
      <c r="AU304" vm="94">
        <v>0.48715277777777777</v>
      </c>
      <c r="AV304" t="s">
        <v>558</v>
      </c>
      <c r="AW304" t="s">
        <v>1303</v>
      </c>
      <c r="AX304" t="s">
        <v>1387</v>
      </c>
      <c r="AY304" t="s">
        <v>599</v>
      </c>
      <c r="AZ304" t="s">
        <v>599</v>
      </c>
      <c r="BA304" vm="580">
        <v>44572</v>
      </c>
      <c r="BB304" t="s">
        <v>1350</v>
      </c>
      <c r="BC304" t="s">
        <v>42</v>
      </c>
      <c r="BD304">
        <v>236</v>
      </c>
      <c r="BE304">
        <v>202</v>
      </c>
      <c r="BF304" s="6">
        <v>47672</v>
      </c>
      <c r="BG304">
        <v>667</v>
      </c>
      <c r="BH304" t="s">
        <v>7</v>
      </c>
      <c r="BI304" t="s">
        <v>18</v>
      </c>
      <c r="BJ304" t="s">
        <v>593</v>
      </c>
      <c r="BK304">
        <v>53</v>
      </c>
    </row>
    <row r="305" spans="1:63" x14ac:dyDescent="0.3">
      <c r="A305" s="1" t="s">
        <v>347</v>
      </c>
      <c r="B305" s="4">
        <v>44521</v>
      </c>
      <c r="C305" s="2" t="s">
        <v>602</v>
      </c>
      <c r="D305" s="7">
        <v>0.7095717592592593</v>
      </c>
      <c r="E305" s="4" t="s">
        <v>562</v>
      </c>
      <c r="F305" s="5" t="s">
        <v>544</v>
      </c>
      <c r="G305" s="3" t="s">
        <v>1102</v>
      </c>
      <c r="H305" s="4" t="s">
        <v>605</v>
      </c>
      <c r="I305" s="4" t="s">
        <v>599</v>
      </c>
      <c r="J305" s="4">
        <v>44654</v>
      </c>
      <c r="K305" s="2" t="s">
        <v>13</v>
      </c>
      <c r="L305" s="1" t="s">
        <v>40</v>
      </c>
      <c r="M305" s="3">
        <v>145</v>
      </c>
      <c r="N305" s="1">
        <v>880</v>
      </c>
      <c r="O305" s="6">
        <v>127600</v>
      </c>
      <c r="P305" s="6">
        <v>1850</v>
      </c>
      <c r="Q305" s="3" t="s">
        <v>8</v>
      </c>
      <c r="R305" s="3" t="s">
        <v>16</v>
      </c>
      <c r="S305" s="1" t="s">
        <v>593</v>
      </c>
      <c r="T305" s="1">
        <v>133</v>
      </c>
      <c r="U305" s="1" t="s">
        <v>589</v>
      </c>
      <c r="W305" t="str">
        <v>JG-21-22-303</v>
      </c>
      <c r="X305" vm="238">
        <v>44521</v>
      </c>
      <c r="Y305" t="str">
        <v>Sun</v>
      </c>
      <c r="Z305" vm="581">
        <v>0.65344907407407404</v>
      </c>
      <c r="AA305" t="str">
        <v>CUS-023</v>
      </c>
      <c r="AB305" t="str">
        <v>NAME_034</v>
      </c>
      <c r="AC305" t="str">
        <v>24***********Z6</v>
      </c>
      <c r="AD305" t="str">
        <v>Ahmedabad</v>
      </c>
      <c r="AE305" t="str">
        <v>Gujarat</v>
      </c>
      <c r="AF305" vm="582">
        <v>44713</v>
      </c>
      <c r="AG305" t="str">
        <v>NAME_038</v>
      </c>
      <c r="AH305" t="str">
        <v>BT SPEAKER</v>
      </c>
      <c r="AI305">
        <v>358</v>
      </c>
      <c r="AJ305">
        <v>406</v>
      </c>
      <c r="AK305" t="str">
        <v>14**48</v>
      </c>
      <c r="AL305">
        <v>1599</v>
      </c>
      <c r="AM305" t="str">
        <v>DELIVERED</v>
      </c>
      <c r="AN305" t="str">
        <v>Naranpura</v>
      </c>
      <c r="AO305" t="str">
        <v>Q3</v>
      </c>
      <c r="AP305">
        <v>192</v>
      </c>
      <c r="AR305" t="s">
        <v>346</v>
      </c>
      <c r="AS305" vm="238">
        <v>44521</v>
      </c>
      <c r="AT305" t="s">
        <v>602</v>
      </c>
      <c r="AU305" vm="581">
        <v>0.65344907407407404</v>
      </c>
      <c r="AV305" t="s">
        <v>569</v>
      </c>
      <c r="AW305" t="s">
        <v>1382</v>
      </c>
      <c r="AX305" t="s">
        <v>1315</v>
      </c>
      <c r="AY305" t="s">
        <v>597</v>
      </c>
      <c r="AZ305" t="s">
        <v>598</v>
      </c>
      <c r="BA305" vm="582">
        <v>44713</v>
      </c>
      <c r="BB305" t="s">
        <v>1313</v>
      </c>
      <c r="BC305" t="s">
        <v>39</v>
      </c>
      <c r="BD305">
        <v>358</v>
      </c>
      <c r="BE305">
        <v>406</v>
      </c>
      <c r="BF305" s="6">
        <v>145348</v>
      </c>
      <c r="BG305">
        <v>1599</v>
      </c>
      <c r="BH305" t="s">
        <v>7</v>
      </c>
      <c r="BI305" t="s">
        <v>17</v>
      </c>
      <c r="BJ305" t="s">
        <v>593</v>
      </c>
      <c r="BK305">
        <v>192</v>
      </c>
    </row>
    <row r="306" spans="1:63" x14ac:dyDescent="0.3">
      <c r="A306" s="1" t="s">
        <v>348</v>
      </c>
      <c r="B306" s="4">
        <v>44521</v>
      </c>
      <c r="C306" s="2" t="s">
        <v>602</v>
      </c>
      <c r="D306" s="7">
        <v>0.66752314814814817</v>
      </c>
      <c r="E306" s="4" t="s">
        <v>574</v>
      </c>
      <c r="F306" s="5" t="s">
        <v>635</v>
      </c>
      <c r="G306" s="3" t="s">
        <v>1103</v>
      </c>
      <c r="H306" s="4" t="s">
        <v>620</v>
      </c>
      <c r="I306" s="4" t="s">
        <v>598</v>
      </c>
      <c r="J306" s="4">
        <v>44607</v>
      </c>
      <c r="K306" s="2" t="s">
        <v>13</v>
      </c>
      <c r="L306" s="1" t="s">
        <v>38</v>
      </c>
      <c r="M306" s="3">
        <v>394</v>
      </c>
      <c r="N306" s="1">
        <v>255</v>
      </c>
      <c r="O306" s="6">
        <v>100470</v>
      </c>
      <c r="P306" s="6">
        <v>1457</v>
      </c>
      <c r="Q306" s="3" t="s">
        <v>7</v>
      </c>
      <c r="R306" s="3" t="s">
        <v>18</v>
      </c>
      <c r="S306" s="1" t="s">
        <v>593</v>
      </c>
      <c r="T306" s="1">
        <v>86</v>
      </c>
      <c r="U306" s="1" t="s">
        <v>587</v>
      </c>
      <c r="W306" t="str">
        <v>JG-21-22-304</v>
      </c>
      <c r="X306" vm="238">
        <v>44521</v>
      </c>
      <c r="Y306" t="str">
        <v>Sun</v>
      </c>
      <c r="Z306" vm="583">
        <v>0.7095717592592593</v>
      </c>
      <c r="AA306" t="str">
        <v>CUS-016</v>
      </c>
      <c r="AB306" t="str">
        <v>NAME_031</v>
      </c>
      <c r="AC306" t="str">
        <v>09***********Z7</v>
      </c>
      <c r="AD306" t="str">
        <v>Noida</v>
      </c>
      <c r="AE306" t="str">
        <v>Delhi</v>
      </c>
      <c r="AF306" vm="492">
        <v>44654</v>
      </c>
      <c r="AG306" t="str">
        <v>NAME_040</v>
      </c>
      <c r="AH306" t="str">
        <v>POWER BANK</v>
      </c>
      <c r="AI306">
        <v>145</v>
      </c>
      <c r="AJ306">
        <v>880</v>
      </c>
      <c r="AK306" t="str">
        <v>12**00</v>
      </c>
      <c r="AL306">
        <v>1850</v>
      </c>
      <c r="AM306" t="str">
        <v>PENDING</v>
      </c>
      <c r="AN306" t="str">
        <v>Katar Gam</v>
      </c>
      <c r="AO306" t="str">
        <v>Q3</v>
      </c>
      <c r="AP306">
        <v>133</v>
      </c>
      <c r="AR306" t="s">
        <v>347</v>
      </c>
      <c r="AS306" vm="238">
        <v>44521</v>
      </c>
      <c r="AT306" t="s">
        <v>602</v>
      </c>
      <c r="AU306" vm="583">
        <v>0.7095717592592593</v>
      </c>
      <c r="AV306" t="s">
        <v>562</v>
      </c>
      <c r="AW306" t="s">
        <v>1373</v>
      </c>
      <c r="AX306" t="s">
        <v>1333</v>
      </c>
      <c r="AY306" t="s">
        <v>605</v>
      </c>
      <c r="AZ306" t="s">
        <v>599</v>
      </c>
      <c r="BA306" vm="492">
        <v>44654</v>
      </c>
      <c r="BB306" t="s">
        <v>1319</v>
      </c>
      <c r="BC306" t="s">
        <v>40</v>
      </c>
      <c r="BD306">
        <v>145</v>
      </c>
      <c r="BE306">
        <v>880</v>
      </c>
      <c r="BF306" s="6">
        <v>127600</v>
      </c>
      <c r="BG306">
        <v>1850</v>
      </c>
      <c r="BH306" t="s">
        <v>8</v>
      </c>
      <c r="BI306" t="s">
        <v>16</v>
      </c>
      <c r="BJ306" t="s">
        <v>593</v>
      </c>
      <c r="BK306">
        <v>133</v>
      </c>
    </row>
    <row r="307" spans="1:63" x14ac:dyDescent="0.3">
      <c r="A307" s="1" t="s">
        <v>349</v>
      </c>
      <c r="B307" s="4">
        <v>44521</v>
      </c>
      <c r="C307" s="2" t="s">
        <v>602</v>
      </c>
      <c r="D307" s="7">
        <v>0.65644675925925922</v>
      </c>
      <c r="E307" s="4" t="s">
        <v>554</v>
      </c>
      <c r="F307" s="5" t="s">
        <v>638</v>
      </c>
      <c r="G307" s="3" t="s">
        <v>1104</v>
      </c>
      <c r="H307" s="4" t="s">
        <v>597</v>
      </c>
      <c r="I307" s="4" t="s">
        <v>598</v>
      </c>
      <c r="J307" s="4">
        <v>44701</v>
      </c>
      <c r="K307" s="2" t="s">
        <v>12</v>
      </c>
      <c r="L307" s="1" t="s">
        <v>38</v>
      </c>
      <c r="M307" s="3">
        <v>498</v>
      </c>
      <c r="N307" s="1">
        <v>233</v>
      </c>
      <c r="O307" s="6">
        <v>116034</v>
      </c>
      <c r="P307" s="6">
        <v>1334</v>
      </c>
      <c r="Q307" s="3" t="s">
        <v>8</v>
      </c>
      <c r="R307" s="3" t="s">
        <v>18</v>
      </c>
      <c r="S307" s="1" t="s">
        <v>593</v>
      </c>
      <c r="T307" s="1">
        <v>180</v>
      </c>
      <c r="U307" s="1" t="s">
        <v>589</v>
      </c>
      <c r="W307" t="str">
        <v>JG-21-22-305</v>
      </c>
      <c r="X307" vm="238">
        <v>44521</v>
      </c>
      <c r="Y307" t="str">
        <v>Sun</v>
      </c>
      <c r="Z307" vm="584">
        <v>0.66752314814814817</v>
      </c>
      <c r="AA307" t="str">
        <v>CUS-028</v>
      </c>
      <c r="AB307" t="str">
        <v>NAME_027</v>
      </c>
      <c r="AC307" t="str">
        <v>24***********Z8</v>
      </c>
      <c r="AD307" t="str">
        <v>Surat</v>
      </c>
      <c r="AE307" t="str">
        <v>Gujarat</v>
      </c>
      <c r="AF307" vm="585">
        <v>44607</v>
      </c>
      <c r="AG307" t="str">
        <v>NAME_040</v>
      </c>
      <c r="AH307" t="str">
        <v>DISPLAY GUARD</v>
      </c>
      <c r="AI307">
        <v>394</v>
      </c>
      <c r="AJ307">
        <v>255</v>
      </c>
      <c r="AK307" t="str">
        <v>10**70</v>
      </c>
      <c r="AL307">
        <v>1457</v>
      </c>
      <c r="AM307" t="str">
        <v>DELIVERED</v>
      </c>
      <c r="AN307" t="str">
        <v>Satelite</v>
      </c>
      <c r="AO307" t="str">
        <v>Q3</v>
      </c>
      <c r="AP307">
        <v>86</v>
      </c>
      <c r="AR307" t="s">
        <v>348</v>
      </c>
      <c r="AS307" vm="238">
        <v>44521</v>
      </c>
      <c r="AT307" t="s">
        <v>602</v>
      </c>
      <c r="AU307" vm="584">
        <v>0.66752314814814817</v>
      </c>
      <c r="AV307" t="s">
        <v>574</v>
      </c>
      <c r="AW307" t="s">
        <v>1363</v>
      </c>
      <c r="AX307" t="s">
        <v>1369</v>
      </c>
      <c r="AY307" t="s">
        <v>620</v>
      </c>
      <c r="AZ307" t="s">
        <v>598</v>
      </c>
      <c r="BA307" vm="585">
        <v>44607</v>
      </c>
      <c r="BB307" t="s">
        <v>1319</v>
      </c>
      <c r="BC307" t="s">
        <v>38</v>
      </c>
      <c r="BD307">
        <v>394</v>
      </c>
      <c r="BE307">
        <v>255</v>
      </c>
      <c r="BF307" s="6">
        <v>100470</v>
      </c>
      <c r="BG307">
        <v>1457</v>
      </c>
      <c r="BH307" t="s">
        <v>7</v>
      </c>
      <c r="BI307" t="s">
        <v>18</v>
      </c>
      <c r="BJ307" t="s">
        <v>593</v>
      </c>
      <c r="BK307">
        <v>86</v>
      </c>
    </row>
    <row r="308" spans="1:63" x14ac:dyDescent="0.3">
      <c r="A308" s="1" t="s">
        <v>350</v>
      </c>
      <c r="B308" s="4">
        <v>44521</v>
      </c>
      <c r="C308" s="2" t="s">
        <v>602</v>
      </c>
      <c r="D308" s="7">
        <v>0.4026851851851852</v>
      </c>
      <c r="E308" s="4" t="s">
        <v>555</v>
      </c>
      <c r="F308" s="5" t="s">
        <v>601</v>
      </c>
      <c r="G308" s="3" t="s">
        <v>1105</v>
      </c>
      <c r="H308" s="4" t="s">
        <v>599</v>
      </c>
      <c r="I308" s="4" t="s">
        <v>599</v>
      </c>
      <c r="J308" s="4">
        <v>44640</v>
      </c>
      <c r="K308" s="3" t="s">
        <v>9</v>
      </c>
      <c r="L308" s="1" t="s">
        <v>39</v>
      </c>
      <c r="M308" s="3">
        <v>200</v>
      </c>
      <c r="N308" s="1">
        <v>428</v>
      </c>
      <c r="O308" s="6">
        <v>85600</v>
      </c>
      <c r="P308" s="6">
        <v>1027</v>
      </c>
      <c r="Q308" s="3" t="s">
        <v>7</v>
      </c>
      <c r="R308" s="3" t="s">
        <v>17</v>
      </c>
      <c r="S308" s="1" t="s">
        <v>593</v>
      </c>
      <c r="T308" s="1">
        <v>119</v>
      </c>
      <c r="U308" s="1" t="s">
        <v>588</v>
      </c>
      <c r="W308" t="str">
        <v>JG-21-22-306</v>
      </c>
      <c r="X308" vm="238">
        <v>44521</v>
      </c>
      <c r="Y308" t="str">
        <v>Sun</v>
      </c>
      <c r="Z308" vm="586">
        <v>0.65644675925925922</v>
      </c>
      <c r="AA308" t="str">
        <v>CUS-008</v>
      </c>
      <c r="AB308" t="str">
        <v>NAME_030</v>
      </c>
      <c r="AC308" t="str">
        <v>24***********Z0</v>
      </c>
      <c r="AD308" t="str">
        <v>Ahmedabad</v>
      </c>
      <c r="AE308" t="str">
        <v>Gujarat</v>
      </c>
      <c r="AF308" vm="587">
        <v>44701</v>
      </c>
      <c r="AG308" t="str">
        <v>NAME_036</v>
      </c>
      <c r="AH308" t="str">
        <v>DISPLAY GUARD</v>
      </c>
      <c r="AI308">
        <v>498</v>
      </c>
      <c r="AJ308">
        <v>233</v>
      </c>
      <c r="AK308" t="str">
        <v>11**34</v>
      </c>
      <c r="AL308">
        <v>1334</v>
      </c>
      <c r="AM308" t="str">
        <v>PENDING</v>
      </c>
      <c r="AN308" t="str">
        <v>Satelite</v>
      </c>
      <c r="AO308" t="str">
        <v>Q3</v>
      </c>
      <c r="AP308">
        <v>180</v>
      </c>
      <c r="AR308" t="s">
        <v>349</v>
      </c>
      <c r="AS308" vm="238">
        <v>44521</v>
      </c>
      <c r="AT308" t="s">
        <v>602</v>
      </c>
      <c r="AU308" vm="586">
        <v>0.65644675925925922</v>
      </c>
      <c r="AV308" t="s">
        <v>554</v>
      </c>
      <c r="AW308" t="s">
        <v>1370</v>
      </c>
      <c r="AX308" t="s">
        <v>1336</v>
      </c>
      <c r="AY308" t="s">
        <v>597</v>
      </c>
      <c r="AZ308" t="s">
        <v>598</v>
      </c>
      <c r="BA308" vm="587">
        <v>44701</v>
      </c>
      <c r="BB308" t="s">
        <v>1305</v>
      </c>
      <c r="BC308" t="s">
        <v>38</v>
      </c>
      <c r="BD308">
        <v>498</v>
      </c>
      <c r="BE308">
        <v>233</v>
      </c>
      <c r="BF308" s="6">
        <v>116034</v>
      </c>
      <c r="BG308">
        <v>1334</v>
      </c>
      <c r="BH308" t="s">
        <v>8</v>
      </c>
      <c r="BI308" t="s">
        <v>18</v>
      </c>
      <c r="BJ308" t="s">
        <v>593</v>
      </c>
      <c r="BK308">
        <v>180</v>
      </c>
    </row>
    <row r="309" spans="1:63" x14ac:dyDescent="0.3">
      <c r="A309" s="1" t="s">
        <v>351</v>
      </c>
      <c r="B309" s="4">
        <v>44521</v>
      </c>
      <c r="C309" s="2" t="s">
        <v>602</v>
      </c>
      <c r="D309" s="7">
        <v>0.82542824074074073</v>
      </c>
      <c r="E309" s="4" t="s">
        <v>578</v>
      </c>
      <c r="F309" s="5" t="s">
        <v>604</v>
      </c>
      <c r="G309" s="3" t="s">
        <v>1106</v>
      </c>
      <c r="H309" s="4" t="s">
        <v>605</v>
      </c>
      <c r="I309" s="4" t="s">
        <v>599</v>
      </c>
      <c r="J309" s="4">
        <v>44571</v>
      </c>
      <c r="K309" s="3" t="s">
        <v>24</v>
      </c>
      <c r="L309" s="1" t="s">
        <v>38</v>
      </c>
      <c r="M309" s="3">
        <v>153</v>
      </c>
      <c r="N309" s="1">
        <v>83</v>
      </c>
      <c r="O309" s="6">
        <v>12699</v>
      </c>
      <c r="P309" s="6">
        <v>133</v>
      </c>
      <c r="Q309" s="3" t="s">
        <v>7</v>
      </c>
      <c r="R309" s="3" t="s">
        <v>17</v>
      </c>
      <c r="S309" s="1" t="s">
        <v>593</v>
      </c>
      <c r="T309" s="1">
        <v>50</v>
      </c>
      <c r="U309" s="1" t="s">
        <v>586</v>
      </c>
      <c r="W309" t="str">
        <v>JG-21-22-307</v>
      </c>
      <c r="X309" vm="238">
        <v>44521</v>
      </c>
      <c r="Y309" t="str">
        <v>Sun</v>
      </c>
      <c r="Z309" vm="588">
        <v>0.4026851851851852</v>
      </c>
      <c r="AA309" t="str">
        <v>CUS-009</v>
      </c>
      <c r="AB309" t="str">
        <v>NAME_003</v>
      </c>
      <c r="AC309" t="str">
        <v>07***********Z1</v>
      </c>
      <c r="AD309" t="str">
        <v>Delhi</v>
      </c>
      <c r="AE309" t="str">
        <v>Delhi</v>
      </c>
      <c r="AF309" vm="416">
        <v>44640</v>
      </c>
      <c r="AG309" t="str">
        <v>NAME_035</v>
      </c>
      <c r="AH309" t="str">
        <v>BT SPEAKER</v>
      </c>
      <c r="AI309">
        <v>200</v>
      </c>
      <c r="AJ309">
        <v>428</v>
      </c>
      <c r="AK309">
        <v>85600</v>
      </c>
      <c r="AL309">
        <v>1027</v>
      </c>
      <c r="AM309" t="str">
        <v>DELIVERED</v>
      </c>
      <c r="AN309" t="str">
        <v>Naranpura</v>
      </c>
      <c r="AO309" t="str">
        <v>Q3</v>
      </c>
      <c r="AP309">
        <v>119</v>
      </c>
      <c r="AR309" t="s">
        <v>350</v>
      </c>
      <c r="AS309" vm="238">
        <v>44521</v>
      </c>
      <c r="AT309" t="s">
        <v>602</v>
      </c>
      <c r="AU309" vm="588">
        <v>0.4026851851851852</v>
      </c>
      <c r="AV309" t="s">
        <v>555</v>
      </c>
      <c r="AW309" t="s">
        <v>1306</v>
      </c>
      <c r="AX309" t="s">
        <v>1380</v>
      </c>
      <c r="AY309" t="s">
        <v>599</v>
      </c>
      <c r="AZ309" t="s">
        <v>599</v>
      </c>
      <c r="BA309" vm="416">
        <v>44640</v>
      </c>
      <c r="BB309" t="s">
        <v>1302</v>
      </c>
      <c r="BC309" t="s">
        <v>39</v>
      </c>
      <c r="BD309">
        <v>200</v>
      </c>
      <c r="BE309">
        <v>428</v>
      </c>
      <c r="BF309" s="6">
        <v>85600</v>
      </c>
      <c r="BG309">
        <v>1027</v>
      </c>
      <c r="BH309" t="s">
        <v>7</v>
      </c>
      <c r="BI309" t="s">
        <v>17</v>
      </c>
      <c r="BJ309" t="s">
        <v>593</v>
      </c>
      <c r="BK309">
        <v>119</v>
      </c>
    </row>
    <row r="310" spans="1:63" x14ac:dyDescent="0.3">
      <c r="A310" s="1" t="s">
        <v>352</v>
      </c>
      <c r="B310" s="4">
        <v>44521</v>
      </c>
      <c r="C310" s="2" t="s">
        <v>602</v>
      </c>
      <c r="D310" s="7">
        <v>0.56854166666666661</v>
      </c>
      <c r="E310" s="4" t="s">
        <v>550</v>
      </c>
      <c r="F310" s="5" t="s">
        <v>631</v>
      </c>
      <c r="G310" s="3" t="s">
        <v>1107</v>
      </c>
      <c r="H310" s="4" t="s">
        <v>632</v>
      </c>
      <c r="I310" s="4" t="s">
        <v>615</v>
      </c>
      <c r="J310" s="4">
        <v>44556</v>
      </c>
      <c r="K310" s="3" t="s">
        <v>24</v>
      </c>
      <c r="L310" s="1" t="s">
        <v>37</v>
      </c>
      <c r="M310" s="3">
        <v>235</v>
      </c>
      <c r="N310" s="1">
        <v>271</v>
      </c>
      <c r="O310" s="6">
        <v>63685</v>
      </c>
      <c r="P310" s="6">
        <v>669</v>
      </c>
      <c r="Q310" s="3" t="s">
        <v>7</v>
      </c>
      <c r="R310" s="3" t="s">
        <v>18</v>
      </c>
      <c r="S310" s="1" t="s">
        <v>593</v>
      </c>
      <c r="T310" s="1">
        <v>35</v>
      </c>
      <c r="U310" s="1" t="s">
        <v>586</v>
      </c>
      <c r="W310" t="str">
        <v>JG-21-22-308</v>
      </c>
      <c r="X310" vm="238">
        <v>44521</v>
      </c>
      <c r="Y310" t="str">
        <v>Sun</v>
      </c>
      <c r="Z310" vm="589">
        <v>0.82542824074074073</v>
      </c>
      <c r="AA310" t="str">
        <v>CUS-032</v>
      </c>
      <c r="AB310" t="str">
        <v>NAME_005</v>
      </c>
      <c r="AC310" t="str">
        <v>09***********Z2</v>
      </c>
      <c r="AD310" t="str">
        <v>Noida</v>
      </c>
      <c r="AE310" t="str">
        <v>Delhi</v>
      </c>
      <c r="AF310" vm="590">
        <v>44571</v>
      </c>
      <c r="AG310" t="str">
        <v>NAME_037</v>
      </c>
      <c r="AH310" t="str">
        <v>DISPLAY GUARD</v>
      </c>
      <c r="AI310">
        <v>153</v>
      </c>
      <c r="AJ310">
        <v>83</v>
      </c>
      <c r="AK310">
        <v>12699</v>
      </c>
      <c r="AL310">
        <v>133</v>
      </c>
      <c r="AM310" t="str">
        <v>DELIVERED</v>
      </c>
      <c r="AN310" t="str">
        <v>Naranpura</v>
      </c>
      <c r="AO310" t="str">
        <v>Q3</v>
      </c>
      <c r="AP310">
        <v>50</v>
      </c>
      <c r="AR310" t="s">
        <v>351</v>
      </c>
      <c r="AS310" vm="238">
        <v>44521</v>
      </c>
      <c r="AT310" t="s">
        <v>602</v>
      </c>
      <c r="AU310" vm="589">
        <v>0.82542824074074073</v>
      </c>
      <c r="AV310" t="s">
        <v>578</v>
      </c>
      <c r="AW310" t="s">
        <v>1311</v>
      </c>
      <c r="AX310" t="s">
        <v>1374</v>
      </c>
      <c r="AY310" t="s">
        <v>605</v>
      </c>
      <c r="AZ310" t="s">
        <v>599</v>
      </c>
      <c r="BA310" vm="590">
        <v>44571</v>
      </c>
      <c r="BB310" t="s">
        <v>1310</v>
      </c>
      <c r="BC310" t="s">
        <v>38</v>
      </c>
      <c r="BD310">
        <v>153</v>
      </c>
      <c r="BE310">
        <v>83</v>
      </c>
      <c r="BF310" s="6">
        <v>12699</v>
      </c>
      <c r="BG310">
        <v>133</v>
      </c>
      <c r="BH310" t="s">
        <v>7</v>
      </c>
      <c r="BI310" t="s">
        <v>17</v>
      </c>
      <c r="BJ310" t="s">
        <v>593</v>
      </c>
      <c r="BK310">
        <v>50</v>
      </c>
    </row>
    <row r="311" spans="1:63" x14ac:dyDescent="0.3">
      <c r="A311" s="1" t="s">
        <v>353</v>
      </c>
      <c r="B311" s="4">
        <v>44522</v>
      </c>
      <c r="C311" s="2" t="s">
        <v>606</v>
      </c>
      <c r="D311" s="7">
        <v>0.41250000000000003</v>
      </c>
      <c r="E311" s="4" t="s">
        <v>576</v>
      </c>
      <c r="F311" s="5" t="s">
        <v>33</v>
      </c>
      <c r="G311" s="3" t="s">
        <v>1108</v>
      </c>
      <c r="H311" s="4" t="s">
        <v>597</v>
      </c>
      <c r="I311" s="4" t="s">
        <v>598</v>
      </c>
      <c r="J311" s="4">
        <v>44701</v>
      </c>
      <c r="K311" s="3" t="s">
        <v>10</v>
      </c>
      <c r="L311" s="1" t="s">
        <v>42</v>
      </c>
      <c r="M311" s="3">
        <v>161</v>
      </c>
      <c r="N311" s="1">
        <v>688</v>
      </c>
      <c r="O311" s="6">
        <v>110768</v>
      </c>
      <c r="P311" s="6">
        <v>1662</v>
      </c>
      <c r="Q311" s="3" t="s">
        <v>8</v>
      </c>
      <c r="R311" s="3" t="s">
        <v>16</v>
      </c>
      <c r="S311" s="1" t="s">
        <v>593</v>
      </c>
      <c r="T311" s="1">
        <v>179</v>
      </c>
      <c r="U311" s="1" t="s">
        <v>589</v>
      </c>
      <c r="W311" t="str">
        <v>JG-21-22-309</v>
      </c>
      <c r="X311" vm="238">
        <v>44521</v>
      </c>
      <c r="Y311" t="str">
        <v>Sun</v>
      </c>
      <c r="Z311" vm="591">
        <v>0.56854166666666661</v>
      </c>
      <c r="AA311" t="str">
        <v>CUS-004</v>
      </c>
      <c r="AB311" t="str">
        <v>NAME_023</v>
      </c>
      <c r="AC311" t="str">
        <v>06***********Z3</v>
      </c>
      <c r="AD311" t="str">
        <v>Hisar</v>
      </c>
      <c r="AE311" t="str">
        <v>Haryana</v>
      </c>
      <c r="AF311" vm="232">
        <v>44556</v>
      </c>
      <c r="AG311" t="str">
        <v>NAME_037</v>
      </c>
      <c r="AH311" t="str">
        <v>COVER</v>
      </c>
      <c r="AI311">
        <v>235</v>
      </c>
      <c r="AJ311">
        <v>271</v>
      </c>
      <c r="AK311">
        <v>63685</v>
      </c>
      <c r="AL311">
        <v>669</v>
      </c>
      <c r="AM311" t="str">
        <v>DELIVERED</v>
      </c>
      <c r="AN311" t="str">
        <v>Satelite</v>
      </c>
      <c r="AO311" t="str">
        <v>Q3</v>
      </c>
      <c r="AP311">
        <v>35</v>
      </c>
      <c r="AR311" t="s">
        <v>352</v>
      </c>
      <c r="AS311" vm="238">
        <v>44521</v>
      </c>
      <c r="AT311" t="s">
        <v>602</v>
      </c>
      <c r="AU311" vm="591">
        <v>0.56854166666666661</v>
      </c>
      <c r="AV311" t="s">
        <v>550</v>
      </c>
      <c r="AW311" t="s">
        <v>1354</v>
      </c>
      <c r="AX311" t="s">
        <v>1388</v>
      </c>
      <c r="AY311" t="s">
        <v>632</v>
      </c>
      <c r="AZ311" t="s">
        <v>615</v>
      </c>
      <c r="BA311" vm="232">
        <v>44556</v>
      </c>
      <c r="BB311" t="s">
        <v>1310</v>
      </c>
      <c r="BC311" t="s">
        <v>37</v>
      </c>
      <c r="BD311">
        <v>235</v>
      </c>
      <c r="BE311">
        <v>271</v>
      </c>
      <c r="BF311" s="6">
        <v>63685</v>
      </c>
      <c r="BG311">
        <v>669</v>
      </c>
      <c r="BH311" t="s">
        <v>7</v>
      </c>
      <c r="BI311" t="s">
        <v>18</v>
      </c>
      <c r="BJ311" t="s">
        <v>593</v>
      </c>
      <c r="BK311">
        <v>35</v>
      </c>
    </row>
    <row r="312" spans="1:63" x14ac:dyDescent="0.3">
      <c r="A312" s="1" t="s">
        <v>354</v>
      </c>
      <c r="B312" s="4">
        <v>44523</v>
      </c>
      <c r="C312" s="2" t="s">
        <v>610</v>
      </c>
      <c r="D312" s="7">
        <v>0.68880787037037028</v>
      </c>
      <c r="E312" s="4" t="s">
        <v>558</v>
      </c>
      <c r="F312" s="5" t="s">
        <v>28</v>
      </c>
      <c r="G312" s="3" t="s">
        <v>1109</v>
      </c>
      <c r="H312" s="4" t="s">
        <v>599</v>
      </c>
      <c r="I312" s="4" t="s">
        <v>599</v>
      </c>
      <c r="J312" s="4">
        <v>44625</v>
      </c>
      <c r="K312" s="3" t="s">
        <v>10</v>
      </c>
      <c r="L312" s="1" t="s">
        <v>40</v>
      </c>
      <c r="M312" s="3">
        <v>330</v>
      </c>
      <c r="N312" s="1">
        <v>1180</v>
      </c>
      <c r="O312" s="6">
        <v>389400</v>
      </c>
      <c r="P312" s="6">
        <v>5841</v>
      </c>
      <c r="Q312" s="3" t="s">
        <v>8</v>
      </c>
      <c r="R312" s="3" t="s">
        <v>17</v>
      </c>
      <c r="S312" s="1" t="s">
        <v>593</v>
      </c>
      <c r="T312" s="1">
        <v>102</v>
      </c>
      <c r="U312" s="1" t="s">
        <v>588</v>
      </c>
      <c r="W312" t="str">
        <v>JG-21-22-310</v>
      </c>
      <c r="X312" vm="335">
        <v>44522</v>
      </c>
      <c r="Y312" t="str">
        <v>Mon</v>
      </c>
      <c r="Z312" vm="592">
        <v>0.41249999999999998</v>
      </c>
      <c r="AA312" t="str">
        <v>CUS-030</v>
      </c>
      <c r="AB312" t="str">
        <v>NAME_016</v>
      </c>
      <c r="AC312" t="str">
        <v>24***********Z4</v>
      </c>
      <c r="AD312" t="str">
        <v>Ahmedabad</v>
      </c>
      <c r="AE312" t="str">
        <v>Gujarat</v>
      </c>
      <c r="AF312" vm="587">
        <v>44701</v>
      </c>
      <c r="AG312" t="str">
        <v>NAME_041</v>
      </c>
      <c r="AH312" t="str">
        <v>TOUCH PAD</v>
      </c>
      <c r="AI312">
        <v>161</v>
      </c>
      <c r="AJ312">
        <v>688</v>
      </c>
      <c r="AK312" t="str">
        <v>11**68</v>
      </c>
      <c r="AL312">
        <v>1662</v>
      </c>
      <c r="AM312" t="str">
        <v>PENDING</v>
      </c>
      <c r="AN312" t="str">
        <v>Katar Gam</v>
      </c>
      <c r="AO312" t="str">
        <v>Q3</v>
      </c>
      <c r="AP312">
        <v>179</v>
      </c>
      <c r="AR312" t="s">
        <v>353</v>
      </c>
      <c r="AS312" vm="335">
        <v>44522</v>
      </c>
      <c r="AT312" t="s">
        <v>606</v>
      </c>
      <c r="AU312" vm="592">
        <v>0.41249999999999998</v>
      </c>
      <c r="AV312" t="s">
        <v>576</v>
      </c>
      <c r="AW312" t="s">
        <v>1340</v>
      </c>
      <c r="AX312" t="s">
        <v>1328</v>
      </c>
      <c r="AY312" t="s">
        <v>597</v>
      </c>
      <c r="AZ312" t="s">
        <v>598</v>
      </c>
      <c r="BA312" vm="587">
        <v>44701</v>
      </c>
      <c r="BB312" t="s">
        <v>1331</v>
      </c>
      <c r="BC312" t="s">
        <v>42</v>
      </c>
      <c r="BD312">
        <v>161</v>
      </c>
      <c r="BE312">
        <v>688</v>
      </c>
      <c r="BF312" s="6">
        <v>110768</v>
      </c>
      <c r="BG312">
        <v>1662</v>
      </c>
      <c r="BH312" t="s">
        <v>8</v>
      </c>
      <c r="BI312" t="s">
        <v>16</v>
      </c>
      <c r="BJ312" t="s">
        <v>593</v>
      </c>
      <c r="BK312">
        <v>179</v>
      </c>
    </row>
    <row r="313" spans="1:63" x14ac:dyDescent="0.3">
      <c r="A313" s="1" t="s">
        <v>355</v>
      </c>
      <c r="B313" s="4">
        <v>44523</v>
      </c>
      <c r="C313" s="2" t="s">
        <v>610</v>
      </c>
      <c r="D313" s="7">
        <v>0.4150578703703704</v>
      </c>
      <c r="E313" s="4" t="s">
        <v>561</v>
      </c>
      <c r="F313" s="5" t="s">
        <v>29</v>
      </c>
      <c r="G313" s="3" t="s">
        <v>1110</v>
      </c>
      <c r="H313" s="4" t="s">
        <v>597</v>
      </c>
      <c r="I313" s="4" t="s">
        <v>598</v>
      </c>
      <c r="J313" s="4">
        <v>44707</v>
      </c>
      <c r="K313" s="3" t="s">
        <v>10</v>
      </c>
      <c r="L313" s="1" t="s">
        <v>37</v>
      </c>
      <c r="M313" s="3">
        <v>391</v>
      </c>
      <c r="N313" s="1">
        <v>318</v>
      </c>
      <c r="O313" s="6">
        <v>124338</v>
      </c>
      <c r="P313" s="6">
        <v>1865</v>
      </c>
      <c r="Q313" s="3" t="s">
        <v>8</v>
      </c>
      <c r="R313" s="3" t="s">
        <v>16</v>
      </c>
      <c r="S313" s="1" t="s">
        <v>593</v>
      </c>
      <c r="T313" s="1">
        <v>184</v>
      </c>
      <c r="U313" s="1" t="s">
        <v>589</v>
      </c>
      <c r="W313" t="str">
        <v>JG-21-22-311</v>
      </c>
      <c r="X313" vm="352">
        <v>44523</v>
      </c>
      <c r="Y313" t="str">
        <v>Tue</v>
      </c>
      <c r="Z313" vm="593">
        <v>0.68880787037037039</v>
      </c>
      <c r="AA313" t="str">
        <v>CUS-012</v>
      </c>
      <c r="AB313" t="str">
        <v>NAME_002</v>
      </c>
      <c r="AC313" t="str">
        <v>07***********Z5</v>
      </c>
      <c r="AD313" t="str">
        <v>Delhi</v>
      </c>
      <c r="AE313" t="str">
        <v>Delhi</v>
      </c>
      <c r="AF313" vm="423">
        <v>44625</v>
      </c>
      <c r="AG313" t="str">
        <v>NAME_041</v>
      </c>
      <c r="AH313" t="str">
        <v>POWER BANK</v>
      </c>
      <c r="AI313">
        <v>330</v>
      </c>
      <c r="AJ313">
        <v>1180</v>
      </c>
      <c r="AK313" t="str">
        <v>38**00</v>
      </c>
      <c r="AL313">
        <v>5841</v>
      </c>
      <c r="AM313" t="str">
        <v>PENDING</v>
      </c>
      <c r="AN313" t="str">
        <v>Naranpura</v>
      </c>
      <c r="AO313" t="str">
        <v>Q3</v>
      </c>
      <c r="AP313">
        <v>102</v>
      </c>
      <c r="AR313" t="s">
        <v>354</v>
      </c>
      <c r="AS313" vm="352">
        <v>44523</v>
      </c>
      <c r="AT313" t="s">
        <v>610</v>
      </c>
      <c r="AU313" vm="593">
        <v>0.68880787037037039</v>
      </c>
      <c r="AV313" t="s">
        <v>558</v>
      </c>
      <c r="AW313" t="s">
        <v>1303</v>
      </c>
      <c r="AX313" t="s">
        <v>1387</v>
      </c>
      <c r="AY313" t="s">
        <v>599</v>
      </c>
      <c r="AZ313" t="s">
        <v>599</v>
      </c>
      <c r="BA313" vm="423">
        <v>44625</v>
      </c>
      <c r="BB313" t="s">
        <v>1331</v>
      </c>
      <c r="BC313" t="s">
        <v>40</v>
      </c>
      <c r="BD313">
        <v>330</v>
      </c>
      <c r="BE313">
        <v>1180</v>
      </c>
      <c r="BF313" s="6">
        <v>389400</v>
      </c>
      <c r="BG313">
        <v>5841</v>
      </c>
      <c r="BH313" t="s">
        <v>8</v>
      </c>
      <c r="BI313" t="s">
        <v>17</v>
      </c>
      <c r="BJ313" t="s">
        <v>593</v>
      </c>
      <c r="BK313">
        <v>102</v>
      </c>
    </row>
    <row r="314" spans="1:63" x14ac:dyDescent="0.3">
      <c r="A314" s="1" t="s">
        <v>356</v>
      </c>
      <c r="B314" s="4">
        <v>44523</v>
      </c>
      <c r="C314" s="2" t="s">
        <v>610</v>
      </c>
      <c r="D314" s="7">
        <v>0.61370370370370375</v>
      </c>
      <c r="E314" s="4" t="s">
        <v>579</v>
      </c>
      <c r="F314" s="5" t="s">
        <v>35</v>
      </c>
      <c r="G314" s="3" t="s">
        <v>1111</v>
      </c>
      <c r="H314" s="4" t="s">
        <v>636</v>
      </c>
      <c r="I314" s="4" t="s">
        <v>609</v>
      </c>
      <c r="J314" s="4">
        <v>44685</v>
      </c>
      <c r="K314" s="3" t="s">
        <v>24</v>
      </c>
      <c r="L314" s="1" t="s">
        <v>38</v>
      </c>
      <c r="M314" s="3">
        <v>355</v>
      </c>
      <c r="N314" s="1">
        <v>269</v>
      </c>
      <c r="O314" s="6">
        <v>95495</v>
      </c>
      <c r="P314" s="6">
        <v>1003</v>
      </c>
      <c r="Q314" s="3" t="s">
        <v>8</v>
      </c>
      <c r="R314" s="3" t="s">
        <v>16</v>
      </c>
      <c r="S314" s="1" t="s">
        <v>593</v>
      </c>
      <c r="T314" s="1">
        <v>162</v>
      </c>
      <c r="U314" s="1" t="s">
        <v>589</v>
      </c>
      <c r="W314" t="str">
        <v>JG-21-22-312</v>
      </c>
      <c r="X314" vm="352">
        <v>44523</v>
      </c>
      <c r="Y314" t="str">
        <v>Tue</v>
      </c>
      <c r="Z314" vm="594">
        <v>0.4150578703703704</v>
      </c>
      <c r="AA314" t="str">
        <v>CUS-015</v>
      </c>
      <c r="AB314" t="str">
        <v>NAME_011</v>
      </c>
      <c r="AC314" t="str">
        <v>24***********Z6</v>
      </c>
      <c r="AD314" t="str">
        <v>Ahmedabad</v>
      </c>
      <c r="AE314" t="str">
        <v>Gujarat</v>
      </c>
      <c r="AF314" vm="595">
        <v>44707</v>
      </c>
      <c r="AG314" t="str">
        <v>NAME_041</v>
      </c>
      <c r="AH314" t="str">
        <v>COVER</v>
      </c>
      <c r="AI314">
        <v>391</v>
      </c>
      <c r="AJ314">
        <v>318</v>
      </c>
      <c r="AK314" t="str">
        <v>12**38</v>
      </c>
      <c r="AL314">
        <v>1865</v>
      </c>
      <c r="AM314" t="str">
        <v>PENDING</v>
      </c>
      <c r="AN314" t="str">
        <v>Katar Gam</v>
      </c>
      <c r="AO314" t="str">
        <v>Q3</v>
      </c>
      <c r="AP314">
        <v>184</v>
      </c>
      <c r="AR314" t="s">
        <v>355</v>
      </c>
      <c r="AS314" vm="352">
        <v>44523</v>
      </c>
      <c r="AT314" t="s">
        <v>610</v>
      </c>
      <c r="AU314" vm="594">
        <v>0.4150578703703704</v>
      </c>
      <c r="AV314" t="s">
        <v>561</v>
      </c>
      <c r="AW314" t="s">
        <v>1329</v>
      </c>
      <c r="AX314" t="s">
        <v>1315</v>
      </c>
      <c r="AY314" t="s">
        <v>597</v>
      </c>
      <c r="AZ314" t="s">
        <v>598</v>
      </c>
      <c r="BA314" vm="595">
        <v>44707</v>
      </c>
      <c r="BB314" t="s">
        <v>1331</v>
      </c>
      <c r="BC314" t="s">
        <v>37</v>
      </c>
      <c r="BD314">
        <v>391</v>
      </c>
      <c r="BE314">
        <v>318</v>
      </c>
      <c r="BF314" s="6">
        <v>124338</v>
      </c>
      <c r="BG314">
        <v>1865</v>
      </c>
      <c r="BH314" t="s">
        <v>8</v>
      </c>
      <c r="BI314" t="s">
        <v>16</v>
      </c>
      <c r="BJ314" t="s">
        <v>593</v>
      </c>
      <c r="BK314">
        <v>184</v>
      </c>
    </row>
    <row r="315" spans="1:63" x14ac:dyDescent="0.3">
      <c r="A315" s="1" t="s">
        <v>357</v>
      </c>
      <c r="B315" s="4">
        <v>44524</v>
      </c>
      <c r="C315" s="2" t="s">
        <v>612</v>
      </c>
      <c r="D315" s="7">
        <v>0.66696759259259253</v>
      </c>
      <c r="E315" s="4" t="s">
        <v>560</v>
      </c>
      <c r="F315" s="5" t="s">
        <v>626</v>
      </c>
      <c r="G315" s="3" t="s">
        <v>1112</v>
      </c>
      <c r="H315" s="4" t="s">
        <v>605</v>
      </c>
      <c r="I315" s="4" t="s">
        <v>599</v>
      </c>
      <c r="J315" s="4">
        <v>44642</v>
      </c>
      <c r="K315" s="3" t="s">
        <v>9</v>
      </c>
      <c r="L315" s="1" t="s">
        <v>41</v>
      </c>
      <c r="M315" s="3">
        <v>375</v>
      </c>
      <c r="N315" s="1">
        <v>519</v>
      </c>
      <c r="O315" s="6">
        <v>194625</v>
      </c>
      <c r="P315" s="6">
        <v>2336</v>
      </c>
      <c r="Q315" s="3" t="s">
        <v>8</v>
      </c>
      <c r="R315" s="3" t="s">
        <v>18</v>
      </c>
      <c r="S315" s="1" t="s">
        <v>593</v>
      </c>
      <c r="T315" s="1">
        <v>118</v>
      </c>
      <c r="U315" s="1" t="s">
        <v>588</v>
      </c>
      <c r="W315" t="str">
        <v>JG-21-22-313</v>
      </c>
      <c r="X315" vm="352">
        <v>44523</v>
      </c>
      <c r="Y315" t="str">
        <v>Tue</v>
      </c>
      <c r="Z315" vm="596">
        <v>0.61370370370370375</v>
      </c>
      <c r="AA315" t="str">
        <v>CUS-033</v>
      </c>
      <c r="AB315" t="str">
        <v>NAME_028</v>
      </c>
      <c r="AC315" t="str">
        <v>03***********Z7</v>
      </c>
      <c r="AD315" t="str">
        <v>Bhatinda</v>
      </c>
      <c r="AE315" t="str">
        <v>Punjab</v>
      </c>
      <c r="AF315" vm="504">
        <v>44685</v>
      </c>
      <c r="AG315" t="str">
        <v>NAME_037</v>
      </c>
      <c r="AH315" t="str">
        <v>DISPLAY GUARD</v>
      </c>
      <c r="AI315">
        <v>355</v>
      </c>
      <c r="AJ315">
        <v>269</v>
      </c>
      <c r="AK315">
        <v>95495</v>
      </c>
      <c r="AL315">
        <v>1003</v>
      </c>
      <c r="AM315" t="str">
        <v>PENDING</v>
      </c>
      <c r="AN315" t="str">
        <v>Katar Gam</v>
      </c>
      <c r="AO315" t="str">
        <v>Q3</v>
      </c>
      <c r="AP315">
        <v>162</v>
      </c>
      <c r="AR315" t="s">
        <v>356</v>
      </c>
      <c r="AS315" vm="352">
        <v>44523</v>
      </c>
      <c r="AT315" t="s">
        <v>610</v>
      </c>
      <c r="AU315" vm="596">
        <v>0.61370370370370375</v>
      </c>
      <c r="AV315" t="s">
        <v>579</v>
      </c>
      <c r="AW315" t="s">
        <v>1366</v>
      </c>
      <c r="AX315" t="s">
        <v>1398</v>
      </c>
      <c r="AY315" t="s">
        <v>636</v>
      </c>
      <c r="AZ315" t="s">
        <v>609</v>
      </c>
      <c r="BA315" vm="504">
        <v>44685</v>
      </c>
      <c r="BB315" t="s">
        <v>1310</v>
      </c>
      <c r="BC315" t="s">
        <v>38</v>
      </c>
      <c r="BD315">
        <v>355</v>
      </c>
      <c r="BE315">
        <v>269</v>
      </c>
      <c r="BF315" s="6">
        <v>95495</v>
      </c>
      <c r="BG315">
        <v>1003</v>
      </c>
      <c r="BH315" t="s">
        <v>8</v>
      </c>
      <c r="BI315" t="s">
        <v>16</v>
      </c>
      <c r="BJ315" t="s">
        <v>593</v>
      </c>
      <c r="BK315">
        <v>162</v>
      </c>
    </row>
    <row r="316" spans="1:63" x14ac:dyDescent="0.3">
      <c r="A316" s="1" t="s">
        <v>358</v>
      </c>
      <c r="B316" s="4">
        <v>44524</v>
      </c>
      <c r="C316" s="2" t="s">
        <v>612</v>
      </c>
      <c r="D316" s="7">
        <v>0.54122685185185182</v>
      </c>
      <c r="E316" s="4" t="s">
        <v>569</v>
      </c>
      <c r="F316" s="5" t="s">
        <v>641</v>
      </c>
      <c r="G316" s="3" t="s">
        <v>1113</v>
      </c>
      <c r="H316" s="4" t="s">
        <v>597</v>
      </c>
      <c r="I316" s="4" t="s">
        <v>598</v>
      </c>
      <c r="J316" s="4">
        <v>44678</v>
      </c>
      <c r="K316" s="3" t="s">
        <v>24</v>
      </c>
      <c r="L316" s="1" t="s">
        <v>38</v>
      </c>
      <c r="M316" s="3">
        <v>460</v>
      </c>
      <c r="N316" s="1">
        <v>347</v>
      </c>
      <c r="O316" s="6">
        <v>159620</v>
      </c>
      <c r="P316" s="6">
        <v>1676</v>
      </c>
      <c r="Q316" s="3" t="s">
        <v>7</v>
      </c>
      <c r="R316" s="3" t="s">
        <v>18</v>
      </c>
      <c r="S316" s="1" t="s">
        <v>593</v>
      </c>
      <c r="T316" s="1">
        <v>154</v>
      </c>
      <c r="U316" s="1" t="s">
        <v>589</v>
      </c>
      <c r="W316" t="str">
        <v>JG-21-22-314</v>
      </c>
      <c r="X316" vm="206">
        <v>44524</v>
      </c>
      <c r="Y316" t="str">
        <v>Wed</v>
      </c>
      <c r="Z316" vm="597">
        <v>0.66696759259259264</v>
      </c>
      <c r="AA316" t="str">
        <v>CUS-014</v>
      </c>
      <c r="AB316" t="str">
        <v>NAME_019</v>
      </c>
      <c r="AC316" t="str">
        <v>09***********Z8</v>
      </c>
      <c r="AD316" t="str">
        <v>Noida</v>
      </c>
      <c r="AE316" t="str">
        <v>Delhi</v>
      </c>
      <c r="AF316" vm="598">
        <v>44642</v>
      </c>
      <c r="AG316" t="str">
        <v>NAME_035</v>
      </c>
      <c r="AH316" t="str">
        <v>CHARGER</v>
      </c>
      <c r="AI316">
        <v>375</v>
      </c>
      <c r="AJ316">
        <v>519</v>
      </c>
      <c r="AK316" t="str">
        <v>19**25</v>
      </c>
      <c r="AL316">
        <v>2336</v>
      </c>
      <c r="AM316" t="str">
        <v>PENDING</v>
      </c>
      <c r="AN316" t="str">
        <v>Satelite</v>
      </c>
      <c r="AO316" t="str">
        <v>Q3</v>
      </c>
      <c r="AP316">
        <v>118</v>
      </c>
      <c r="AR316" t="s">
        <v>357</v>
      </c>
      <c r="AS316" vm="206">
        <v>44524</v>
      </c>
      <c r="AT316" t="s">
        <v>612</v>
      </c>
      <c r="AU316" vm="597">
        <v>0.66696759259259264</v>
      </c>
      <c r="AV316" t="s">
        <v>560</v>
      </c>
      <c r="AW316" t="s">
        <v>1346</v>
      </c>
      <c r="AX316" t="s">
        <v>1379</v>
      </c>
      <c r="AY316" t="s">
        <v>605</v>
      </c>
      <c r="AZ316" t="s">
        <v>599</v>
      </c>
      <c r="BA316" vm="598">
        <v>44642</v>
      </c>
      <c r="BB316" t="s">
        <v>1302</v>
      </c>
      <c r="BC316" t="s">
        <v>41</v>
      </c>
      <c r="BD316">
        <v>375</v>
      </c>
      <c r="BE316">
        <v>519</v>
      </c>
      <c r="BF316" s="6">
        <v>194625</v>
      </c>
      <c r="BG316">
        <v>2336</v>
      </c>
      <c r="BH316" t="s">
        <v>8</v>
      </c>
      <c r="BI316" t="s">
        <v>18</v>
      </c>
      <c r="BJ316" t="s">
        <v>593</v>
      </c>
      <c r="BK316">
        <v>118</v>
      </c>
    </row>
    <row r="317" spans="1:63" x14ac:dyDescent="0.3">
      <c r="A317" s="1" t="s">
        <v>359</v>
      </c>
      <c r="B317" s="4">
        <v>44525</v>
      </c>
      <c r="C317" s="2" t="s">
        <v>595</v>
      </c>
      <c r="D317" s="7">
        <v>0.69611111111111112</v>
      </c>
      <c r="E317" s="4" t="s">
        <v>574</v>
      </c>
      <c r="F317" s="5" t="s">
        <v>635</v>
      </c>
      <c r="G317" s="3" t="s">
        <v>1114</v>
      </c>
      <c r="H317" s="4" t="s">
        <v>620</v>
      </c>
      <c r="I317" s="4" t="s">
        <v>598</v>
      </c>
      <c r="J317" s="4">
        <v>44560</v>
      </c>
      <c r="K317" s="3" t="s">
        <v>24</v>
      </c>
      <c r="L317" s="1" t="s">
        <v>40</v>
      </c>
      <c r="M317" s="3">
        <v>219</v>
      </c>
      <c r="N317" s="1">
        <v>798</v>
      </c>
      <c r="O317" s="6">
        <v>174762</v>
      </c>
      <c r="P317" s="6">
        <v>1835</v>
      </c>
      <c r="Q317" s="3" t="s">
        <v>8</v>
      </c>
      <c r="R317" s="3" t="s">
        <v>18</v>
      </c>
      <c r="S317" s="1" t="s">
        <v>593</v>
      </c>
      <c r="T317" s="1">
        <v>35</v>
      </c>
      <c r="U317" s="1" t="s">
        <v>586</v>
      </c>
      <c r="W317" t="str">
        <v>JG-21-22-315</v>
      </c>
      <c r="X317" vm="206">
        <v>44524</v>
      </c>
      <c r="Y317" t="str">
        <v>Wed</v>
      </c>
      <c r="Z317" vm="599">
        <v>0.54122685185185182</v>
      </c>
      <c r="AA317" t="str">
        <v>CUS-023</v>
      </c>
      <c r="AB317" t="str">
        <v>NAME_034</v>
      </c>
      <c r="AC317" t="str">
        <v>24***********Z0</v>
      </c>
      <c r="AD317" t="str">
        <v>Ahmedabad</v>
      </c>
      <c r="AE317" t="str">
        <v>Gujarat</v>
      </c>
      <c r="AF317" vm="600">
        <v>44678</v>
      </c>
      <c r="AG317" t="str">
        <v>NAME_037</v>
      </c>
      <c r="AH317" t="str">
        <v>DISPLAY GUARD</v>
      </c>
      <c r="AI317">
        <v>460</v>
      </c>
      <c r="AJ317">
        <v>347</v>
      </c>
      <c r="AK317" t="str">
        <v>15**20</v>
      </c>
      <c r="AL317">
        <v>1676</v>
      </c>
      <c r="AM317" t="str">
        <v>DELIVERED</v>
      </c>
      <c r="AN317" t="str">
        <v>Satelite</v>
      </c>
      <c r="AO317" t="str">
        <v>Q3</v>
      </c>
      <c r="AP317">
        <v>154</v>
      </c>
      <c r="AR317" t="s">
        <v>358</v>
      </c>
      <c r="AS317" vm="206">
        <v>44524</v>
      </c>
      <c r="AT317" t="s">
        <v>612</v>
      </c>
      <c r="AU317" vm="599">
        <v>0.54122685185185182</v>
      </c>
      <c r="AV317" t="s">
        <v>569</v>
      </c>
      <c r="AW317" t="s">
        <v>1382</v>
      </c>
      <c r="AX317" t="s">
        <v>1336</v>
      </c>
      <c r="AY317" t="s">
        <v>597</v>
      </c>
      <c r="AZ317" t="s">
        <v>598</v>
      </c>
      <c r="BA317" vm="600">
        <v>44678</v>
      </c>
      <c r="BB317" t="s">
        <v>1310</v>
      </c>
      <c r="BC317" t="s">
        <v>38</v>
      </c>
      <c r="BD317">
        <v>460</v>
      </c>
      <c r="BE317">
        <v>347</v>
      </c>
      <c r="BF317" s="6">
        <v>159620</v>
      </c>
      <c r="BG317">
        <v>1676</v>
      </c>
      <c r="BH317" t="s">
        <v>7</v>
      </c>
      <c r="BI317" t="s">
        <v>18</v>
      </c>
      <c r="BJ317" t="s">
        <v>593</v>
      </c>
      <c r="BK317">
        <v>154</v>
      </c>
    </row>
    <row r="318" spans="1:63" x14ac:dyDescent="0.3">
      <c r="A318" s="1" t="s">
        <v>360</v>
      </c>
      <c r="B318" s="4">
        <v>44525</v>
      </c>
      <c r="C318" s="2" t="s">
        <v>595</v>
      </c>
      <c r="D318" s="7">
        <v>0.68320601851851848</v>
      </c>
      <c r="E318" s="4" t="s">
        <v>569</v>
      </c>
      <c r="F318" s="5" t="s">
        <v>641</v>
      </c>
      <c r="G318" s="3" t="s">
        <v>1115</v>
      </c>
      <c r="H318" s="4" t="s">
        <v>597</v>
      </c>
      <c r="I318" s="4" t="s">
        <v>598</v>
      </c>
      <c r="J318" s="4">
        <v>44529</v>
      </c>
      <c r="K318" s="3" t="s">
        <v>10</v>
      </c>
      <c r="L318" s="1" t="s">
        <v>37</v>
      </c>
      <c r="M318" s="3">
        <v>475</v>
      </c>
      <c r="N318" s="1">
        <v>199</v>
      </c>
      <c r="O318" s="6">
        <v>94525</v>
      </c>
      <c r="P318" s="6">
        <v>1418</v>
      </c>
      <c r="Q318" s="3" t="s">
        <v>8</v>
      </c>
      <c r="R318" s="3" t="s">
        <v>18</v>
      </c>
      <c r="S318" s="1" t="s">
        <v>593</v>
      </c>
      <c r="T318" s="1">
        <v>4</v>
      </c>
      <c r="U318" s="1" t="s">
        <v>585</v>
      </c>
      <c r="W318" t="str">
        <v>JG-21-22-316</v>
      </c>
      <c r="X318" vm="508">
        <v>44525</v>
      </c>
      <c r="Y318" t="str">
        <v>Thu</v>
      </c>
      <c r="Z318" vm="601">
        <v>0.69611111111111112</v>
      </c>
      <c r="AA318" t="str">
        <v>CUS-028</v>
      </c>
      <c r="AB318" t="str">
        <v>NAME_027</v>
      </c>
      <c r="AC318" t="str">
        <v>24***********Z1</v>
      </c>
      <c r="AD318" t="str">
        <v>Surat</v>
      </c>
      <c r="AE318" t="str">
        <v>Gujarat</v>
      </c>
      <c r="AF318" vm="319">
        <v>44560</v>
      </c>
      <c r="AG318" t="str">
        <v>NAME_037</v>
      </c>
      <c r="AH318" t="str">
        <v>POWER BANK</v>
      </c>
      <c r="AI318">
        <v>219</v>
      </c>
      <c r="AJ318">
        <v>798</v>
      </c>
      <c r="AK318" t="str">
        <v>17**62</v>
      </c>
      <c r="AL318">
        <v>1835</v>
      </c>
      <c r="AM318" t="str">
        <v>PENDING</v>
      </c>
      <c r="AN318" t="str">
        <v>Satelite</v>
      </c>
      <c r="AO318" t="str">
        <v>Q3</v>
      </c>
      <c r="AP318">
        <v>35</v>
      </c>
      <c r="AR318" t="s">
        <v>359</v>
      </c>
      <c r="AS318" vm="508">
        <v>44525</v>
      </c>
      <c r="AT318" t="s">
        <v>595</v>
      </c>
      <c r="AU318" vm="601">
        <v>0.69611111111111112</v>
      </c>
      <c r="AV318" t="s">
        <v>574</v>
      </c>
      <c r="AW318" t="s">
        <v>1363</v>
      </c>
      <c r="AX318" t="s">
        <v>1301</v>
      </c>
      <c r="AY318" t="s">
        <v>620</v>
      </c>
      <c r="AZ318" t="s">
        <v>598</v>
      </c>
      <c r="BA318" vm="319">
        <v>44560</v>
      </c>
      <c r="BB318" t="s">
        <v>1310</v>
      </c>
      <c r="BC318" t="s">
        <v>40</v>
      </c>
      <c r="BD318">
        <v>219</v>
      </c>
      <c r="BE318">
        <v>798</v>
      </c>
      <c r="BF318" s="6">
        <v>174762</v>
      </c>
      <c r="BG318">
        <v>1835</v>
      </c>
      <c r="BH318" t="s">
        <v>8</v>
      </c>
      <c r="BI318" t="s">
        <v>18</v>
      </c>
      <c r="BJ318" t="s">
        <v>593</v>
      </c>
      <c r="BK318">
        <v>35</v>
      </c>
    </row>
    <row r="319" spans="1:63" x14ac:dyDescent="0.3">
      <c r="A319" s="1" t="s">
        <v>361</v>
      </c>
      <c r="B319" s="4">
        <v>44525</v>
      </c>
      <c r="C319" s="2" t="s">
        <v>595</v>
      </c>
      <c r="D319" s="7">
        <v>0.43996527777777777</v>
      </c>
      <c r="E319" s="4" t="s">
        <v>578</v>
      </c>
      <c r="F319" s="5" t="s">
        <v>604</v>
      </c>
      <c r="G319" s="3" t="s">
        <v>1116</v>
      </c>
      <c r="H319" s="4" t="s">
        <v>605</v>
      </c>
      <c r="I319" s="4" t="s">
        <v>599</v>
      </c>
      <c r="J319" s="4">
        <v>44614</v>
      </c>
      <c r="K319" s="3" t="s">
        <v>24</v>
      </c>
      <c r="L319" s="1" t="s">
        <v>38</v>
      </c>
      <c r="M319" s="3">
        <v>362</v>
      </c>
      <c r="N319" s="1">
        <v>342</v>
      </c>
      <c r="O319" s="6">
        <v>123804</v>
      </c>
      <c r="P319" s="6">
        <v>1300</v>
      </c>
      <c r="Q319" s="3" t="s">
        <v>8</v>
      </c>
      <c r="R319" s="3" t="s">
        <v>17</v>
      </c>
      <c r="S319" s="1" t="s">
        <v>593</v>
      </c>
      <c r="T319" s="1">
        <v>89</v>
      </c>
      <c r="U319" s="1" t="s">
        <v>587</v>
      </c>
      <c r="W319" t="str">
        <v>JG-21-22-317</v>
      </c>
      <c r="X319" vm="508">
        <v>44525</v>
      </c>
      <c r="Y319" t="str">
        <v>Thu</v>
      </c>
      <c r="Z319" vm="602">
        <v>0.68320601851851848</v>
      </c>
      <c r="AA319" t="str">
        <v>CUS-023</v>
      </c>
      <c r="AB319" t="str">
        <v>NAME_034</v>
      </c>
      <c r="AC319" t="str">
        <v>24***********Z2</v>
      </c>
      <c r="AD319" t="str">
        <v>Ahmedabad</v>
      </c>
      <c r="AE319" t="str">
        <v>Gujarat</v>
      </c>
      <c r="AF319" vm="283">
        <v>44529</v>
      </c>
      <c r="AG319" t="str">
        <v>NAME_041</v>
      </c>
      <c r="AH319" t="str">
        <v>COVER</v>
      </c>
      <c r="AI319">
        <v>475</v>
      </c>
      <c r="AJ319">
        <v>199</v>
      </c>
      <c r="AK319">
        <v>94525</v>
      </c>
      <c r="AL319">
        <v>1418</v>
      </c>
      <c r="AM319" t="str">
        <v>PENDING</v>
      </c>
      <c r="AN319" t="str">
        <v>Satelite</v>
      </c>
      <c r="AO319" t="str">
        <v>Q3</v>
      </c>
      <c r="AP319">
        <v>4</v>
      </c>
      <c r="AR319" t="s">
        <v>360</v>
      </c>
      <c r="AS319" vm="508">
        <v>44525</v>
      </c>
      <c r="AT319" t="s">
        <v>595</v>
      </c>
      <c r="AU319" vm="602">
        <v>0.68320601851851848</v>
      </c>
      <c r="AV319" t="s">
        <v>569</v>
      </c>
      <c r="AW319" t="s">
        <v>1382</v>
      </c>
      <c r="AX319" t="s">
        <v>1339</v>
      </c>
      <c r="AY319" t="s">
        <v>597</v>
      </c>
      <c r="AZ319" t="s">
        <v>598</v>
      </c>
      <c r="BA319" vm="283">
        <v>44529</v>
      </c>
      <c r="BB319" t="s">
        <v>1331</v>
      </c>
      <c r="BC319" t="s">
        <v>37</v>
      </c>
      <c r="BD319">
        <v>475</v>
      </c>
      <c r="BE319">
        <v>199</v>
      </c>
      <c r="BF319" s="6">
        <v>94525</v>
      </c>
      <c r="BG319">
        <v>1418</v>
      </c>
      <c r="BH319" t="s">
        <v>8</v>
      </c>
      <c r="BI319" t="s">
        <v>18</v>
      </c>
      <c r="BJ319" t="s">
        <v>593</v>
      </c>
      <c r="BK319">
        <v>4</v>
      </c>
    </row>
    <row r="320" spans="1:63" x14ac:dyDescent="0.3">
      <c r="A320" s="1" t="s">
        <v>362</v>
      </c>
      <c r="B320" s="4">
        <v>44528</v>
      </c>
      <c r="C320" s="2" t="s">
        <v>602</v>
      </c>
      <c r="D320" s="7">
        <v>0.80156250000000007</v>
      </c>
      <c r="E320" s="4" t="s">
        <v>557</v>
      </c>
      <c r="F320" s="5" t="s">
        <v>611</v>
      </c>
      <c r="G320" s="3" t="s">
        <v>1117</v>
      </c>
      <c r="H320" s="4" t="s">
        <v>608</v>
      </c>
      <c r="I320" s="4" t="s">
        <v>609</v>
      </c>
      <c r="J320" s="4">
        <v>44632</v>
      </c>
      <c r="K320" s="3" t="s">
        <v>10</v>
      </c>
      <c r="L320" s="1" t="s">
        <v>40</v>
      </c>
      <c r="M320" s="3">
        <v>439</v>
      </c>
      <c r="N320" s="1">
        <v>707</v>
      </c>
      <c r="O320" s="6">
        <v>310373</v>
      </c>
      <c r="P320" s="6">
        <v>4656</v>
      </c>
      <c r="Q320" s="3" t="s">
        <v>7</v>
      </c>
      <c r="R320" s="3" t="s">
        <v>16</v>
      </c>
      <c r="S320" s="1" t="s">
        <v>593</v>
      </c>
      <c r="T320" s="1">
        <v>104</v>
      </c>
      <c r="U320" s="1" t="s">
        <v>588</v>
      </c>
      <c r="W320" t="str">
        <v>JG-21-22-318</v>
      </c>
      <c r="X320" vm="508">
        <v>44525</v>
      </c>
      <c r="Y320" t="str">
        <v>Thu</v>
      </c>
      <c r="Z320" vm="603">
        <v>0.43996527777777777</v>
      </c>
      <c r="AA320" t="str">
        <v>CUS-032</v>
      </c>
      <c r="AB320" t="str">
        <v>NAME_005</v>
      </c>
      <c r="AC320" t="str">
        <v>09***********Z3</v>
      </c>
      <c r="AD320" t="str">
        <v>Noida</v>
      </c>
      <c r="AE320" t="str">
        <v>Delhi</v>
      </c>
      <c r="AF320" vm="573">
        <v>44614</v>
      </c>
      <c r="AG320" t="str">
        <v>NAME_037</v>
      </c>
      <c r="AH320" t="str">
        <v>DISPLAY GUARD</v>
      </c>
      <c r="AI320">
        <v>362</v>
      </c>
      <c r="AJ320">
        <v>342</v>
      </c>
      <c r="AK320" t="str">
        <v>12**04</v>
      </c>
      <c r="AL320">
        <v>1300</v>
      </c>
      <c r="AM320" t="str">
        <v>PENDING</v>
      </c>
      <c r="AN320" t="str">
        <v>Naranpura</v>
      </c>
      <c r="AO320" t="str">
        <v>Q3</v>
      </c>
      <c r="AP320">
        <v>89</v>
      </c>
      <c r="AR320" t="s">
        <v>361</v>
      </c>
      <c r="AS320" vm="508">
        <v>44525</v>
      </c>
      <c r="AT320" t="s">
        <v>595</v>
      </c>
      <c r="AU320" vm="603">
        <v>0.43996527777777777</v>
      </c>
      <c r="AV320" t="s">
        <v>578</v>
      </c>
      <c r="AW320" t="s">
        <v>1311</v>
      </c>
      <c r="AX320" t="s">
        <v>1375</v>
      </c>
      <c r="AY320" t="s">
        <v>605</v>
      </c>
      <c r="AZ320" t="s">
        <v>599</v>
      </c>
      <c r="BA320" vm="573">
        <v>44614</v>
      </c>
      <c r="BB320" t="s">
        <v>1310</v>
      </c>
      <c r="BC320" t="s">
        <v>38</v>
      </c>
      <c r="BD320">
        <v>362</v>
      </c>
      <c r="BE320">
        <v>342</v>
      </c>
      <c r="BF320" s="6">
        <v>123804</v>
      </c>
      <c r="BG320">
        <v>1300</v>
      </c>
      <c r="BH320" t="s">
        <v>8</v>
      </c>
      <c r="BI320" t="s">
        <v>17</v>
      </c>
      <c r="BJ320" t="s">
        <v>593</v>
      </c>
      <c r="BK320">
        <v>89</v>
      </c>
    </row>
    <row r="321" spans="1:63" x14ac:dyDescent="0.3">
      <c r="A321" s="1" t="s">
        <v>363</v>
      </c>
      <c r="B321" s="4">
        <v>44529</v>
      </c>
      <c r="C321" s="2" t="s">
        <v>606</v>
      </c>
      <c r="D321" s="7">
        <v>0.53517361111111106</v>
      </c>
      <c r="E321" s="4" t="s">
        <v>574</v>
      </c>
      <c r="F321" s="5" t="s">
        <v>635</v>
      </c>
      <c r="G321" s="3" t="s">
        <v>1118</v>
      </c>
      <c r="H321" s="4" t="s">
        <v>620</v>
      </c>
      <c r="I321" s="4" t="s">
        <v>598</v>
      </c>
      <c r="J321" s="4">
        <v>44695</v>
      </c>
      <c r="K321" s="2" t="s">
        <v>12</v>
      </c>
      <c r="L321" s="1" t="s">
        <v>38</v>
      </c>
      <c r="M321" s="1">
        <v>369</v>
      </c>
      <c r="N321" s="1">
        <v>216</v>
      </c>
      <c r="O321" s="6">
        <v>79704</v>
      </c>
      <c r="P321" s="6">
        <v>917</v>
      </c>
      <c r="Q321" s="3" t="s">
        <v>7</v>
      </c>
      <c r="R321" s="3" t="s">
        <v>16</v>
      </c>
      <c r="S321" s="1" t="s">
        <v>593</v>
      </c>
      <c r="T321" s="1">
        <v>166</v>
      </c>
      <c r="U321" s="1" t="s">
        <v>589</v>
      </c>
      <c r="W321" t="str">
        <v>JG-21-22-319</v>
      </c>
      <c r="X321" vm="270">
        <v>44528</v>
      </c>
      <c r="Y321" t="str">
        <v>Sun</v>
      </c>
      <c r="Z321" vm="604">
        <v>0.80156249999999996</v>
      </c>
      <c r="AA321" t="str">
        <v>CUS-011</v>
      </c>
      <c r="AB321" t="str">
        <v>NAME_008</v>
      </c>
      <c r="AC321" t="str">
        <v>04***********Z4</v>
      </c>
      <c r="AD321" t="str">
        <v>Chandigarh</v>
      </c>
      <c r="AE321" t="str">
        <v>Punjab</v>
      </c>
      <c r="AF321" vm="605">
        <v>44632</v>
      </c>
      <c r="AG321" t="str">
        <v>NAME_041</v>
      </c>
      <c r="AH321" t="str">
        <v>POWER BANK</v>
      </c>
      <c r="AI321">
        <v>439</v>
      </c>
      <c r="AJ321">
        <v>707</v>
      </c>
      <c r="AK321" t="str">
        <v>31**73</v>
      </c>
      <c r="AL321">
        <v>4656</v>
      </c>
      <c r="AM321" t="str">
        <v>DELIVERED</v>
      </c>
      <c r="AN321" t="str">
        <v>Katar Gam</v>
      </c>
      <c r="AO321" t="str">
        <v>Q3</v>
      </c>
      <c r="AP321">
        <v>104</v>
      </c>
      <c r="AR321" t="s">
        <v>362</v>
      </c>
      <c r="AS321" vm="270">
        <v>44528</v>
      </c>
      <c r="AT321" t="s">
        <v>602</v>
      </c>
      <c r="AU321" vm="604">
        <v>0.80156249999999996</v>
      </c>
      <c r="AV321" t="s">
        <v>557</v>
      </c>
      <c r="AW321" t="s">
        <v>1320</v>
      </c>
      <c r="AX321" t="s">
        <v>1371</v>
      </c>
      <c r="AY321" t="s">
        <v>608</v>
      </c>
      <c r="AZ321" t="s">
        <v>609</v>
      </c>
      <c r="BA321" vm="605">
        <v>44632</v>
      </c>
      <c r="BB321" t="s">
        <v>1331</v>
      </c>
      <c r="BC321" t="s">
        <v>40</v>
      </c>
      <c r="BD321">
        <v>439</v>
      </c>
      <c r="BE321">
        <v>707</v>
      </c>
      <c r="BF321" s="6">
        <v>310373</v>
      </c>
      <c r="BG321">
        <v>4656</v>
      </c>
      <c r="BH321" t="s">
        <v>7</v>
      </c>
      <c r="BI321" t="s">
        <v>16</v>
      </c>
      <c r="BJ321" t="s">
        <v>593</v>
      </c>
      <c r="BK321">
        <v>104</v>
      </c>
    </row>
    <row r="322" spans="1:63" x14ac:dyDescent="0.3">
      <c r="A322" s="1" t="s">
        <v>364</v>
      </c>
      <c r="B322" s="4">
        <v>44532</v>
      </c>
      <c r="C322" s="2" t="s">
        <v>595</v>
      </c>
      <c r="D322" s="7">
        <v>0.53915509259259264</v>
      </c>
      <c r="E322" s="4" t="s">
        <v>573</v>
      </c>
      <c r="F322" s="5" t="s">
        <v>32</v>
      </c>
      <c r="G322" s="3" t="s">
        <v>1119</v>
      </c>
      <c r="H322" s="4" t="s">
        <v>621</v>
      </c>
      <c r="I322" s="4" t="s">
        <v>598</v>
      </c>
      <c r="J322" s="4">
        <v>44693</v>
      </c>
      <c r="K322" s="3" t="s">
        <v>13</v>
      </c>
      <c r="L322" s="1" t="s">
        <v>42</v>
      </c>
      <c r="M322" s="3">
        <v>304</v>
      </c>
      <c r="N322" s="1">
        <v>214</v>
      </c>
      <c r="O322" s="6">
        <v>65056</v>
      </c>
      <c r="P322" s="6">
        <v>943</v>
      </c>
      <c r="Q322" s="3" t="s">
        <v>7</v>
      </c>
      <c r="R322" s="3" t="s">
        <v>16</v>
      </c>
      <c r="S322" s="1" t="s">
        <v>593</v>
      </c>
      <c r="T322" s="1">
        <v>161</v>
      </c>
      <c r="U322" s="1" t="s">
        <v>589</v>
      </c>
      <c r="W322" t="str">
        <v>JG-21-22-320</v>
      </c>
      <c r="X322" vm="283">
        <v>44529</v>
      </c>
      <c r="Y322" t="str">
        <v>Mon</v>
      </c>
      <c r="Z322" vm="606">
        <v>0.53517361111111106</v>
      </c>
      <c r="AA322" t="str">
        <v>CUS-028</v>
      </c>
      <c r="AB322" t="str">
        <v>NAME_027</v>
      </c>
      <c r="AC322" t="str">
        <v>24***********Z5</v>
      </c>
      <c r="AD322" t="str">
        <v>Surat</v>
      </c>
      <c r="AE322" t="str">
        <v>Gujarat</v>
      </c>
      <c r="AF322" vm="607">
        <v>44695</v>
      </c>
      <c r="AG322" t="str">
        <v>NAME_036</v>
      </c>
      <c r="AH322" t="str">
        <v>DISPLAY GUARD</v>
      </c>
      <c r="AI322">
        <v>369</v>
      </c>
      <c r="AJ322">
        <v>216</v>
      </c>
      <c r="AK322">
        <v>79704</v>
      </c>
      <c r="AL322">
        <v>917</v>
      </c>
      <c r="AM322" t="str">
        <v>DELIVERED</v>
      </c>
      <c r="AN322" t="str">
        <v>Katar Gam</v>
      </c>
      <c r="AO322" t="str">
        <v>Q3</v>
      </c>
      <c r="AP322">
        <v>166</v>
      </c>
      <c r="AR322" t="s">
        <v>363</v>
      </c>
      <c r="AS322" vm="283">
        <v>44529</v>
      </c>
      <c r="AT322" t="s">
        <v>606</v>
      </c>
      <c r="AU322" vm="606">
        <v>0.53517361111111106</v>
      </c>
      <c r="AV322" t="s">
        <v>574</v>
      </c>
      <c r="AW322" t="s">
        <v>1363</v>
      </c>
      <c r="AX322" t="s">
        <v>1330</v>
      </c>
      <c r="AY322" t="s">
        <v>620</v>
      </c>
      <c r="AZ322" t="s">
        <v>598</v>
      </c>
      <c r="BA322" vm="607">
        <v>44695</v>
      </c>
      <c r="BB322" t="s">
        <v>1305</v>
      </c>
      <c r="BC322" t="s">
        <v>38</v>
      </c>
      <c r="BD322">
        <v>369</v>
      </c>
      <c r="BE322">
        <v>216</v>
      </c>
      <c r="BF322" s="6">
        <v>79704</v>
      </c>
      <c r="BG322">
        <v>917</v>
      </c>
      <c r="BH322" t="s">
        <v>7</v>
      </c>
      <c r="BI322" t="s">
        <v>16</v>
      </c>
      <c r="BJ322" t="s">
        <v>593</v>
      </c>
      <c r="BK322">
        <v>166</v>
      </c>
    </row>
    <row r="323" spans="1:63" x14ac:dyDescent="0.3">
      <c r="A323" s="1" t="s">
        <v>365</v>
      </c>
      <c r="B323" s="4">
        <v>44532</v>
      </c>
      <c r="C323" s="2" t="s">
        <v>595</v>
      </c>
      <c r="D323" s="7">
        <v>0.5935879629629629</v>
      </c>
      <c r="E323" s="4" t="s">
        <v>565</v>
      </c>
      <c r="F323" s="5" t="s">
        <v>634</v>
      </c>
      <c r="G323" s="3" t="s">
        <v>1120</v>
      </c>
      <c r="H323" s="4" t="s">
        <v>627</v>
      </c>
      <c r="I323" s="4" t="s">
        <v>624</v>
      </c>
      <c r="J323" s="4">
        <v>44690</v>
      </c>
      <c r="K323" s="3" t="s">
        <v>12</v>
      </c>
      <c r="L323" s="1" t="s">
        <v>42</v>
      </c>
      <c r="M323" s="3">
        <v>278</v>
      </c>
      <c r="N323" s="1">
        <v>174</v>
      </c>
      <c r="O323" s="6">
        <v>48372</v>
      </c>
      <c r="P323" s="6">
        <v>556</v>
      </c>
      <c r="Q323" s="3" t="s">
        <v>8</v>
      </c>
      <c r="R323" s="3" t="s">
        <v>18</v>
      </c>
      <c r="S323" s="1" t="s">
        <v>593</v>
      </c>
      <c r="T323" s="1">
        <v>158</v>
      </c>
      <c r="U323" s="1" t="s">
        <v>589</v>
      </c>
      <c r="W323" t="str">
        <v>JG-21-22-321</v>
      </c>
      <c r="X323" vm="307">
        <v>44532</v>
      </c>
      <c r="Y323" t="str">
        <v>Thu</v>
      </c>
      <c r="Z323" vm="608">
        <v>0.53915509259259264</v>
      </c>
      <c r="AA323" t="str">
        <v>CUS-027</v>
      </c>
      <c r="AB323" t="str">
        <v>NAME_015</v>
      </c>
      <c r="AC323" t="str">
        <v>24***********Z6</v>
      </c>
      <c r="AD323" t="str">
        <v>Bhavnagar</v>
      </c>
      <c r="AE323" t="str">
        <v>Gujarat</v>
      </c>
      <c r="AF323" vm="609">
        <v>44693</v>
      </c>
      <c r="AG323" t="str">
        <v>NAME_040</v>
      </c>
      <c r="AH323" t="str">
        <v>TOUCH PAD</v>
      </c>
      <c r="AI323">
        <v>304</v>
      </c>
      <c r="AJ323">
        <v>214</v>
      </c>
      <c r="AK323">
        <v>65056</v>
      </c>
      <c r="AL323">
        <v>943</v>
      </c>
      <c r="AM323" t="str">
        <v>DELIVERED</v>
      </c>
      <c r="AN323" t="str">
        <v>Katar Gam</v>
      </c>
      <c r="AO323" t="str">
        <v>Q3</v>
      </c>
      <c r="AP323">
        <v>161</v>
      </c>
      <c r="AR323" t="s">
        <v>364</v>
      </c>
      <c r="AS323" vm="307">
        <v>44532</v>
      </c>
      <c r="AT323" t="s">
        <v>595</v>
      </c>
      <c r="AU323" vm="608">
        <v>0.53915509259259264</v>
      </c>
      <c r="AV323" t="s">
        <v>573</v>
      </c>
      <c r="AW323" t="s">
        <v>1338</v>
      </c>
      <c r="AX323" t="s">
        <v>1315</v>
      </c>
      <c r="AY323" t="s">
        <v>621</v>
      </c>
      <c r="AZ323" t="s">
        <v>598</v>
      </c>
      <c r="BA323" vm="609">
        <v>44693</v>
      </c>
      <c r="BB323" t="s">
        <v>1319</v>
      </c>
      <c r="BC323" t="s">
        <v>42</v>
      </c>
      <c r="BD323">
        <v>304</v>
      </c>
      <c r="BE323">
        <v>214</v>
      </c>
      <c r="BF323" s="6">
        <v>65056</v>
      </c>
      <c r="BG323">
        <v>943</v>
      </c>
      <c r="BH323" t="s">
        <v>7</v>
      </c>
      <c r="BI323" t="s">
        <v>16</v>
      </c>
      <c r="BJ323" t="s">
        <v>593</v>
      </c>
      <c r="BK323">
        <v>161</v>
      </c>
    </row>
    <row r="324" spans="1:63" x14ac:dyDescent="0.3">
      <c r="A324" s="1" t="s">
        <v>366</v>
      </c>
      <c r="B324" s="4">
        <v>44533</v>
      </c>
      <c r="C324" s="2" t="s">
        <v>628</v>
      </c>
      <c r="D324" s="7">
        <v>0.53456018518518522</v>
      </c>
      <c r="E324" s="4" t="s">
        <v>549</v>
      </c>
      <c r="F324" s="5" t="s">
        <v>26</v>
      </c>
      <c r="G324" s="3" t="s">
        <v>1121</v>
      </c>
      <c r="H324" s="4" t="s">
        <v>637</v>
      </c>
      <c r="I324" s="4" t="s">
        <v>598</v>
      </c>
      <c r="J324" s="4">
        <v>44702</v>
      </c>
      <c r="K324" s="3" t="s">
        <v>11</v>
      </c>
      <c r="L324" s="1" t="s">
        <v>38</v>
      </c>
      <c r="M324" s="3">
        <v>239</v>
      </c>
      <c r="N324" s="1">
        <v>130</v>
      </c>
      <c r="O324" s="6">
        <v>31070</v>
      </c>
      <c r="P324" s="6">
        <v>342</v>
      </c>
      <c r="Q324" s="3" t="s">
        <v>7</v>
      </c>
      <c r="R324" s="3" t="s">
        <v>17</v>
      </c>
      <c r="S324" s="1" t="s">
        <v>593</v>
      </c>
      <c r="T324" s="1">
        <v>169</v>
      </c>
      <c r="U324" s="1" t="s">
        <v>589</v>
      </c>
      <c r="W324" t="str">
        <v>JG-21-22-322</v>
      </c>
      <c r="X324" vm="307">
        <v>44532</v>
      </c>
      <c r="Y324" t="str">
        <v>Thu</v>
      </c>
      <c r="Z324" vm="610">
        <v>0.59358796296296301</v>
      </c>
      <c r="AA324" t="str">
        <v>CUS-019</v>
      </c>
      <c r="AB324" t="str">
        <v>NAME_025</v>
      </c>
      <c r="AC324" t="str">
        <v>27***********Z7</v>
      </c>
      <c r="AD324" t="str">
        <v>Mumbai</v>
      </c>
      <c r="AE324" t="str">
        <v>Maharastra</v>
      </c>
      <c r="AF324" vm="611">
        <v>44690</v>
      </c>
      <c r="AG324" t="str">
        <v>NAME_036</v>
      </c>
      <c r="AH324" t="str">
        <v>TOUCH PAD</v>
      </c>
      <c r="AI324">
        <v>278</v>
      </c>
      <c r="AJ324">
        <v>174</v>
      </c>
      <c r="AK324">
        <v>48372</v>
      </c>
      <c r="AL324">
        <v>556</v>
      </c>
      <c r="AM324" t="str">
        <v>PENDING</v>
      </c>
      <c r="AN324" t="str">
        <v>Satelite</v>
      </c>
      <c r="AO324" t="str">
        <v>Q3</v>
      </c>
      <c r="AP324">
        <v>158</v>
      </c>
      <c r="AR324" t="s">
        <v>365</v>
      </c>
      <c r="AS324" vm="307">
        <v>44532</v>
      </c>
      <c r="AT324" t="s">
        <v>595</v>
      </c>
      <c r="AU324" vm="610">
        <v>0.59358796296296301</v>
      </c>
      <c r="AV324" t="s">
        <v>565</v>
      </c>
      <c r="AW324" t="s">
        <v>1358</v>
      </c>
      <c r="AX324" t="s">
        <v>1360</v>
      </c>
      <c r="AY324" t="s">
        <v>627</v>
      </c>
      <c r="AZ324" t="s">
        <v>624</v>
      </c>
      <c r="BA324" vm="611">
        <v>44690</v>
      </c>
      <c r="BB324" t="s">
        <v>1305</v>
      </c>
      <c r="BC324" t="s">
        <v>42</v>
      </c>
      <c r="BD324">
        <v>278</v>
      </c>
      <c r="BE324">
        <v>174</v>
      </c>
      <c r="BF324" s="6">
        <v>48372</v>
      </c>
      <c r="BG324">
        <v>556</v>
      </c>
      <c r="BH324" t="s">
        <v>8</v>
      </c>
      <c r="BI324" t="s">
        <v>18</v>
      </c>
      <c r="BJ324" t="s">
        <v>593</v>
      </c>
      <c r="BK324">
        <v>158</v>
      </c>
    </row>
    <row r="325" spans="1:63" x14ac:dyDescent="0.3">
      <c r="A325" s="1" t="s">
        <v>367</v>
      </c>
      <c r="B325" s="4">
        <v>44533</v>
      </c>
      <c r="C325" s="2" t="s">
        <v>628</v>
      </c>
      <c r="D325" s="7">
        <v>0.68526620370370372</v>
      </c>
      <c r="E325" s="4" t="s">
        <v>551</v>
      </c>
      <c r="F325" s="5" t="s">
        <v>27</v>
      </c>
      <c r="G325" s="3" t="s">
        <v>1122</v>
      </c>
      <c r="H325" s="4" t="s">
        <v>607</v>
      </c>
      <c r="I325" s="4" t="s">
        <v>598</v>
      </c>
      <c r="J325" s="4">
        <v>44580</v>
      </c>
      <c r="K325" s="3" t="s">
        <v>22</v>
      </c>
      <c r="L325" s="1" t="s">
        <v>39</v>
      </c>
      <c r="M325" s="3">
        <v>167</v>
      </c>
      <c r="N325" s="1">
        <v>405</v>
      </c>
      <c r="O325" s="6">
        <v>67635</v>
      </c>
      <c r="P325" s="6">
        <v>710</v>
      </c>
      <c r="Q325" s="3" t="s">
        <v>7</v>
      </c>
      <c r="R325" s="3" t="s">
        <v>18</v>
      </c>
      <c r="S325" s="1" t="s">
        <v>593</v>
      </c>
      <c r="T325" s="1">
        <v>47</v>
      </c>
      <c r="U325" s="1" t="s">
        <v>586</v>
      </c>
      <c r="W325" t="str">
        <v>JG-21-22-323</v>
      </c>
      <c r="X325" vm="163">
        <v>44533</v>
      </c>
      <c r="Y325" t="str">
        <v>Fri</v>
      </c>
      <c r="Z325" vm="612">
        <v>0.53456018518518522</v>
      </c>
      <c r="AA325" t="str">
        <v>CUS-003</v>
      </c>
      <c r="AB325" t="str">
        <v>NAME_029</v>
      </c>
      <c r="AC325" t="str">
        <v>24***********Z8</v>
      </c>
      <c r="AD325" t="str">
        <v>Rajkot</v>
      </c>
      <c r="AE325" t="str">
        <v>Gujarat</v>
      </c>
      <c r="AF325" vm="613">
        <v>44702</v>
      </c>
      <c r="AG325" t="str">
        <v>NAME_038</v>
      </c>
      <c r="AH325" t="str">
        <v>DISPLAY GUARD</v>
      </c>
      <c r="AI325">
        <v>239</v>
      </c>
      <c r="AJ325">
        <v>130</v>
      </c>
      <c r="AK325">
        <v>31070</v>
      </c>
      <c r="AL325">
        <v>342</v>
      </c>
      <c r="AM325" t="str">
        <v>DELIVERED</v>
      </c>
      <c r="AN325" t="str">
        <v>Naranpura</v>
      </c>
      <c r="AO325" t="str">
        <v>Q3</v>
      </c>
      <c r="AP325">
        <v>169</v>
      </c>
      <c r="AR325" t="s">
        <v>366</v>
      </c>
      <c r="AS325" vm="163">
        <v>44533</v>
      </c>
      <c r="AT325" t="s">
        <v>628</v>
      </c>
      <c r="AU325" vm="612">
        <v>0.53456018518518522</v>
      </c>
      <c r="AV325" t="s">
        <v>549</v>
      </c>
      <c r="AW325" t="s">
        <v>1368</v>
      </c>
      <c r="AX325" t="s">
        <v>1369</v>
      </c>
      <c r="AY325" t="s">
        <v>637</v>
      </c>
      <c r="AZ325" t="s">
        <v>598</v>
      </c>
      <c r="BA325" vm="613">
        <v>44702</v>
      </c>
      <c r="BB325" t="s">
        <v>1313</v>
      </c>
      <c r="BC325" t="s">
        <v>38</v>
      </c>
      <c r="BD325">
        <v>239</v>
      </c>
      <c r="BE325">
        <v>130</v>
      </c>
      <c r="BF325" s="6">
        <v>31070</v>
      </c>
      <c r="BG325">
        <v>342</v>
      </c>
      <c r="BH325" t="s">
        <v>7</v>
      </c>
      <c r="BI325" t="s">
        <v>17</v>
      </c>
      <c r="BJ325" t="s">
        <v>593</v>
      </c>
      <c r="BK325">
        <v>169</v>
      </c>
    </row>
    <row r="326" spans="1:63" x14ac:dyDescent="0.3">
      <c r="A326" s="1" t="s">
        <v>368</v>
      </c>
      <c r="B326" s="4">
        <v>44535</v>
      </c>
      <c r="C326" s="2" t="s">
        <v>602</v>
      </c>
      <c r="D326" s="7">
        <v>0.7028240740740741</v>
      </c>
      <c r="E326" s="4" t="s">
        <v>555</v>
      </c>
      <c r="F326" s="5" t="s">
        <v>601</v>
      </c>
      <c r="G326" s="3" t="s">
        <v>1123</v>
      </c>
      <c r="H326" s="4" t="s">
        <v>599</v>
      </c>
      <c r="I326" s="4" t="s">
        <v>599</v>
      </c>
      <c r="J326" s="4">
        <v>44710</v>
      </c>
      <c r="K326" s="3" t="s">
        <v>23</v>
      </c>
      <c r="L326" s="1" t="s">
        <v>43</v>
      </c>
      <c r="M326" s="3">
        <v>494</v>
      </c>
      <c r="N326" s="1">
        <v>723</v>
      </c>
      <c r="O326" s="6">
        <v>357162</v>
      </c>
      <c r="P326" s="6">
        <v>5000</v>
      </c>
      <c r="Q326" s="3" t="s">
        <v>8</v>
      </c>
      <c r="R326" s="3" t="s">
        <v>17</v>
      </c>
      <c r="S326" s="1" t="s">
        <v>593</v>
      </c>
      <c r="T326" s="1">
        <v>175</v>
      </c>
      <c r="U326" s="1" t="s">
        <v>589</v>
      </c>
      <c r="W326" t="str">
        <v>JG-21-22-324</v>
      </c>
      <c r="X326" vm="163">
        <v>44533</v>
      </c>
      <c r="Y326" t="str">
        <v>Fri</v>
      </c>
      <c r="Z326" vm="614">
        <v>0.68526620370370372</v>
      </c>
      <c r="AA326" t="str">
        <v>CUS-005</v>
      </c>
      <c r="AB326" t="str">
        <v>NAME_012</v>
      </c>
      <c r="AC326" t="str">
        <v>24***********Z0</v>
      </c>
      <c r="AD326" t="str">
        <v>Baroda</v>
      </c>
      <c r="AE326" t="str">
        <v>Gujarat</v>
      </c>
      <c r="AF326" vm="615">
        <v>44580</v>
      </c>
      <c r="AG326" t="str">
        <v>NAME_039</v>
      </c>
      <c r="AH326" t="str">
        <v>BT SPEAKER</v>
      </c>
      <c r="AI326">
        <v>167</v>
      </c>
      <c r="AJ326">
        <v>405</v>
      </c>
      <c r="AK326">
        <v>67635</v>
      </c>
      <c r="AL326">
        <v>710</v>
      </c>
      <c r="AM326" t="str">
        <v>DELIVERED</v>
      </c>
      <c r="AN326" t="str">
        <v>Satelite</v>
      </c>
      <c r="AO326" t="str">
        <v>Q3</v>
      </c>
      <c r="AP326">
        <v>47</v>
      </c>
      <c r="AR326" t="s">
        <v>367</v>
      </c>
      <c r="AS326" vm="163">
        <v>44533</v>
      </c>
      <c r="AT326" t="s">
        <v>628</v>
      </c>
      <c r="AU326" vm="614">
        <v>0.68526620370370372</v>
      </c>
      <c r="AV326" t="s">
        <v>551</v>
      </c>
      <c r="AW326" t="s">
        <v>1332</v>
      </c>
      <c r="AX326" t="s">
        <v>1336</v>
      </c>
      <c r="AY326" t="s">
        <v>607</v>
      </c>
      <c r="AZ326" t="s">
        <v>598</v>
      </c>
      <c r="BA326" vm="615">
        <v>44580</v>
      </c>
      <c r="BB326" t="s">
        <v>1316</v>
      </c>
      <c r="BC326" t="s">
        <v>39</v>
      </c>
      <c r="BD326">
        <v>167</v>
      </c>
      <c r="BE326">
        <v>405</v>
      </c>
      <c r="BF326" s="6">
        <v>67635</v>
      </c>
      <c r="BG326">
        <v>710</v>
      </c>
      <c r="BH326" t="s">
        <v>7</v>
      </c>
      <c r="BI326" t="s">
        <v>18</v>
      </c>
      <c r="BJ326" t="s">
        <v>593</v>
      </c>
      <c r="BK326">
        <v>47</v>
      </c>
    </row>
    <row r="327" spans="1:63" x14ac:dyDescent="0.3">
      <c r="A327" s="1" t="s">
        <v>369</v>
      </c>
      <c r="B327" s="4">
        <v>44535</v>
      </c>
      <c r="C327" s="2" t="s">
        <v>602</v>
      </c>
      <c r="D327" s="7">
        <v>0.39401620370370366</v>
      </c>
      <c r="E327" s="4" t="s">
        <v>578</v>
      </c>
      <c r="F327" s="5" t="s">
        <v>604</v>
      </c>
      <c r="G327" s="3" t="s">
        <v>1124</v>
      </c>
      <c r="H327" s="4" t="s">
        <v>605</v>
      </c>
      <c r="I327" s="4" t="s">
        <v>599</v>
      </c>
      <c r="J327" s="4">
        <v>44589</v>
      </c>
      <c r="K327" s="3" t="s">
        <v>23</v>
      </c>
      <c r="L327" s="1" t="s">
        <v>38</v>
      </c>
      <c r="M327" s="3">
        <v>351</v>
      </c>
      <c r="N327" s="1">
        <v>127</v>
      </c>
      <c r="O327" s="6">
        <v>44577</v>
      </c>
      <c r="P327" s="6">
        <v>624</v>
      </c>
      <c r="Q327" s="3" t="s">
        <v>7</v>
      </c>
      <c r="R327" s="3" t="s">
        <v>16</v>
      </c>
      <c r="S327" s="1" t="s">
        <v>593</v>
      </c>
      <c r="T327" s="1">
        <v>54</v>
      </c>
      <c r="U327" s="1" t="s">
        <v>586</v>
      </c>
      <c r="W327" t="str">
        <v>JG-21-22-325</v>
      </c>
      <c r="X327" vm="616">
        <v>44535</v>
      </c>
      <c r="Y327" t="str">
        <v>Sun</v>
      </c>
      <c r="Z327" vm="617">
        <v>0.7028240740740741</v>
      </c>
      <c r="AA327" t="str">
        <v>CUS-009</v>
      </c>
      <c r="AB327" t="str">
        <v>NAME_003</v>
      </c>
      <c r="AC327" t="str">
        <v>07***********Z1</v>
      </c>
      <c r="AD327" t="str">
        <v>Delhi</v>
      </c>
      <c r="AE327" t="str">
        <v>Delhi</v>
      </c>
      <c r="AF327" vm="559">
        <v>44710</v>
      </c>
      <c r="AG327" t="str">
        <v>NAME_042</v>
      </c>
      <c r="AH327" t="str">
        <v>BATTERY</v>
      </c>
      <c r="AI327">
        <v>494</v>
      </c>
      <c r="AJ327">
        <v>723</v>
      </c>
      <c r="AK327" t="str">
        <v>35**62</v>
      </c>
      <c r="AL327">
        <v>5000</v>
      </c>
      <c r="AM327" t="str">
        <v>PENDING</v>
      </c>
      <c r="AN327" t="str">
        <v>Naranpura</v>
      </c>
      <c r="AO327" t="str">
        <v>Q3</v>
      </c>
      <c r="AP327">
        <v>175</v>
      </c>
      <c r="AR327" t="s">
        <v>368</v>
      </c>
      <c r="AS327" vm="616">
        <v>44535</v>
      </c>
      <c r="AT327" t="s">
        <v>602</v>
      </c>
      <c r="AU327" vm="617">
        <v>0.7028240740740741</v>
      </c>
      <c r="AV327" t="s">
        <v>555</v>
      </c>
      <c r="AW327" t="s">
        <v>1306</v>
      </c>
      <c r="AX327" t="s">
        <v>1380</v>
      </c>
      <c r="AY327" t="s">
        <v>599</v>
      </c>
      <c r="AZ327" t="s">
        <v>599</v>
      </c>
      <c r="BA327" vm="559">
        <v>44710</v>
      </c>
      <c r="BB327" t="s">
        <v>1350</v>
      </c>
      <c r="BC327" t="s">
        <v>43</v>
      </c>
      <c r="BD327">
        <v>494</v>
      </c>
      <c r="BE327">
        <v>723</v>
      </c>
      <c r="BF327" s="6">
        <v>357162</v>
      </c>
      <c r="BG327">
        <v>5000</v>
      </c>
      <c r="BH327" t="s">
        <v>8</v>
      </c>
      <c r="BI327" t="s">
        <v>17</v>
      </c>
      <c r="BJ327" t="s">
        <v>593</v>
      </c>
      <c r="BK327">
        <v>175</v>
      </c>
    </row>
    <row r="328" spans="1:63" x14ac:dyDescent="0.3">
      <c r="A328" s="1" t="s">
        <v>370</v>
      </c>
      <c r="B328" s="4">
        <v>44536</v>
      </c>
      <c r="C328" s="2" t="s">
        <v>606</v>
      </c>
      <c r="D328" s="7">
        <v>0.67733796296296289</v>
      </c>
      <c r="E328" s="4" t="s">
        <v>565</v>
      </c>
      <c r="F328" s="5" t="s">
        <v>634</v>
      </c>
      <c r="G328" s="3" t="s">
        <v>1125</v>
      </c>
      <c r="H328" s="4" t="s">
        <v>627</v>
      </c>
      <c r="I328" s="4" t="s">
        <v>624</v>
      </c>
      <c r="J328" s="4">
        <v>44653</v>
      </c>
      <c r="K328" s="3" t="s">
        <v>13</v>
      </c>
      <c r="L328" s="1" t="s">
        <v>40</v>
      </c>
      <c r="M328" s="3">
        <v>364</v>
      </c>
      <c r="N328" s="1">
        <v>1059</v>
      </c>
      <c r="O328" s="6">
        <v>385476</v>
      </c>
      <c r="P328" s="6">
        <v>5589</v>
      </c>
      <c r="Q328" s="3" t="s">
        <v>8</v>
      </c>
      <c r="R328" s="3" t="s">
        <v>17</v>
      </c>
      <c r="S328" s="1" t="s">
        <v>593</v>
      </c>
      <c r="T328" s="1">
        <v>117</v>
      </c>
      <c r="U328" s="1" t="s">
        <v>588</v>
      </c>
      <c r="W328" t="str">
        <v>JG-21-22-326</v>
      </c>
      <c r="X328" vm="616">
        <v>44535</v>
      </c>
      <c r="Y328" t="str">
        <v>Sun</v>
      </c>
      <c r="Z328" vm="618">
        <v>0.39401620370370372</v>
      </c>
      <c r="AA328" t="str">
        <v>CUS-032</v>
      </c>
      <c r="AB328" t="str">
        <v>NAME_005</v>
      </c>
      <c r="AC328" t="str">
        <v>09***********Z2</v>
      </c>
      <c r="AD328" t="str">
        <v>Noida</v>
      </c>
      <c r="AE328" t="str">
        <v>Delhi</v>
      </c>
      <c r="AF328" vm="619">
        <v>44589</v>
      </c>
      <c r="AG328" t="str">
        <v>NAME_042</v>
      </c>
      <c r="AH328" t="str">
        <v>DISPLAY GUARD</v>
      </c>
      <c r="AI328">
        <v>351</v>
      </c>
      <c r="AJ328">
        <v>127</v>
      </c>
      <c r="AK328">
        <v>44577</v>
      </c>
      <c r="AL328">
        <v>624</v>
      </c>
      <c r="AM328" t="str">
        <v>DELIVERED</v>
      </c>
      <c r="AN328" t="str">
        <v>Katar Gam</v>
      </c>
      <c r="AO328" t="str">
        <v>Q3</v>
      </c>
      <c r="AP328">
        <v>54</v>
      </c>
      <c r="AR328" t="s">
        <v>369</v>
      </c>
      <c r="AS328" vm="616">
        <v>44535</v>
      </c>
      <c r="AT328" t="s">
        <v>602</v>
      </c>
      <c r="AU328" vm="618">
        <v>0.39401620370370372</v>
      </c>
      <c r="AV328" t="s">
        <v>578</v>
      </c>
      <c r="AW328" t="s">
        <v>1311</v>
      </c>
      <c r="AX328" t="s">
        <v>1374</v>
      </c>
      <c r="AY328" t="s">
        <v>605</v>
      </c>
      <c r="AZ328" t="s">
        <v>599</v>
      </c>
      <c r="BA328" vm="619">
        <v>44589</v>
      </c>
      <c r="BB328" t="s">
        <v>1350</v>
      </c>
      <c r="BC328" t="s">
        <v>38</v>
      </c>
      <c r="BD328">
        <v>351</v>
      </c>
      <c r="BE328">
        <v>127</v>
      </c>
      <c r="BF328" s="6">
        <v>44577</v>
      </c>
      <c r="BG328">
        <v>624</v>
      </c>
      <c r="BH328" t="s">
        <v>7</v>
      </c>
      <c r="BI328" t="s">
        <v>16</v>
      </c>
      <c r="BJ328" t="s">
        <v>593</v>
      </c>
      <c r="BK328">
        <v>54</v>
      </c>
    </row>
    <row r="329" spans="1:63" x14ac:dyDescent="0.3">
      <c r="A329" s="1" t="s">
        <v>371</v>
      </c>
      <c r="B329" s="4">
        <v>44537</v>
      </c>
      <c r="C329" s="2" t="s">
        <v>610</v>
      </c>
      <c r="D329" s="7">
        <v>0.8162152777777778</v>
      </c>
      <c r="E329" s="4" t="s">
        <v>554</v>
      </c>
      <c r="F329" s="5" t="s">
        <v>638</v>
      </c>
      <c r="G329" s="3" t="s">
        <v>1126</v>
      </c>
      <c r="H329" s="4" t="s">
        <v>597</v>
      </c>
      <c r="I329" s="4" t="s">
        <v>598</v>
      </c>
      <c r="J329" s="4">
        <v>44623</v>
      </c>
      <c r="K329" s="2" t="s">
        <v>9</v>
      </c>
      <c r="L329" s="1" t="s">
        <v>39</v>
      </c>
      <c r="M329" s="1">
        <v>382</v>
      </c>
      <c r="N329" s="1">
        <v>373</v>
      </c>
      <c r="O329" s="6">
        <v>142486</v>
      </c>
      <c r="P329" s="6">
        <v>1710</v>
      </c>
      <c r="Q329" s="3" t="s">
        <v>8</v>
      </c>
      <c r="R329" s="3" t="s">
        <v>16</v>
      </c>
      <c r="S329" s="1" t="s">
        <v>593</v>
      </c>
      <c r="T329" s="1">
        <v>86</v>
      </c>
      <c r="U329" s="1" t="s">
        <v>587</v>
      </c>
      <c r="W329" t="str">
        <v>JG-21-22-327</v>
      </c>
      <c r="X329" vm="302">
        <v>44536</v>
      </c>
      <c r="Y329" t="str">
        <v>Mon</v>
      </c>
      <c r="Z329" vm="620">
        <v>0.677337962962963</v>
      </c>
      <c r="AA329" t="str">
        <v>CUS-019</v>
      </c>
      <c r="AB329" t="str">
        <v>NAME_025</v>
      </c>
      <c r="AC329" t="str">
        <v>27***********Z3</v>
      </c>
      <c r="AD329" t="str">
        <v>Mumbai</v>
      </c>
      <c r="AE329" t="str">
        <v>Maharastra</v>
      </c>
      <c r="AF329" vm="531">
        <v>44653</v>
      </c>
      <c r="AG329" t="str">
        <v>NAME_040</v>
      </c>
      <c r="AH329" t="str">
        <v>POWER BANK</v>
      </c>
      <c r="AI329">
        <v>364</v>
      </c>
      <c r="AJ329">
        <v>1059</v>
      </c>
      <c r="AK329" t="str">
        <v>38**76</v>
      </c>
      <c r="AL329">
        <v>5589</v>
      </c>
      <c r="AM329" t="str">
        <v>PENDING</v>
      </c>
      <c r="AN329" t="str">
        <v>Naranpura</v>
      </c>
      <c r="AO329" t="str">
        <v>Q3</v>
      </c>
      <c r="AP329">
        <v>117</v>
      </c>
      <c r="AR329" t="s">
        <v>370</v>
      </c>
      <c r="AS329" vm="302">
        <v>44536</v>
      </c>
      <c r="AT329" t="s">
        <v>606</v>
      </c>
      <c r="AU329" vm="620">
        <v>0.677337962962963</v>
      </c>
      <c r="AV329" t="s">
        <v>565</v>
      </c>
      <c r="AW329" t="s">
        <v>1358</v>
      </c>
      <c r="AX329" t="s">
        <v>1385</v>
      </c>
      <c r="AY329" t="s">
        <v>627</v>
      </c>
      <c r="AZ329" t="s">
        <v>624</v>
      </c>
      <c r="BA329" vm="531">
        <v>44653</v>
      </c>
      <c r="BB329" t="s">
        <v>1319</v>
      </c>
      <c r="BC329" t="s">
        <v>40</v>
      </c>
      <c r="BD329">
        <v>364</v>
      </c>
      <c r="BE329">
        <v>1059</v>
      </c>
      <c r="BF329" s="6">
        <v>385476</v>
      </c>
      <c r="BG329">
        <v>5589</v>
      </c>
      <c r="BH329" t="s">
        <v>8</v>
      </c>
      <c r="BI329" t="s">
        <v>17</v>
      </c>
      <c r="BJ329" t="s">
        <v>593</v>
      </c>
      <c r="BK329">
        <v>117</v>
      </c>
    </row>
    <row r="330" spans="1:63" x14ac:dyDescent="0.3">
      <c r="A330" s="1" t="s">
        <v>372</v>
      </c>
      <c r="B330" s="4">
        <v>44537</v>
      </c>
      <c r="C330" s="2" t="s">
        <v>610</v>
      </c>
      <c r="D330" s="7">
        <v>0.68637731481481479</v>
      </c>
      <c r="E330" s="4" t="s">
        <v>566</v>
      </c>
      <c r="F330" s="5" t="s">
        <v>629</v>
      </c>
      <c r="G330" s="3" t="s">
        <v>1127</v>
      </c>
      <c r="H330" s="4" t="s">
        <v>621</v>
      </c>
      <c r="I330" s="4" t="s">
        <v>598</v>
      </c>
      <c r="J330" s="4">
        <v>44610</v>
      </c>
      <c r="K330" s="2" t="s">
        <v>12</v>
      </c>
      <c r="L330" s="1" t="s">
        <v>38</v>
      </c>
      <c r="M330" s="3">
        <v>148</v>
      </c>
      <c r="N330" s="1">
        <v>158</v>
      </c>
      <c r="O330" s="6">
        <v>23384</v>
      </c>
      <c r="P330" s="6">
        <v>269</v>
      </c>
      <c r="Q330" s="3" t="s">
        <v>8</v>
      </c>
      <c r="R330" s="3" t="s">
        <v>18</v>
      </c>
      <c r="S330" s="1" t="s">
        <v>593</v>
      </c>
      <c r="T330" s="1">
        <v>73</v>
      </c>
      <c r="U330" s="1" t="s">
        <v>587</v>
      </c>
      <c r="W330" t="str">
        <v>JG-21-22-328</v>
      </c>
      <c r="X330" vm="621">
        <v>44537</v>
      </c>
      <c r="Y330" t="str">
        <v>Tue</v>
      </c>
      <c r="Z330" vm="622">
        <v>0.8162152777777778</v>
      </c>
      <c r="AA330" t="str">
        <v>CUS-008</v>
      </c>
      <c r="AB330" t="str">
        <v>NAME_030</v>
      </c>
      <c r="AC330" t="str">
        <v>24***********Z4</v>
      </c>
      <c r="AD330" t="str">
        <v>Ahmedabad</v>
      </c>
      <c r="AE330" t="str">
        <v>Gujarat</v>
      </c>
      <c r="AF330" vm="623">
        <v>44623</v>
      </c>
      <c r="AG330" t="str">
        <v>NAME_035</v>
      </c>
      <c r="AH330" t="str">
        <v>BT SPEAKER</v>
      </c>
      <c r="AI330">
        <v>382</v>
      </c>
      <c r="AJ330">
        <v>373</v>
      </c>
      <c r="AK330" t="str">
        <v>14**86</v>
      </c>
      <c r="AL330">
        <v>1710</v>
      </c>
      <c r="AM330" t="str">
        <v>PENDING</v>
      </c>
      <c r="AN330" t="str">
        <v>Katar Gam</v>
      </c>
      <c r="AO330" t="str">
        <v>Q3</v>
      </c>
      <c r="AP330">
        <v>86</v>
      </c>
      <c r="AR330" t="s">
        <v>371</v>
      </c>
      <c r="AS330" vm="621">
        <v>44537</v>
      </c>
      <c r="AT330" t="s">
        <v>610</v>
      </c>
      <c r="AU330" vm="622">
        <v>0.8162152777777778</v>
      </c>
      <c r="AV330" t="s">
        <v>554</v>
      </c>
      <c r="AW330" t="s">
        <v>1370</v>
      </c>
      <c r="AX330" t="s">
        <v>1328</v>
      </c>
      <c r="AY330" t="s">
        <v>597</v>
      </c>
      <c r="AZ330" t="s">
        <v>598</v>
      </c>
      <c r="BA330" vm="623">
        <v>44623</v>
      </c>
      <c r="BB330" t="s">
        <v>1302</v>
      </c>
      <c r="BC330" t="s">
        <v>39</v>
      </c>
      <c r="BD330">
        <v>382</v>
      </c>
      <c r="BE330">
        <v>373</v>
      </c>
      <c r="BF330" s="6">
        <v>142486</v>
      </c>
      <c r="BG330">
        <v>1710</v>
      </c>
      <c r="BH330" t="s">
        <v>8</v>
      </c>
      <c r="BI330" t="s">
        <v>16</v>
      </c>
      <c r="BJ330" t="s">
        <v>593</v>
      </c>
      <c r="BK330">
        <v>86</v>
      </c>
    </row>
    <row r="331" spans="1:63" x14ac:dyDescent="0.3">
      <c r="A331" s="1" t="s">
        <v>373</v>
      </c>
      <c r="B331" s="4">
        <v>44537</v>
      </c>
      <c r="C331" s="2" t="s">
        <v>610</v>
      </c>
      <c r="D331" s="7">
        <v>0.51435185185185184</v>
      </c>
      <c r="E331" s="4" t="s">
        <v>548</v>
      </c>
      <c r="F331" s="5" t="s">
        <v>25</v>
      </c>
      <c r="G331" s="3" t="s">
        <v>1128</v>
      </c>
      <c r="H331" s="4" t="s">
        <v>627</v>
      </c>
      <c r="I331" s="4" t="s">
        <v>624</v>
      </c>
      <c r="J331" s="4">
        <v>44578</v>
      </c>
      <c r="K331" s="3" t="s">
        <v>23</v>
      </c>
      <c r="L331" s="1" t="s">
        <v>38</v>
      </c>
      <c r="M331" s="3">
        <v>146</v>
      </c>
      <c r="N331" s="1">
        <v>123</v>
      </c>
      <c r="O331" s="6">
        <v>17958</v>
      </c>
      <c r="P331" s="6">
        <v>251</v>
      </c>
      <c r="Q331" s="3" t="s">
        <v>7</v>
      </c>
      <c r="R331" s="3" t="s">
        <v>16</v>
      </c>
      <c r="S331" s="1" t="s">
        <v>593</v>
      </c>
      <c r="T331" s="1">
        <v>41</v>
      </c>
      <c r="U331" s="1" t="s">
        <v>586</v>
      </c>
      <c r="W331" t="str">
        <v>JG-21-22-329</v>
      </c>
      <c r="X331" vm="621">
        <v>44537</v>
      </c>
      <c r="Y331" t="str">
        <v>Tue</v>
      </c>
      <c r="Z331" vm="624">
        <v>0.68637731481481479</v>
      </c>
      <c r="AA331" t="str">
        <v>CUS-020</v>
      </c>
      <c r="AB331" t="str">
        <v>NAME_021</v>
      </c>
      <c r="AC331" t="str">
        <v>24***********Z5</v>
      </c>
      <c r="AD331" t="str">
        <v>Bhavnagar</v>
      </c>
      <c r="AE331" t="str">
        <v>Gujarat</v>
      </c>
      <c r="AF331" vm="625">
        <v>44610</v>
      </c>
      <c r="AG331" t="str">
        <v>NAME_036</v>
      </c>
      <c r="AH331" t="str">
        <v>DISPLAY GUARD</v>
      </c>
      <c r="AI331">
        <v>148</v>
      </c>
      <c r="AJ331">
        <v>158</v>
      </c>
      <c r="AK331">
        <v>23384</v>
      </c>
      <c r="AL331">
        <v>269</v>
      </c>
      <c r="AM331" t="str">
        <v>PENDING</v>
      </c>
      <c r="AN331" t="str">
        <v>Satelite</v>
      </c>
      <c r="AO331" t="str">
        <v>Q3</v>
      </c>
      <c r="AP331">
        <v>73</v>
      </c>
      <c r="AR331" t="s">
        <v>372</v>
      </c>
      <c r="AS331" vm="621">
        <v>44537</v>
      </c>
      <c r="AT331" t="s">
        <v>610</v>
      </c>
      <c r="AU331" vm="624">
        <v>0.68637731481481479</v>
      </c>
      <c r="AV331" t="s">
        <v>566</v>
      </c>
      <c r="AW331" t="s">
        <v>1351</v>
      </c>
      <c r="AX331" t="s">
        <v>1330</v>
      </c>
      <c r="AY331" t="s">
        <v>621</v>
      </c>
      <c r="AZ331" t="s">
        <v>598</v>
      </c>
      <c r="BA331" vm="625">
        <v>44610</v>
      </c>
      <c r="BB331" t="s">
        <v>1305</v>
      </c>
      <c r="BC331" t="s">
        <v>38</v>
      </c>
      <c r="BD331">
        <v>148</v>
      </c>
      <c r="BE331">
        <v>158</v>
      </c>
      <c r="BF331" s="6">
        <v>23384</v>
      </c>
      <c r="BG331">
        <v>269</v>
      </c>
      <c r="BH331" t="s">
        <v>8</v>
      </c>
      <c r="BI331" t="s">
        <v>18</v>
      </c>
      <c r="BJ331" t="s">
        <v>593</v>
      </c>
      <c r="BK331">
        <v>73</v>
      </c>
    </row>
    <row r="332" spans="1:63" x14ac:dyDescent="0.3">
      <c r="A332" s="1" t="s">
        <v>374</v>
      </c>
      <c r="B332" s="4">
        <v>44537</v>
      </c>
      <c r="C332" s="2" t="s">
        <v>610</v>
      </c>
      <c r="D332" s="7">
        <v>0.56298611111111108</v>
      </c>
      <c r="E332" s="4" t="s">
        <v>551</v>
      </c>
      <c r="F332" s="5" t="s">
        <v>27</v>
      </c>
      <c r="G332" s="3" t="s">
        <v>1129</v>
      </c>
      <c r="H332" s="4" t="s">
        <v>607</v>
      </c>
      <c r="I332" s="4" t="s">
        <v>598</v>
      </c>
      <c r="J332" s="4">
        <v>44611</v>
      </c>
      <c r="K332" s="3" t="s">
        <v>24</v>
      </c>
      <c r="L332" s="1" t="s">
        <v>43</v>
      </c>
      <c r="M332" s="3">
        <v>309</v>
      </c>
      <c r="N332" s="1">
        <v>283</v>
      </c>
      <c r="O332" s="6">
        <v>87447</v>
      </c>
      <c r="P332" s="6">
        <v>918</v>
      </c>
      <c r="Q332" s="3" t="s">
        <v>7</v>
      </c>
      <c r="R332" s="3" t="s">
        <v>17</v>
      </c>
      <c r="S332" s="1" t="s">
        <v>593</v>
      </c>
      <c r="T332" s="1">
        <v>74</v>
      </c>
      <c r="U332" s="1" t="s">
        <v>587</v>
      </c>
      <c r="W332" t="str">
        <v>JG-21-22-330</v>
      </c>
      <c r="X332" vm="621">
        <v>44537</v>
      </c>
      <c r="Y332" t="str">
        <v>Tue</v>
      </c>
      <c r="Z332" vm="626">
        <v>0.51435185185185184</v>
      </c>
      <c r="AA332" t="str">
        <v>CUS-002</v>
      </c>
      <c r="AB332" t="str">
        <v>NAME_020</v>
      </c>
      <c r="AC332" t="str">
        <v>27***********Z6</v>
      </c>
      <c r="AD332" t="str">
        <v>Mumbai</v>
      </c>
      <c r="AE332" t="str">
        <v>Maharastra</v>
      </c>
      <c r="AF332" vm="627">
        <v>44578</v>
      </c>
      <c r="AG332" t="str">
        <v>NAME_042</v>
      </c>
      <c r="AH332" t="str">
        <v>DISPLAY GUARD</v>
      </c>
      <c r="AI332">
        <v>146</v>
      </c>
      <c r="AJ332">
        <v>123</v>
      </c>
      <c r="AK332">
        <v>17958</v>
      </c>
      <c r="AL332">
        <v>251</v>
      </c>
      <c r="AM332" t="str">
        <v>DELIVERED</v>
      </c>
      <c r="AN332" t="str">
        <v>Katar Gam</v>
      </c>
      <c r="AO332" t="str">
        <v>Q3</v>
      </c>
      <c r="AP332">
        <v>41</v>
      </c>
      <c r="AR332" t="s">
        <v>373</v>
      </c>
      <c r="AS332" vm="621">
        <v>44537</v>
      </c>
      <c r="AT332" t="s">
        <v>610</v>
      </c>
      <c r="AU332" vm="626">
        <v>0.51435185185185184</v>
      </c>
      <c r="AV332" t="s">
        <v>548</v>
      </c>
      <c r="AW332" t="s">
        <v>1347</v>
      </c>
      <c r="AX332" t="s">
        <v>1386</v>
      </c>
      <c r="AY332" t="s">
        <v>627</v>
      </c>
      <c r="AZ332" t="s">
        <v>624</v>
      </c>
      <c r="BA332" vm="627">
        <v>44578</v>
      </c>
      <c r="BB332" t="s">
        <v>1350</v>
      </c>
      <c r="BC332" t="s">
        <v>38</v>
      </c>
      <c r="BD332">
        <v>146</v>
      </c>
      <c r="BE332">
        <v>123</v>
      </c>
      <c r="BF332" s="6">
        <v>17958</v>
      </c>
      <c r="BG332">
        <v>251</v>
      </c>
      <c r="BH332" t="s">
        <v>7</v>
      </c>
      <c r="BI332" t="s">
        <v>16</v>
      </c>
      <c r="BJ332" t="s">
        <v>593</v>
      </c>
      <c r="BK332">
        <v>41</v>
      </c>
    </row>
    <row r="333" spans="1:63" x14ac:dyDescent="0.3">
      <c r="A333" s="1" t="s">
        <v>375</v>
      </c>
      <c r="B333" s="4">
        <v>44537</v>
      </c>
      <c r="C333" s="2" t="s">
        <v>610</v>
      </c>
      <c r="D333" s="7">
        <v>0.53502314814814811</v>
      </c>
      <c r="E333" s="4" t="s">
        <v>571</v>
      </c>
      <c r="F333" s="5" t="s">
        <v>617</v>
      </c>
      <c r="G333" s="3" t="s">
        <v>1130</v>
      </c>
      <c r="H333" s="4" t="s">
        <v>618</v>
      </c>
      <c r="I333" s="4" t="s">
        <v>615</v>
      </c>
      <c r="J333" s="4">
        <v>44721</v>
      </c>
      <c r="K333" s="3" t="s">
        <v>24</v>
      </c>
      <c r="L333" s="1" t="s">
        <v>37</v>
      </c>
      <c r="M333" s="3">
        <v>276</v>
      </c>
      <c r="N333" s="1">
        <v>185</v>
      </c>
      <c r="O333" s="6">
        <v>51060</v>
      </c>
      <c r="P333" s="6">
        <v>536</v>
      </c>
      <c r="Q333" s="3" t="s">
        <v>7</v>
      </c>
      <c r="R333" s="3" t="s">
        <v>16</v>
      </c>
      <c r="S333" s="1" t="s">
        <v>593</v>
      </c>
      <c r="T333" s="1">
        <v>184</v>
      </c>
      <c r="U333" s="1" t="s">
        <v>589</v>
      </c>
      <c r="W333" t="str">
        <v>JG-21-22-331</v>
      </c>
      <c r="X333" vm="621">
        <v>44537</v>
      </c>
      <c r="Y333" t="str">
        <v>Tue</v>
      </c>
      <c r="Z333" vm="628">
        <v>0.56298611111111108</v>
      </c>
      <c r="AA333" t="str">
        <v>CUS-005</v>
      </c>
      <c r="AB333" t="str">
        <v>NAME_012</v>
      </c>
      <c r="AC333" t="str">
        <v>24***********Z7</v>
      </c>
      <c r="AD333" t="str">
        <v>Baroda</v>
      </c>
      <c r="AE333" t="str">
        <v>Gujarat</v>
      </c>
      <c r="AF333" vm="629">
        <v>44611</v>
      </c>
      <c r="AG333" t="str">
        <v>NAME_037</v>
      </c>
      <c r="AH333" t="str">
        <v>BATTERY</v>
      </c>
      <c r="AI333">
        <v>309</v>
      </c>
      <c r="AJ333">
        <v>283</v>
      </c>
      <c r="AK333">
        <v>87447</v>
      </c>
      <c r="AL333">
        <v>918</v>
      </c>
      <c r="AM333" t="str">
        <v>DELIVERED</v>
      </c>
      <c r="AN333" t="str">
        <v>Naranpura</v>
      </c>
      <c r="AO333" t="str">
        <v>Q3</v>
      </c>
      <c r="AP333">
        <v>74</v>
      </c>
      <c r="AR333" t="s">
        <v>374</v>
      </c>
      <c r="AS333" vm="621">
        <v>44537</v>
      </c>
      <c r="AT333" t="s">
        <v>610</v>
      </c>
      <c r="AU333" vm="628">
        <v>0.56298611111111108</v>
      </c>
      <c r="AV333" t="s">
        <v>551</v>
      </c>
      <c r="AW333" t="s">
        <v>1332</v>
      </c>
      <c r="AX333" t="s">
        <v>1381</v>
      </c>
      <c r="AY333" t="s">
        <v>607</v>
      </c>
      <c r="AZ333" t="s">
        <v>598</v>
      </c>
      <c r="BA333" vm="629">
        <v>44611</v>
      </c>
      <c r="BB333" t="s">
        <v>1310</v>
      </c>
      <c r="BC333" t="s">
        <v>43</v>
      </c>
      <c r="BD333">
        <v>309</v>
      </c>
      <c r="BE333">
        <v>283</v>
      </c>
      <c r="BF333" s="6">
        <v>87447</v>
      </c>
      <c r="BG333">
        <v>918</v>
      </c>
      <c r="BH333" t="s">
        <v>7</v>
      </c>
      <c r="BI333" t="s">
        <v>17</v>
      </c>
      <c r="BJ333" t="s">
        <v>593</v>
      </c>
      <c r="BK333">
        <v>74</v>
      </c>
    </row>
    <row r="334" spans="1:63" x14ac:dyDescent="0.3">
      <c r="A334" s="1" t="s">
        <v>376</v>
      </c>
      <c r="B334" s="4">
        <v>44542</v>
      </c>
      <c r="C334" s="2" t="s">
        <v>602</v>
      </c>
      <c r="D334" s="7">
        <v>0.3951736111111111</v>
      </c>
      <c r="E334" s="4" t="s">
        <v>579</v>
      </c>
      <c r="F334" s="5" t="s">
        <v>35</v>
      </c>
      <c r="G334" s="3" t="s">
        <v>1131</v>
      </c>
      <c r="H334" s="4" t="s">
        <v>636</v>
      </c>
      <c r="I334" s="4" t="s">
        <v>609</v>
      </c>
      <c r="J334" s="4">
        <v>44736</v>
      </c>
      <c r="K334" s="2" t="s">
        <v>9</v>
      </c>
      <c r="L334" s="1" t="s">
        <v>38</v>
      </c>
      <c r="M334" s="1">
        <v>389</v>
      </c>
      <c r="N334" s="1">
        <v>175</v>
      </c>
      <c r="O334" s="6">
        <v>68075</v>
      </c>
      <c r="P334" s="6">
        <v>817</v>
      </c>
      <c r="Q334" s="3" t="s">
        <v>7</v>
      </c>
      <c r="R334" s="3" t="s">
        <v>17</v>
      </c>
      <c r="S334" s="1" t="s">
        <v>593</v>
      </c>
      <c r="T334" s="1">
        <v>194</v>
      </c>
      <c r="U334" s="1" t="s">
        <v>589</v>
      </c>
      <c r="W334" t="str">
        <v>JG-21-22-332</v>
      </c>
      <c r="X334" vm="621">
        <v>44537</v>
      </c>
      <c r="Y334" t="str">
        <v>Tue</v>
      </c>
      <c r="Z334" vm="630">
        <v>0.53502314814814811</v>
      </c>
      <c r="AA334" t="str">
        <v>CUS-025</v>
      </c>
      <c r="AB334" t="str">
        <v>NAME_013</v>
      </c>
      <c r="AC334" t="str">
        <v>06***********Z8</v>
      </c>
      <c r="AD334" t="str">
        <v>Ambala</v>
      </c>
      <c r="AE334" t="str">
        <v>Haryana</v>
      </c>
      <c r="AF334" vm="631">
        <v>44721</v>
      </c>
      <c r="AG334" t="str">
        <v>NAME_037</v>
      </c>
      <c r="AH334" t="str">
        <v>COVER</v>
      </c>
      <c r="AI334">
        <v>276</v>
      </c>
      <c r="AJ334">
        <v>185</v>
      </c>
      <c r="AK334">
        <v>51060</v>
      </c>
      <c r="AL334">
        <v>536</v>
      </c>
      <c r="AM334" t="str">
        <v>DELIVERED</v>
      </c>
      <c r="AN334" t="str">
        <v>Katar Gam</v>
      </c>
      <c r="AO334" t="str">
        <v>Q3</v>
      </c>
      <c r="AP334">
        <v>184</v>
      </c>
      <c r="AR334" t="s">
        <v>375</v>
      </c>
      <c r="AS334" vm="621">
        <v>44537</v>
      </c>
      <c r="AT334" t="s">
        <v>610</v>
      </c>
      <c r="AU334" vm="630">
        <v>0.53502314814814811</v>
      </c>
      <c r="AV334" t="s">
        <v>571</v>
      </c>
      <c r="AW334" t="s">
        <v>1334</v>
      </c>
      <c r="AX334" t="s">
        <v>1335</v>
      </c>
      <c r="AY334" t="s">
        <v>618</v>
      </c>
      <c r="AZ334" t="s">
        <v>615</v>
      </c>
      <c r="BA334" vm="631">
        <v>44721</v>
      </c>
      <c r="BB334" t="s">
        <v>1310</v>
      </c>
      <c r="BC334" t="s">
        <v>37</v>
      </c>
      <c r="BD334">
        <v>276</v>
      </c>
      <c r="BE334">
        <v>185</v>
      </c>
      <c r="BF334" s="6">
        <v>51060</v>
      </c>
      <c r="BG334">
        <v>536</v>
      </c>
      <c r="BH334" t="s">
        <v>7</v>
      </c>
      <c r="BI334" t="s">
        <v>16</v>
      </c>
      <c r="BJ334" t="s">
        <v>593</v>
      </c>
      <c r="BK334">
        <v>184</v>
      </c>
    </row>
    <row r="335" spans="1:63" x14ac:dyDescent="0.3">
      <c r="A335" s="1" t="s">
        <v>377</v>
      </c>
      <c r="B335" s="4">
        <v>44542</v>
      </c>
      <c r="C335" s="2" t="s">
        <v>602</v>
      </c>
      <c r="D335" s="7">
        <v>0.76443287037037033</v>
      </c>
      <c r="E335" s="4" t="s">
        <v>572</v>
      </c>
      <c r="F335" s="5" t="s">
        <v>603</v>
      </c>
      <c r="G335" s="3" t="s">
        <v>1132</v>
      </c>
      <c r="H335" s="4" t="s">
        <v>599</v>
      </c>
      <c r="I335" s="4" t="s">
        <v>599</v>
      </c>
      <c r="J335" s="4">
        <v>44651</v>
      </c>
      <c r="K335" s="3" t="s">
        <v>22</v>
      </c>
      <c r="L335" s="1" t="s">
        <v>39</v>
      </c>
      <c r="M335" s="3">
        <v>227</v>
      </c>
      <c r="N335" s="1">
        <v>357</v>
      </c>
      <c r="O335" s="6">
        <v>81039</v>
      </c>
      <c r="P335" s="6">
        <v>851</v>
      </c>
      <c r="Q335" s="3" t="s">
        <v>7</v>
      </c>
      <c r="R335" s="3" t="s">
        <v>17</v>
      </c>
      <c r="S335" s="1" t="s">
        <v>593</v>
      </c>
      <c r="T335" s="1">
        <v>109</v>
      </c>
      <c r="U335" s="1" t="s">
        <v>588</v>
      </c>
      <c r="W335" t="str">
        <v>JG-21-22-333</v>
      </c>
      <c r="X335" vm="632">
        <v>44542</v>
      </c>
      <c r="Y335" t="str">
        <v>Sun</v>
      </c>
      <c r="Z335" vm="633">
        <v>0.3951736111111111</v>
      </c>
      <c r="AA335" t="str">
        <v>CUS-033</v>
      </c>
      <c r="AB335" t="str">
        <v>NAME_028</v>
      </c>
      <c r="AC335" t="str">
        <v>03***********Z0</v>
      </c>
      <c r="AD335" t="str">
        <v>Bhatinda</v>
      </c>
      <c r="AE335" t="str">
        <v>Punjab</v>
      </c>
      <c r="AF335" vm="634">
        <v>44736</v>
      </c>
      <c r="AG335" t="str">
        <v>NAME_035</v>
      </c>
      <c r="AH335" t="str">
        <v>DISPLAY GUARD</v>
      </c>
      <c r="AI335">
        <v>389</v>
      </c>
      <c r="AJ335">
        <v>175</v>
      </c>
      <c r="AK335">
        <v>68075</v>
      </c>
      <c r="AL335">
        <v>817</v>
      </c>
      <c r="AM335" t="str">
        <v>DELIVERED</v>
      </c>
      <c r="AN335" t="str">
        <v>Naranpura</v>
      </c>
      <c r="AO335" t="str">
        <v>Q3</v>
      </c>
      <c r="AP335">
        <v>194</v>
      </c>
      <c r="AR335" t="s">
        <v>376</v>
      </c>
      <c r="AS335" vm="632">
        <v>44542</v>
      </c>
      <c r="AT335" t="s">
        <v>602</v>
      </c>
      <c r="AU335" vm="633">
        <v>0.3951736111111111</v>
      </c>
      <c r="AV335" t="s">
        <v>579</v>
      </c>
      <c r="AW335" t="s">
        <v>1366</v>
      </c>
      <c r="AX335" t="s">
        <v>1400</v>
      </c>
      <c r="AY335" t="s">
        <v>636</v>
      </c>
      <c r="AZ335" t="s">
        <v>609</v>
      </c>
      <c r="BA335" vm="634">
        <v>44736</v>
      </c>
      <c r="BB335" t="s">
        <v>1302</v>
      </c>
      <c r="BC335" t="s">
        <v>38</v>
      </c>
      <c r="BD335">
        <v>389</v>
      </c>
      <c r="BE335">
        <v>175</v>
      </c>
      <c r="BF335" s="6">
        <v>68075</v>
      </c>
      <c r="BG335">
        <v>817</v>
      </c>
      <c r="BH335" t="s">
        <v>7</v>
      </c>
      <c r="BI335" t="s">
        <v>17</v>
      </c>
      <c r="BJ335" t="s">
        <v>593</v>
      </c>
      <c r="BK335">
        <v>194</v>
      </c>
    </row>
    <row r="336" spans="1:63" x14ac:dyDescent="0.3">
      <c r="A336" s="1" t="s">
        <v>378</v>
      </c>
      <c r="B336" s="4">
        <v>44542</v>
      </c>
      <c r="C336" s="2" t="s">
        <v>602</v>
      </c>
      <c r="D336" s="7">
        <v>0.42351851851851857</v>
      </c>
      <c r="E336" s="4" t="s">
        <v>578</v>
      </c>
      <c r="F336" s="5" t="s">
        <v>604</v>
      </c>
      <c r="G336" s="3" t="s">
        <v>1133</v>
      </c>
      <c r="H336" s="4" t="s">
        <v>605</v>
      </c>
      <c r="I336" s="4" t="s">
        <v>599</v>
      </c>
      <c r="J336" s="4">
        <v>44660</v>
      </c>
      <c r="K336" s="3" t="s">
        <v>22</v>
      </c>
      <c r="L336" s="1" t="s">
        <v>38</v>
      </c>
      <c r="M336" s="3">
        <v>167</v>
      </c>
      <c r="N336" s="1">
        <v>253</v>
      </c>
      <c r="O336" s="6">
        <v>42251</v>
      </c>
      <c r="P336" s="6">
        <v>444</v>
      </c>
      <c r="Q336" s="3" t="s">
        <v>8</v>
      </c>
      <c r="R336" s="3" t="s">
        <v>16</v>
      </c>
      <c r="S336" s="1" t="s">
        <v>593</v>
      </c>
      <c r="T336" s="1">
        <v>118</v>
      </c>
      <c r="U336" s="1" t="s">
        <v>588</v>
      </c>
      <c r="W336" t="str">
        <v>JG-21-22-334</v>
      </c>
      <c r="X336" vm="632">
        <v>44542</v>
      </c>
      <c r="Y336" t="str">
        <v>Sun</v>
      </c>
      <c r="Z336" vm="635">
        <v>0.76443287037037033</v>
      </c>
      <c r="AA336" t="str">
        <v>CUS-026</v>
      </c>
      <c r="AB336" t="str">
        <v>NAME_004</v>
      </c>
      <c r="AC336" t="str">
        <v>07***********Z1</v>
      </c>
      <c r="AD336" t="str">
        <v>Delhi</v>
      </c>
      <c r="AE336" t="str">
        <v>Delhi</v>
      </c>
      <c r="AF336" vm="636">
        <v>44651</v>
      </c>
      <c r="AG336" t="str">
        <v>NAME_039</v>
      </c>
      <c r="AH336" t="str">
        <v>BT SPEAKER</v>
      </c>
      <c r="AI336">
        <v>227</v>
      </c>
      <c r="AJ336">
        <v>357</v>
      </c>
      <c r="AK336">
        <v>81039</v>
      </c>
      <c r="AL336">
        <v>851</v>
      </c>
      <c r="AM336" t="str">
        <v>DELIVERED</v>
      </c>
      <c r="AN336" t="str">
        <v>Naranpura</v>
      </c>
      <c r="AO336" t="str">
        <v>Q3</v>
      </c>
      <c r="AP336">
        <v>109</v>
      </c>
      <c r="AR336" t="s">
        <v>377</v>
      </c>
      <c r="AS336" vm="632">
        <v>44542</v>
      </c>
      <c r="AT336" t="s">
        <v>602</v>
      </c>
      <c r="AU336" vm="635">
        <v>0.76443287037037033</v>
      </c>
      <c r="AV336" t="s">
        <v>572</v>
      </c>
      <c r="AW336" t="s">
        <v>1308</v>
      </c>
      <c r="AX336" t="s">
        <v>1380</v>
      </c>
      <c r="AY336" t="s">
        <v>599</v>
      </c>
      <c r="AZ336" t="s">
        <v>599</v>
      </c>
      <c r="BA336" vm="636">
        <v>44651</v>
      </c>
      <c r="BB336" t="s">
        <v>1316</v>
      </c>
      <c r="BC336" t="s">
        <v>39</v>
      </c>
      <c r="BD336">
        <v>227</v>
      </c>
      <c r="BE336">
        <v>357</v>
      </c>
      <c r="BF336" s="6">
        <v>81039</v>
      </c>
      <c r="BG336">
        <v>851</v>
      </c>
      <c r="BH336" t="s">
        <v>7</v>
      </c>
      <c r="BI336" t="s">
        <v>17</v>
      </c>
      <c r="BJ336" t="s">
        <v>593</v>
      </c>
      <c r="BK336">
        <v>109</v>
      </c>
    </row>
    <row r="337" spans="1:63" x14ac:dyDescent="0.3">
      <c r="A337" s="1" t="s">
        <v>379</v>
      </c>
      <c r="B337" s="4">
        <v>44543</v>
      </c>
      <c r="C337" s="2" t="s">
        <v>606</v>
      </c>
      <c r="D337" s="7">
        <v>0.43918981481481478</v>
      </c>
      <c r="E337" s="4" t="s">
        <v>551</v>
      </c>
      <c r="F337" s="5" t="s">
        <v>27</v>
      </c>
      <c r="G337" s="3" t="s">
        <v>1134</v>
      </c>
      <c r="H337" s="4" t="s">
        <v>607</v>
      </c>
      <c r="I337" s="4" t="s">
        <v>598</v>
      </c>
      <c r="J337" s="4">
        <v>44685</v>
      </c>
      <c r="K337" s="3" t="s">
        <v>23</v>
      </c>
      <c r="L337" s="1" t="s">
        <v>39</v>
      </c>
      <c r="M337" s="3">
        <v>394</v>
      </c>
      <c r="N337" s="1">
        <v>377</v>
      </c>
      <c r="O337" s="6">
        <v>148538</v>
      </c>
      <c r="P337" s="6">
        <v>2080</v>
      </c>
      <c r="Q337" s="3" t="s">
        <v>8</v>
      </c>
      <c r="R337" s="3" t="s">
        <v>17</v>
      </c>
      <c r="S337" s="1" t="s">
        <v>593</v>
      </c>
      <c r="T337" s="1">
        <v>142</v>
      </c>
      <c r="U337" s="1" t="s">
        <v>589</v>
      </c>
      <c r="W337" t="str">
        <v>JG-21-22-335</v>
      </c>
      <c r="X337" vm="632">
        <v>44542</v>
      </c>
      <c r="Y337" t="str">
        <v>Sun</v>
      </c>
      <c r="Z337" vm="637">
        <v>0.42351851851851852</v>
      </c>
      <c r="AA337" t="str">
        <v>CUS-032</v>
      </c>
      <c r="AB337" t="str">
        <v>NAME_005</v>
      </c>
      <c r="AC337" t="str">
        <v>09***********Z2</v>
      </c>
      <c r="AD337" t="str">
        <v>Noida</v>
      </c>
      <c r="AE337" t="str">
        <v>Delhi</v>
      </c>
      <c r="AF337" vm="520">
        <v>44660</v>
      </c>
      <c r="AG337" t="str">
        <v>NAME_039</v>
      </c>
      <c r="AH337" t="str">
        <v>DISPLAY GUARD</v>
      </c>
      <c r="AI337">
        <v>167</v>
      </c>
      <c r="AJ337">
        <v>253</v>
      </c>
      <c r="AK337">
        <v>42251</v>
      </c>
      <c r="AL337">
        <v>444</v>
      </c>
      <c r="AM337" t="str">
        <v>PENDING</v>
      </c>
      <c r="AN337" t="str">
        <v>Katar Gam</v>
      </c>
      <c r="AO337" t="str">
        <v>Q3</v>
      </c>
      <c r="AP337">
        <v>118</v>
      </c>
      <c r="AR337" t="s">
        <v>378</v>
      </c>
      <c r="AS337" vm="632">
        <v>44542</v>
      </c>
      <c r="AT337" t="s">
        <v>602</v>
      </c>
      <c r="AU337" vm="637">
        <v>0.42351851851851852</v>
      </c>
      <c r="AV337" t="s">
        <v>578</v>
      </c>
      <c r="AW337" t="s">
        <v>1311</v>
      </c>
      <c r="AX337" t="s">
        <v>1374</v>
      </c>
      <c r="AY337" t="s">
        <v>605</v>
      </c>
      <c r="AZ337" t="s">
        <v>599</v>
      </c>
      <c r="BA337" vm="520">
        <v>44660</v>
      </c>
      <c r="BB337" t="s">
        <v>1316</v>
      </c>
      <c r="BC337" t="s">
        <v>38</v>
      </c>
      <c r="BD337">
        <v>167</v>
      </c>
      <c r="BE337">
        <v>253</v>
      </c>
      <c r="BF337" s="6">
        <v>42251</v>
      </c>
      <c r="BG337">
        <v>444</v>
      </c>
      <c r="BH337" t="s">
        <v>8</v>
      </c>
      <c r="BI337" t="s">
        <v>16</v>
      </c>
      <c r="BJ337" t="s">
        <v>593</v>
      </c>
      <c r="BK337">
        <v>118</v>
      </c>
    </row>
    <row r="338" spans="1:63" x14ac:dyDescent="0.3">
      <c r="A338" s="1" t="s">
        <v>380</v>
      </c>
      <c r="B338" s="4">
        <v>44544</v>
      </c>
      <c r="C338" s="2" t="s">
        <v>610</v>
      </c>
      <c r="D338" s="7">
        <v>0.50155092592592598</v>
      </c>
      <c r="E338" s="4" t="s">
        <v>568</v>
      </c>
      <c r="F338" s="5" t="s">
        <v>622</v>
      </c>
      <c r="G338" s="3" t="s">
        <v>1135</v>
      </c>
      <c r="H338" s="4" t="s">
        <v>623</v>
      </c>
      <c r="I338" s="4" t="s">
        <v>624</v>
      </c>
      <c r="J338" s="4">
        <v>44676</v>
      </c>
      <c r="K338" s="3" t="s">
        <v>23</v>
      </c>
      <c r="L338" s="1" t="s">
        <v>40</v>
      </c>
      <c r="M338" s="3">
        <v>399</v>
      </c>
      <c r="N338" s="1">
        <v>1154</v>
      </c>
      <c r="O338" s="6">
        <v>460446</v>
      </c>
      <c r="P338" s="6">
        <v>6446</v>
      </c>
      <c r="Q338" s="3" t="s">
        <v>7</v>
      </c>
      <c r="R338" s="3" t="s">
        <v>18</v>
      </c>
      <c r="S338" s="1" t="s">
        <v>593</v>
      </c>
      <c r="T338" s="1">
        <v>132</v>
      </c>
      <c r="U338" s="1" t="s">
        <v>589</v>
      </c>
      <c r="W338" t="str">
        <v>JG-21-22-336</v>
      </c>
      <c r="X338" vm="454">
        <v>44543</v>
      </c>
      <c r="Y338" t="str">
        <v>Mon</v>
      </c>
      <c r="Z338" vm="638">
        <v>0.43918981481481484</v>
      </c>
      <c r="AA338" t="str">
        <v>CUS-005</v>
      </c>
      <c r="AB338" t="str">
        <v>NAME_012</v>
      </c>
      <c r="AC338" t="str">
        <v>24***********Z3</v>
      </c>
      <c r="AD338" t="str">
        <v>Baroda</v>
      </c>
      <c r="AE338" t="str">
        <v>Gujarat</v>
      </c>
      <c r="AF338" vm="504">
        <v>44685</v>
      </c>
      <c r="AG338" t="str">
        <v>NAME_042</v>
      </c>
      <c r="AH338" t="str">
        <v>BT SPEAKER</v>
      </c>
      <c r="AI338">
        <v>394</v>
      </c>
      <c r="AJ338">
        <v>377</v>
      </c>
      <c r="AK338" t="str">
        <v>14**38</v>
      </c>
      <c r="AL338">
        <v>2080</v>
      </c>
      <c r="AM338" t="str">
        <v>PENDING</v>
      </c>
      <c r="AN338" t="str">
        <v>Naranpura</v>
      </c>
      <c r="AO338" t="str">
        <v>Q3</v>
      </c>
      <c r="AP338">
        <v>142</v>
      </c>
      <c r="AR338" t="s">
        <v>379</v>
      </c>
      <c r="AS338" vm="454">
        <v>44543</v>
      </c>
      <c r="AT338" t="s">
        <v>606</v>
      </c>
      <c r="AU338" vm="638">
        <v>0.43918981481481484</v>
      </c>
      <c r="AV338" t="s">
        <v>551</v>
      </c>
      <c r="AW338" t="s">
        <v>1332</v>
      </c>
      <c r="AX338" t="s">
        <v>1341</v>
      </c>
      <c r="AY338" t="s">
        <v>607</v>
      </c>
      <c r="AZ338" t="s">
        <v>598</v>
      </c>
      <c r="BA338" vm="504">
        <v>44685</v>
      </c>
      <c r="BB338" t="s">
        <v>1350</v>
      </c>
      <c r="BC338" t="s">
        <v>39</v>
      </c>
      <c r="BD338">
        <v>394</v>
      </c>
      <c r="BE338">
        <v>377</v>
      </c>
      <c r="BF338" s="6">
        <v>148538</v>
      </c>
      <c r="BG338">
        <v>2080</v>
      </c>
      <c r="BH338" t="s">
        <v>8</v>
      </c>
      <c r="BI338" t="s">
        <v>17</v>
      </c>
      <c r="BJ338" t="s">
        <v>593</v>
      </c>
      <c r="BK338">
        <v>142</v>
      </c>
    </row>
    <row r="339" spans="1:63" x14ac:dyDescent="0.3">
      <c r="A339" s="1" t="s">
        <v>381</v>
      </c>
      <c r="B339" s="4">
        <v>44545</v>
      </c>
      <c r="C339" s="2" t="s">
        <v>612</v>
      </c>
      <c r="D339" s="7">
        <v>0.67241898148148149</v>
      </c>
      <c r="E339" s="4" t="s">
        <v>548</v>
      </c>
      <c r="F339" s="5" t="s">
        <v>25</v>
      </c>
      <c r="G339" s="3" t="s">
        <v>1136</v>
      </c>
      <c r="H339" s="4" t="s">
        <v>627</v>
      </c>
      <c r="I339" s="4" t="s">
        <v>624</v>
      </c>
      <c r="J339" s="4">
        <v>44606</v>
      </c>
      <c r="K339" s="3" t="s">
        <v>13</v>
      </c>
      <c r="L339" s="1" t="s">
        <v>37</v>
      </c>
      <c r="M339" s="3">
        <v>446</v>
      </c>
      <c r="N339" s="1">
        <v>393</v>
      </c>
      <c r="O339" s="6">
        <v>175278</v>
      </c>
      <c r="P339" s="6">
        <v>2542</v>
      </c>
      <c r="Q339" s="3" t="s">
        <v>8</v>
      </c>
      <c r="R339" s="3" t="s">
        <v>18</v>
      </c>
      <c r="S339" s="1" t="s">
        <v>593</v>
      </c>
      <c r="T339" s="1">
        <v>61</v>
      </c>
      <c r="U339" s="1" t="s">
        <v>587</v>
      </c>
      <c r="W339" t="str">
        <v>JG-21-22-337</v>
      </c>
      <c r="X339" vm="639">
        <v>44544</v>
      </c>
      <c r="Y339" t="str">
        <v>Tue</v>
      </c>
      <c r="Z339" vm="640">
        <v>0.50155092592592587</v>
      </c>
      <c r="AA339" t="str">
        <v>CUS-022</v>
      </c>
      <c r="AB339" t="str">
        <v>NAME_017</v>
      </c>
      <c r="AC339" t="str">
        <v>27***********Z4</v>
      </c>
      <c r="AD339" t="str">
        <v>Nagpur</v>
      </c>
      <c r="AE339" t="str">
        <v>Maharastra</v>
      </c>
      <c r="AF339" vm="489">
        <v>44676</v>
      </c>
      <c r="AG339" t="str">
        <v>NAME_042</v>
      </c>
      <c r="AH339" t="str">
        <v>POWER BANK</v>
      </c>
      <c r="AI339">
        <v>399</v>
      </c>
      <c r="AJ339">
        <v>1154</v>
      </c>
      <c r="AK339" t="str">
        <v>46**46</v>
      </c>
      <c r="AL339">
        <v>6446</v>
      </c>
      <c r="AM339" t="str">
        <v>DELIVERED</v>
      </c>
      <c r="AN339" t="str">
        <v>Satelite</v>
      </c>
      <c r="AO339" t="str">
        <v>Q3</v>
      </c>
      <c r="AP339">
        <v>132</v>
      </c>
      <c r="AR339" t="s">
        <v>380</v>
      </c>
      <c r="AS339" vm="639">
        <v>44544</v>
      </c>
      <c r="AT339" t="s">
        <v>610</v>
      </c>
      <c r="AU339" vm="640">
        <v>0.50155092592592587</v>
      </c>
      <c r="AV339" t="s">
        <v>568</v>
      </c>
      <c r="AW339" t="s">
        <v>1342</v>
      </c>
      <c r="AX339" t="s">
        <v>1343</v>
      </c>
      <c r="AY339" t="s">
        <v>623</v>
      </c>
      <c r="AZ339" t="s">
        <v>624</v>
      </c>
      <c r="BA339" vm="489">
        <v>44676</v>
      </c>
      <c r="BB339" t="s">
        <v>1350</v>
      </c>
      <c r="BC339" t="s">
        <v>40</v>
      </c>
      <c r="BD339">
        <v>399</v>
      </c>
      <c r="BE339">
        <v>1154</v>
      </c>
      <c r="BF339" s="6">
        <v>460446</v>
      </c>
      <c r="BG339">
        <v>6446</v>
      </c>
      <c r="BH339" t="s">
        <v>7</v>
      </c>
      <c r="BI339" t="s">
        <v>18</v>
      </c>
      <c r="BJ339" t="s">
        <v>593</v>
      </c>
      <c r="BK339">
        <v>132</v>
      </c>
    </row>
    <row r="340" spans="1:63" x14ac:dyDescent="0.3">
      <c r="A340" s="1" t="s">
        <v>382</v>
      </c>
      <c r="B340" s="4">
        <v>44546</v>
      </c>
      <c r="C340" s="2" t="s">
        <v>595</v>
      </c>
      <c r="D340" s="7">
        <v>0.41195601851851849</v>
      </c>
      <c r="E340" s="4" t="s">
        <v>570</v>
      </c>
      <c r="F340" s="5" t="s">
        <v>31</v>
      </c>
      <c r="G340" s="3" t="s">
        <v>1137</v>
      </c>
      <c r="H340" s="4" t="s">
        <v>607</v>
      </c>
      <c r="I340" s="4" t="s">
        <v>598</v>
      </c>
      <c r="J340" s="4">
        <v>44731</v>
      </c>
      <c r="K340" s="3" t="s">
        <v>9</v>
      </c>
      <c r="L340" s="1" t="s">
        <v>41</v>
      </c>
      <c r="M340" s="3">
        <v>244</v>
      </c>
      <c r="N340" s="1">
        <v>540</v>
      </c>
      <c r="O340" s="6">
        <v>131760</v>
      </c>
      <c r="P340" s="6">
        <v>1581</v>
      </c>
      <c r="Q340" s="3" t="s">
        <v>8</v>
      </c>
      <c r="R340" s="3" t="s">
        <v>18</v>
      </c>
      <c r="S340" s="1" t="s">
        <v>593</v>
      </c>
      <c r="T340" s="1">
        <v>185</v>
      </c>
      <c r="U340" s="1" t="s">
        <v>589</v>
      </c>
      <c r="W340" t="str">
        <v>JG-21-22-338</v>
      </c>
      <c r="X340" vm="443">
        <v>44545</v>
      </c>
      <c r="Y340" t="str">
        <v>Wed</v>
      </c>
      <c r="Z340" vm="65">
        <v>0.67241898148148149</v>
      </c>
      <c r="AA340" t="str">
        <v>CUS-002</v>
      </c>
      <c r="AB340" t="str">
        <v>NAME_020</v>
      </c>
      <c r="AC340" t="str">
        <v>27***********Z5</v>
      </c>
      <c r="AD340" t="str">
        <v>Mumbai</v>
      </c>
      <c r="AE340" t="str">
        <v>Maharastra</v>
      </c>
      <c r="AF340" vm="641">
        <v>44606</v>
      </c>
      <c r="AG340" t="str">
        <v>NAME_040</v>
      </c>
      <c r="AH340" t="str">
        <v>COVER</v>
      </c>
      <c r="AI340">
        <v>446</v>
      </c>
      <c r="AJ340">
        <v>393</v>
      </c>
      <c r="AK340" t="str">
        <v>17**78</v>
      </c>
      <c r="AL340">
        <v>2542</v>
      </c>
      <c r="AM340" t="str">
        <v>PENDING</v>
      </c>
      <c r="AN340" t="str">
        <v>Satelite</v>
      </c>
      <c r="AO340" t="str">
        <v>Q3</v>
      </c>
      <c r="AP340">
        <v>61</v>
      </c>
      <c r="AR340" t="s">
        <v>381</v>
      </c>
      <c r="AS340" vm="443">
        <v>44545</v>
      </c>
      <c r="AT340" t="s">
        <v>612</v>
      </c>
      <c r="AU340" vm="65">
        <v>0.67241898148148149</v>
      </c>
      <c r="AV340" t="s">
        <v>548</v>
      </c>
      <c r="AW340" t="s">
        <v>1347</v>
      </c>
      <c r="AX340" t="s">
        <v>1393</v>
      </c>
      <c r="AY340" t="s">
        <v>627</v>
      </c>
      <c r="AZ340" t="s">
        <v>624</v>
      </c>
      <c r="BA340" vm="641">
        <v>44606</v>
      </c>
      <c r="BB340" t="s">
        <v>1319</v>
      </c>
      <c r="BC340" t="s">
        <v>37</v>
      </c>
      <c r="BD340">
        <v>446</v>
      </c>
      <c r="BE340">
        <v>393</v>
      </c>
      <c r="BF340" s="6">
        <v>175278</v>
      </c>
      <c r="BG340">
        <v>2542</v>
      </c>
      <c r="BH340" t="s">
        <v>8</v>
      </c>
      <c r="BI340" t="s">
        <v>18</v>
      </c>
      <c r="BJ340" t="s">
        <v>593</v>
      </c>
      <c r="BK340">
        <v>61</v>
      </c>
    </row>
    <row r="341" spans="1:63" x14ac:dyDescent="0.3">
      <c r="A341" s="1" t="s">
        <v>383</v>
      </c>
      <c r="B341" s="4">
        <v>44547</v>
      </c>
      <c r="C341" s="2" t="s">
        <v>628</v>
      </c>
      <c r="D341" s="7">
        <v>0.63575231481481487</v>
      </c>
      <c r="E341" s="4" t="s">
        <v>549</v>
      </c>
      <c r="F341" s="5" t="s">
        <v>26</v>
      </c>
      <c r="G341" s="3" t="s">
        <v>1138</v>
      </c>
      <c r="H341" s="4" t="s">
        <v>637</v>
      </c>
      <c r="I341" s="4" t="s">
        <v>598</v>
      </c>
      <c r="J341" s="4">
        <v>44621</v>
      </c>
      <c r="K341" s="3" t="s">
        <v>11</v>
      </c>
      <c r="L341" s="1" t="s">
        <v>40</v>
      </c>
      <c r="M341" s="3">
        <v>232</v>
      </c>
      <c r="N341" s="1">
        <v>1142</v>
      </c>
      <c r="O341" s="6">
        <v>264944</v>
      </c>
      <c r="P341" s="6">
        <v>2914</v>
      </c>
      <c r="Q341" s="3" t="s">
        <v>8</v>
      </c>
      <c r="R341" s="3" t="s">
        <v>18</v>
      </c>
      <c r="S341" s="1" t="s">
        <v>593</v>
      </c>
      <c r="T341" s="1">
        <v>74</v>
      </c>
      <c r="U341" s="1" t="s">
        <v>587</v>
      </c>
      <c r="W341" t="str">
        <v>JG-21-22-339</v>
      </c>
      <c r="X341" vm="281">
        <v>44546</v>
      </c>
      <c r="Y341" t="str">
        <v>Thu</v>
      </c>
      <c r="Z341" vm="642">
        <v>0.41195601851851854</v>
      </c>
      <c r="AA341" t="str">
        <v>CUS-024</v>
      </c>
      <c r="AB341" t="str">
        <v>NAME_006</v>
      </c>
      <c r="AC341" t="str">
        <v>24***********Z6</v>
      </c>
      <c r="AD341" t="str">
        <v>Baroda</v>
      </c>
      <c r="AE341" t="str">
        <v>Gujarat</v>
      </c>
      <c r="AF341" vm="643">
        <v>44731</v>
      </c>
      <c r="AG341" t="str">
        <v>NAME_035</v>
      </c>
      <c r="AH341" t="str">
        <v>CHARGER</v>
      </c>
      <c r="AI341">
        <v>244</v>
      </c>
      <c r="AJ341">
        <v>540</v>
      </c>
      <c r="AK341" t="str">
        <v>13**60</v>
      </c>
      <c r="AL341">
        <v>1581</v>
      </c>
      <c r="AM341" t="str">
        <v>PENDING</v>
      </c>
      <c r="AN341" t="str">
        <v>Satelite</v>
      </c>
      <c r="AO341" t="str">
        <v>Q3</v>
      </c>
      <c r="AP341">
        <v>185</v>
      </c>
      <c r="AR341" t="s">
        <v>382</v>
      </c>
      <c r="AS341" vm="281">
        <v>44546</v>
      </c>
      <c r="AT341" t="s">
        <v>595</v>
      </c>
      <c r="AU341" vm="642">
        <v>0.41195601851851854</v>
      </c>
      <c r="AV341" t="s">
        <v>570</v>
      </c>
      <c r="AW341" t="s">
        <v>1314</v>
      </c>
      <c r="AX341" t="s">
        <v>1315</v>
      </c>
      <c r="AY341" t="s">
        <v>607</v>
      </c>
      <c r="AZ341" t="s">
        <v>598</v>
      </c>
      <c r="BA341" vm="643">
        <v>44731</v>
      </c>
      <c r="BB341" t="s">
        <v>1302</v>
      </c>
      <c r="BC341" t="s">
        <v>41</v>
      </c>
      <c r="BD341">
        <v>244</v>
      </c>
      <c r="BE341">
        <v>540</v>
      </c>
      <c r="BF341" s="6">
        <v>131760</v>
      </c>
      <c r="BG341">
        <v>1581</v>
      </c>
      <c r="BH341" t="s">
        <v>8</v>
      </c>
      <c r="BI341" t="s">
        <v>18</v>
      </c>
      <c r="BJ341" t="s">
        <v>593</v>
      </c>
      <c r="BK341">
        <v>185</v>
      </c>
    </row>
    <row r="342" spans="1:63" x14ac:dyDescent="0.3">
      <c r="A342" s="1" t="s">
        <v>384</v>
      </c>
      <c r="B342" s="4">
        <v>44548</v>
      </c>
      <c r="C342" s="2" t="s">
        <v>600</v>
      </c>
      <c r="D342" s="7">
        <v>0.67097222222222219</v>
      </c>
      <c r="E342" s="4" t="s">
        <v>566</v>
      </c>
      <c r="F342" s="5" t="s">
        <v>629</v>
      </c>
      <c r="G342" s="3" t="s">
        <v>1139</v>
      </c>
      <c r="H342" s="4" t="s">
        <v>621</v>
      </c>
      <c r="I342" s="4" t="s">
        <v>598</v>
      </c>
      <c r="J342" s="4">
        <v>44741</v>
      </c>
      <c r="K342" s="3" t="s">
        <v>12</v>
      </c>
      <c r="L342" s="1" t="s">
        <v>38</v>
      </c>
      <c r="M342" s="3">
        <v>432</v>
      </c>
      <c r="N342" s="1">
        <v>321</v>
      </c>
      <c r="O342" s="6">
        <v>138672</v>
      </c>
      <c r="P342" s="6">
        <v>1595</v>
      </c>
      <c r="Q342" s="3" t="s">
        <v>8</v>
      </c>
      <c r="R342" s="3" t="s">
        <v>18</v>
      </c>
      <c r="S342" s="1" t="s">
        <v>593</v>
      </c>
      <c r="T342" s="1">
        <v>193</v>
      </c>
      <c r="U342" s="1" t="s">
        <v>589</v>
      </c>
      <c r="W342" t="str">
        <v>JG-21-22-340</v>
      </c>
      <c r="X342" vm="571">
        <v>44547</v>
      </c>
      <c r="Y342" t="str">
        <v>Fri</v>
      </c>
      <c r="Z342" vm="644">
        <v>0.63575231481481487</v>
      </c>
      <c r="AA342" t="str">
        <v>CUS-003</v>
      </c>
      <c r="AB342" t="str">
        <v>NAME_029</v>
      </c>
      <c r="AC342" t="str">
        <v>24***********Z7</v>
      </c>
      <c r="AD342" t="str">
        <v>Rajkot</v>
      </c>
      <c r="AE342" t="str">
        <v>Gujarat</v>
      </c>
      <c r="AF342" vm="445">
        <v>44621</v>
      </c>
      <c r="AG342" t="str">
        <v>NAME_038</v>
      </c>
      <c r="AH342" t="str">
        <v>POWER BANK</v>
      </c>
      <c r="AI342">
        <v>232</v>
      </c>
      <c r="AJ342">
        <v>1142</v>
      </c>
      <c r="AK342" t="str">
        <v>26**44</v>
      </c>
      <c r="AL342">
        <v>2914</v>
      </c>
      <c r="AM342" t="str">
        <v>PENDING</v>
      </c>
      <c r="AN342" t="str">
        <v>Satelite</v>
      </c>
      <c r="AO342" t="str">
        <v>Q3</v>
      </c>
      <c r="AP342">
        <v>74</v>
      </c>
      <c r="AR342" t="s">
        <v>383</v>
      </c>
      <c r="AS342" vm="571">
        <v>44547</v>
      </c>
      <c r="AT342" t="s">
        <v>628</v>
      </c>
      <c r="AU342" vm="644">
        <v>0.63575231481481487</v>
      </c>
      <c r="AV342" t="s">
        <v>549</v>
      </c>
      <c r="AW342" t="s">
        <v>1368</v>
      </c>
      <c r="AX342" t="s">
        <v>1381</v>
      </c>
      <c r="AY342" t="s">
        <v>637</v>
      </c>
      <c r="AZ342" t="s">
        <v>598</v>
      </c>
      <c r="BA342" vm="445">
        <v>44621</v>
      </c>
      <c r="BB342" t="s">
        <v>1313</v>
      </c>
      <c r="BC342" t="s">
        <v>40</v>
      </c>
      <c r="BD342">
        <v>232</v>
      </c>
      <c r="BE342">
        <v>1142</v>
      </c>
      <c r="BF342" s="6">
        <v>264944</v>
      </c>
      <c r="BG342">
        <v>2914</v>
      </c>
      <c r="BH342" t="s">
        <v>8</v>
      </c>
      <c r="BI342" t="s">
        <v>18</v>
      </c>
      <c r="BJ342" t="s">
        <v>593</v>
      </c>
      <c r="BK342">
        <v>74</v>
      </c>
    </row>
    <row r="343" spans="1:63" x14ac:dyDescent="0.3">
      <c r="A343" s="1" t="s">
        <v>385</v>
      </c>
      <c r="B343" s="4">
        <v>44548</v>
      </c>
      <c r="C343" s="2" t="s">
        <v>600</v>
      </c>
      <c r="D343" s="7">
        <v>0.65907407407407403</v>
      </c>
      <c r="E343" s="4" t="s">
        <v>548</v>
      </c>
      <c r="F343" s="5" t="s">
        <v>25</v>
      </c>
      <c r="G343" s="3" t="s">
        <v>1140</v>
      </c>
      <c r="H343" s="4" t="s">
        <v>627</v>
      </c>
      <c r="I343" s="4" t="s">
        <v>624</v>
      </c>
      <c r="J343" s="4">
        <v>44581</v>
      </c>
      <c r="K343" s="3" t="s">
        <v>9</v>
      </c>
      <c r="L343" s="1" t="s">
        <v>39</v>
      </c>
      <c r="M343" s="3">
        <v>273</v>
      </c>
      <c r="N343" s="1">
        <v>392</v>
      </c>
      <c r="O343" s="6">
        <v>107016</v>
      </c>
      <c r="P343" s="6">
        <v>1284</v>
      </c>
      <c r="Q343" s="3" t="s">
        <v>8</v>
      </c>
      <c r="R343" s="3" t="s">
        <v>18</v>
      </c>
      <c r="S343" s="1" t="s">
        <v>593</v>
      </c>
      <c r="T343" s="1">
        <v>33</v>
      </c>
      <c r="U343" s="1" t="s">
        <v>586</v>
      </c>
      <c r="W343" t="str">
        <v>JG-21-22-341</v>
      </c>
      <c r="X343" vm="197">
        <v>44548</v>
      </c>
      <c r="Y343" t="str">
        <v>Sat</v>
      </c>
      <c r="Z343" vm="645">
        <v>0.67097222222222219</v>
      </c>
      <c r="AA343" t="str">
        <v>CUS-020</v>
      </c>
      <c r="AB343" t="str">
        <v>NAME_021</v>
      </c>
      <c r="AC343" t="str">
        <v>24***********Z8</v>
      </c>
      <c r="AD343" t="str">
        <v>Bhavnagar</v>
      </c>
      <c r="AE343" t="str">
        <v>Gujarat</v>
      </c>
      <c r="AF343" vm="646">
        <v>44741</v>
      </c>
      <c r="AG343" t="str">
        <v>NAME_036</v>
      </c>
      <c r="AH343" t="str">
        <v>DISPLAY GUARD</v>
      </c>
      <c r="AI343">
        <v>432</v>
      </c>
      <c r="AJ343">
        <v>321</v>
      </c>
      <c r="AK343" t="str">
        <v>13**72</v>
      </c>
      <c r="AL343">
        <v>1595</v>
      </c>
      <c r="AM343" t="str">
        <v>PENDING</v>
      </c>
      <c r="AN343" t="str">
        <v>Satelite</v>
      </c>
      <c r="AO343" t="str">
        <v>Q3</v>
      </c>
      <c r="AP343">
        <v>193</v>
      </c>
      <c r="AR343" t="s">
        <v>384</v>
      </c>
      <c r="AS343" vm="197">
        <v>44548</v>
      </c>
      <c r="AT343" t="s">
        <v>600</v>
      </c>
      <c r="AU343" vm="645">
        <v>0.67097222222222219</v>
      </c>
      <c r="AV343" t="s">
        <v>566</v>
      </c>
      <c r="AW343" t="s">
        <v>1351</v>
      </c>
      <c r="AX343" t="s">
        <v>1369</v>
      </c>
      <c r="AY343" t="s">
        <v>621</v>
      </c>
      <c r="AZ343" t="s">
        <v>598</v>
      </c>
      <c r="BA343" vm="646">
        <v>44741</v>
      </c>
      <c r="BB343" t="s">
        <v>1305</v>
      </c>
      <c r="BC343" t="s">
        <v>38</v>
      </c>
      <c r="BD343">
        <v>432</v>
      </c>
      <c r="BE343">
        <v>321</v>
      </c>
      <c r="BF343" s="6">
        <v>138672</v>
      </c>
      <c r="BG343">
        <v>1595</v>
      </c>
      <c r="BH343" t="s">
        <v>8</v>
      </c>
      <c r="BI343" t="s">
        <v>18</v>
      </c>
      <c r="BJ343" t="s">
        <v>593</v>
      </c>
      <c r="BK343">
        <v>193</v>
      </c>
    </row>
    <row r="344" spans="1:63" x14ac:dyDescent="0.3">
      <c r="A344" s="1" t="s">
        <v>386</v>
      </c>
      <c r="B344" s="4">
        <v>44550</v>
      </c>
      <c r="C344" s="2" t="s">
        <v>606</v>
      </c>
      <c r="D344" s="7">
        <v>0.41260416666666666</v>
      </c>
      <c r="E344" s="4" t="s">
        <v>564</v>
      </c>
      <c r="F344" s="5" t="s">
        <v>613</v>
      </c>
      <c r="G344" s="3" t="s">
        <v>1141</v>
      </c>
      <c r="H344" s="4" t="s">
        <v>614</v>
      </c>
      <c r="I344" s="4" t="s">
        <v>615</v>
      </c>
      <c r="J344" s="4">
        <v>44710</v>
      </c>
      <c r="K344" s="3" t="s">
        <v>12</v>
      </c>
      <c r="L344" s="1" t="s">
        <v>42</v>
      </c>
      <c r="M344" s="3">
        <v>302</v>
      </c>
      <c r="N344" s="1">
        <v>388</v>
      </c>
      <c r="O344" s="6">
        <v>117176</v>
      </c>
      <c r="P344" s="6">
        <v>1348</v>
      </c>
      <c r="Q344" s="3" t="s">
        <v>8</v>
      </c>
      <c r="R344" s="3" t="s">
        <v>16</v>
      </c>
      <c r="S344" s="1" t="s">
        <v>593</v>
      </c>
      <c r="T344" s="1">
        <v>160</v>
      </c>
      <c r="U344" s="1" t="s">
        <v>589</v>
      </c>
      <c r="W344" t="str">
        <v>JG-21-22-342</v>
      </c>
      <c r="X344" vm="197">
        <v>44548</v>
      </c>
      <c r="Y344" t="str">
        <v>Sat</v>
      </c>
      <c r="Z344" vm="647">
        <v>0.65907407407407403</v>
      </c>
      <c r="AA344" t="str">
        <v>CUS-002</v>
      </c>
      <c r="AB344" t="str">
        <v>NAME_020</v>
      </c>
      <c r="AC344" t="str">
        <v>27***********Z0</v>
      </c>
      <c r="AD344" t="str">
        <v>Mumbai</v>
      </c>
      <c r="AE344" t="str">
        <v>Maharastra</v>
      </c>
      <c r="AF344" vm="648">
        <v>44581</v>
      </c>
      <c r="AG344" t="str">
        <v>NAME_035</v>
      </c>
      <c r="AH344" t="str">
        <v>BT SPEAKER</v>
      </c>
      <c r="AI344">
        <v>273</v>
      </c>
      <c r="AJ344">
        <v>392</v>
      </c>
      <c r="AK344" t="str">
        <v>10**16</v>
      </c>
      <c r="AL344">
        <v>1284</v>
      </c>
      <c r="AM344" t="str">
        <v>PENDING</v>
      </c>
      <c r="AN344" t="str">
        <v>Satelite</v>
      </c>
      <c r="AO344" t="str">
        <v>Q3</v>
      </c>
      <c r="AP344">
        <v>33</v>
      </c>
      <c r="AR344" t="s">
        <v>385</v>
      </c>
      <c r="AS344" vm="197">
        <v>44548</v>
      </c>
      <c r="AT344" t="s">
        <v>600</v>
      </c>
      <c r="AU344" vm="647">
        <v>0.65907407407407403</v>
      </c>
      <c r="AV344" t="s">
        <v>548</v>
      </c>
      <c r="AW344" t="s">
        <v>1347</v>
      </c>
      <c r="AX344" t="s">
        <v>1372</v>
      </c>
      <c r="AY344" t="s">
        <v>627</v>
      </c>
      <c r="AZ344" t="s">
        <v>624</v>
      </c>
      <c r="BA344" vm="648">
        <v>44581</v>
      </c>
      <c r="BB344" t="s">
        <v>1302</v>
      </c>
      <c r="BC344" t="s">
        <v>39</v>
      </c>
      <c r="BD344">
        <v>273</v>
      </c>
      <c r="BE344">
        <v>392</v>
      </c>
      <c r="BF344" s="6">
        <v>107016</v>
      </c>
      <c r="BG344">
        <v>1284</v>
      </c>
      <c r="BH344" t="s">
        <v>8</v>
      </c>
      <c r="BI344" t="s">
        <v>18</v>
      </c>
      <c r="BJ344" t="s">
        <v>593</v>
      </c>
      <c r="BK344">
        <v>33</v>
      </c>
    </row>
    <row r="345" spans="1:63" x14ac:dyDescent="0.3">
      <c r="A345" s="1" t="s">
        <v>387</v>
      </c>
      <c r="B345" s="4">
        <v>44551</v>
      </c>
      <c r="C345" s="2" t="s">
        <v>610</v>
      </c>
      <c r="D345" s="7">
        <v>0.43710648148148151</v>
      </c>
      <c r="E345" s="4" t="s">
        <v>573</v>
      </c>
      <c r="F345" s="5" t="s">
        <v>32</v>
      </c>
      <c r="G345" s="3" t="s">
        <v>1142</v>
      </c>
      <c r="H345" s="4" t="s">
        <v>621</v>
      </c>
      <c r="I345" s="4" t="s">
        <v>598</v>
      </c>
      <c r="J345" s="4">
        <v>44619</v>
      </c>
      <c r="K345" s="3" t="s">
        <v>22</v>
      </c>
      <c r="L345" s="1" t="s">
        <v>43</v>
      </c>
      <c r="M345" s="3">
        <v>55</v>
      </c>
      <c r="N345" s="1">
        <v>728</v>
      </c>
      <c r="O345" s="6">
        <v>40040</v>
      </c>
      <c r="P345" s="6">
        <v>420</v>
      </c>
      <c r="Q345" s="3" t="s">
        <v>8</v>
      </c>
      <c r="R345" s="3" t="s">
        <v>17</v>
      </c>
      <c r="S345" s="1" t="s">
        <v>593</v>
      </c>
      <c r="T345" s="1">
        <v>68</v>
      </c>
      <c r="U345" s="1" t="s">
        <v>587</v>
      </c>
      <c r="W345" t="str">
        <v>JG-21-22-343</v>
      </c>
      <c r="X345" vm="649">
        <v>44550</v>
      </c>
      <c r="Y345" t="str">
        <v>Mon</v>
      </c>
      <c r="Z345" vm="650">
        <v>0.41260416666666666</v>
      </c>
      <c r="AA345" t="str">
        <v>CUS-018</v>
      </c>
      <c r="AB345" t="str">
        <v>NAME_009</v>
      </c>
      <c r="AC345" t="str">
        <v>06***********Z1</v>
      </c>
      <c r="AD345" t="str">
        <v>Rohtak</v>
      </c>
      <c r="AE345" t="str">
        <v>Haryana</v>
      </c>
      <c r="AF345" vm="559">
        <v>44710</v>
      </c>
      <c r="AG345" t="str">
        <v>NAME_036</v>
      </c>
      <c r="AH345" t="str">
        <v>TOUCH PAD</v>
      </c>
      <c r="AI345">
        <v>302</v>
      </c>
      <c r="AJ345">
        <v>388</v>
      </c>
      <c r="AK345" t="str">
        <v>11**76</v>
      </c>
      <c r="AL345">
        <v>1348</v>
      </c>
      <c r="AM345" t="str">
        <v>PENDING</v>
      </c>
      <c r="AN345" t="str">
        <v>Katar Gam</v>
      </c>
      <c r="AO345" t="str">
        <v>Q3</v>
      </c>
      <c r="AP345">
        <v>160</v>
      </c>
      <c r="AR345" t="s">
        <v>386</v>
      </c>
      <c r="AS345" vm="649">
        <v>44550</v>
      </c>
      <c r="AT345" t="s">
        <v>606</v>
      </c>
      <c r="AU345" vm="650">
        <v>0.41260416666666666</v>
      </c>
      <c r="AV345" t="s">
        <v>564</v>
      </c>
      <c r="AW345" t="s">
        <v>1323</v>
      </c>
      <c r="AX345" t="s">
        <v>1324</v>
      </c>
      <c r="AY345" t="s">
        <v>614</v>
      </c>
      <c r="AZ345" t="s">
        <v>615</v>
      </c>
      <c r="BA345" vm="559">
        <v>44710</v>
      </c>
      <c r="BB345" t="s">
        <v>1305</v>
      </c>
      <c r="BC345" t="s">
        <v>42</v>
      </c>
      <c r="BD345">
        <v>302</v>
      </c>
      <c r="BE345">
        <v>388</v>
      </c>
      <c r="BF345" s="6">
        <v>117176</v>
      </c>
      <c r="BG345">
        <v>1348</v>
      </c>
      <c r="BH345" t="s">
        <v>8</v>
      </c>
      <c r="BI345" t="s">
        <v>16</v>
      </c>
      <c r="BJ345" t="s">
        <v>593</v>
      </c>
      <c r="BK345">
        <v>160</v>
      </c>
    </row>
    <row r="346" spans="1:63" x14ac:dyDescent="0.3">
      <c r="A346" s="1" t="s">
        <v>388</v>
      </c>
      <c r="B346" s="4">
        <v>44551</v>
      </c>
      <c r="C346" s="2" t="s">
        <v>610</v>
      </c>
      <c r="D346" s="7">
        <v>0.3822916666666667</v>
      </c>
      <c r="E346" s="4" t="s">
        <v>550</v>
      </c>
      <c r="F346" s="5" t="s">
        <v>631</v>
      </c>
      <c r="G346" s="3" t="s">
        <v>1143</v>
      </c>
      <c r="H346" s="4" t="s">
        <v>632</v>
      </c>
      <c r="I346" s="4" t="s">
        <v>615</v>
      </c>
      <c r="J346" s="4">
        <v>44632</v>
      </c>
      <c r="K346" s="3" t="s">
        <v>23</v>
      </c>
      <c r="L346" s="1" t="s">
        <v>38</v>
      </c>
      <c r="M346" s="3">
        <v>377</v>
      </c>
      <c r="N346" s="1">
        <v>265</v>
      </c>
      <c r="O346" s="6">
        <v>99905</v>
      </c>
      <c r="P346" s="6">
        <v>1399</v>
      </c>
      <c r="Q346" s="3" t="s">
        <v>8</v>
      </c>
      <c r="R346" s="3" t="s">
        <v>17</v>
      </c>
      <c r="S346" s="1" t="s">
        <v>593</v>
      </c>
      <c r="T346" s="1">
        <v>81</v>
      </c>
      <c r="U346" s="1" t="s">
        <v>587</v>
      </c>
      <c r="W346" t="str">
        <v>JG-21-22-344</v>
      </c>
      <c r="X346" vm="279">
        <v>44551</v>
      </c>
      <c r="Y346" t="str">
        <v>Tue</v>
      </c>
      <c r="Z346" vm="651">
        <v>0.43710648148148146</v>
      </c>
      <c r="AA346" t="str">
        <v>CUS-027</v>
      </c>
      <c r="AB346" t="str">
        <v>NAME_015</v>
      </c>
      <c r="AC346" t="str">
        <v>24***********Z2</v>
      </c>
      <c r="AD346" t="str">
        <v>Bhavnagar</v>
      </c>
      <c r="AE346" t="str">
        <v>Gujarat</v>
      </c>
      <c r="AF346" vm="517">
        <v>44619</v>
      </c>
      <c r="AG346" t="str">
        <v>NAME_039</v>
      </c>
      <c r="AH346" t="str">
        <v>BATTERY</v>
      </c>
      <c r="AI346">
        <v>55</v>
      </c>
      <c r="AJ346">
        <v>728</v>
      </c>
      <c r="AK346">
        <v>40040</v>
      </c>
      <c r="AL346">
        <v>420</v>
      </c>
      <c r="AM346" t="str">
        <v>PENDING</v>
      </c>
      <c r="AN346" t="str">
        <v>Naranpura</v>
      </c>
      <c r="AO346" t="str">
        <v>Q3</v>
      </c>
      <c r="AP346">
        <v>68</v>
      </c>
      <c r="AR346" t="s">
        <v>387</v>
      </c>
      <c r="AS346" vm="279">
        <v>44551</v>
      </c>
      <c r="AT346" t="s">
        <v>610</v>
      </c>
      <c r="AU346" vm="651">
        <v>0.43710648148148146</v>
      </c>
      <c r="AV346" t="s">
        <v>573</v>
      </c>
      <c r="AW346" t="s">
        <v>1338</v>
      </c>
      <c r="AX346" t="s">
        <v>1339</v>
      </c>
      <c r="AY346" t="s">
        <v>621</v>
      </c>
      <c r="AZ346" t="s">
        <v>598</v>
      </c>
      <c r="BA346" vm="517">
        <v>44619</v>
      </c>
      <c r="BB346" t="s">
        <v>1316</v>
      </c>
      <c r="BC346" t="s">
        <v>43</v>
      </c>
      <c r="BD346">
        <v>55</v>
      </c>
      <c r="BE346">
        <v>728</v>
      </c>
      <c r="BF346" s="6">
        <v>40040</v>
      </c>
      <c r="BG346">
        <v>420</v>
      </c>
      <c r="BH346" t="s">
        <v>8</v>
      </c>
      <c r="BI346" t="s">
        <v>17</v>
      </c>
      <c r="BJ346" t="s">
        <v>593</v>
      </c>
      <c r="BK346">
        <v>68</v>
      </c>
    </row>
    <row r="347" spans="1:63" x14ac:dyDescent="0.3">
      <c r="A347" s="1" t="s">
        <v>389</v>
      </c>
      <c r="B347" s="4">
        <v>44552</v>
      </c>
      <c r="C347" s="2" t="s">
        <v>612</v>
      </c>
      <c r="D347" s="7">
        <v>0.51782407407407405</v>
      </c>
      <c r="E347" s="4" t="s">
        <v>574</v>
      </c>
      <c r="F347" s="5" t="s">
        <v>635</v>
      </c>
      <c r="G347" s="3" t="s">
        <v>1144</v>
      </c>
      <c r="H347" s="4" t="s">
        <v>620</v>
      </c>
      <c r="I347" s="4" t="s">
        <v>598</v>
      </c>
      <c r="J347" s="4">
        <v>44570</v>
      </c>
      <c r="K347" s="3" t="s">
        <v>9</v>
      </c>
      <c r="L347" s="1" t="s">
        <v>40</v>
      </c>
      <c r="M347" s="3">
        <v>325</v>
      </c>
      <c r="N347" s="1">
        <v>1047</v>
      </c>
      <c r="O347" s="6">
        <v>340275</v>
      </c>
      <c r="P347" s="6">
        <v>4083</v>
      </c>
      <c r="Q347" s="3" t="s">
        <v>8</v>
      </c>
      <c r="R347" s="3" t="s">
        <v>18</v>
      </c>
      <c r="S347" s="1" t="s">
        <v>593</v>
      </c>
      <c r="T347" s="1">
        <v>18</v>
      </c>
      <c r="U347" s="1" t="s">
        <v>585</v>
      </c>
      <c r="W347" t="str">
        <v>JG-21-22-345</v>
      </c>
      <c r="X347" vm="279">
        <v>44551</v>
      </c>
      <c r="Y347" t="str">
        <v>Tue</v>
      </c>
      <c r="Z347" vm="652">
        <v>0.38229166666666664</v>
      </c>
      <c r="AA347" t="str">
        <v>CUS-004</v>
      </c>
      <c r="AB347" t="str">
        <v>NAME_023</v>
      </c>
      <c r="AC347" t="str">
        <v>06***********Z3</v>
      </c>
      <c r="AD347" t="str">
        <v>Hisar</v>
      </c>
      <c r="AE347" t="str">
        <v>Haryana</v>
      </c>
      <c r="AF347" vm="605">
        <v>44632</v>
      </c>
      <c r="AG347" t="str">
        <v>NAME_042</v>
      </c>
      <c r="AH347" t="str">
        <v>DISPLAY GUARD</v>
      </c>
      <c r="AI347">
        <v>377</v>
      </c>
      <c r="AJ347">
        <v>265</v>
      </c>
      <c r="AK347">
        <v>99905</v>
      </c>
      <c r="AL347">
        <v>1399</v>
      </c>
      <c r="AM347" t="str">
        <v>PENDING</v>
      </c>
      <c r="AN347" t="str">
        <v>Naranpura</v>
      </c>
      <c r="AO347" t="str">
        <v>Q3</v>
      </c>
      <c r="AP347">
        <v>81</v>
      </c>
      <c r="AR347" t="s">
        <v>388</v>
      </c>
      <c r="AS347" vm="279">
        <v>44551</v>
      </c>
      <c r="AT347" t="s">
        <v>610</v>
      </c>
      <c r="AU347" vm="652">
        <v>0.38229166666666664</v>
      </c>
      <c r="AV347" t="s">
        <v>550</v>
      </c>
      <c r="AW347" t="s">
        <v>1354</v>
      </c>
      <c r="AX347" t="s">
        <v>1388</v>
      </c>
      <c r="AY347" t="s">
        <v>632</v>
      </c>
      <c r="AZ347" t="s">
        <v>615</v>
      </c>
      <c r="BA347" vm="605">
        <v>44632</v>
      </c>
      <c r="BB347" t="s">
        <v>1350</v>
      </c>
      <c r="BC347" t="s">
        <v>38</v>
      </c>
      <c r="BD347">
        <v>377</v>
      </c>
      <c r="BE347">
        <v>265</v>
      </c>
      <c r="BF347" s="6">
        <v>99905</v>
      </c>
      <c r="BG347">
        <v>1399</v>
      </c>
      <c r="BH347" t="s">
        <v>8</v>
      </c>
      <c r="BI347" t="s">
        <v>17</v>
      </c>
      <c r="BJ347" t="s">
        <v>593</v>
      </c>
      <c r="BK347">
        <v>81</v>
      </c>
    </row>
    <row r="348" spans="1:63" x14ac:dyDescent="0.3">
      <c r="A348" s="1" t="s">
        <v>390</v>
      </c>
      <c r="B348" s="4">
        <v>44552</v>
      </c>
      <c r="C348" s="2" t="s">
        <v>612</v>
      </c>
      <c r="D348" s="7">
        <v>0.42363425925925924</v>
      </c>
      <c r="E348" s="4" t="s">
        <v>580</v>
      </c>
      <c r="F348" s="5" t="s">
        <v>639</v>
      </c>
      <c r="G348" s="3" t="s">
        <v>1145</v>
      </c>
      <c r="H348" s="4" t="s">
        <v>623</v>
      </c>
      <c r="I348" s="4" t="s">
        <v>624</v>
      </c>
      <c r="J348" s="4">
        <v>44715</v>
      </c>
      <c r="K348" s="3" t="s">
        <v>9</v>
      </c>
      <c r="L348" s="1" t="s">
        <v>38</v>
      </c>
      <c r="M348" s="3">
        <v>440</v>
      </c>
      <c r="N348" s="1">
        <v>130</v>
      </c>
      <c r="O348" s="6">
        <v>57200</v>
      </c>
      <c r="P348" s="6">
        <v>686</v>
      </c>
      <c r="Q348" s="3" t="s">
        <v>8</v>
      </c>
      <c r="R348" s="3" t="s">
        <v>18</v>
      </c>
      <c r="S348" s="1" t="s">
        <v>593</v>
      </c>
      <c r="T348" s="1">
        <v>163</v>
      </c>
      <c r="U348" s="1" t="s">
        <v>589</v>
      </c>
      <c r="W348" t="str">
        <v>JG-21-22-346</v>
      </c>
      <c r="X348" vm="413">
        <v>44552</v>
      </c>
      <c r="Y348" t="str">
        <v>Wed</v>
      </c>
      <c r="Z348" vm="653">
        <v>0.51782407407407405</v>
      </c>
      <c r="AA348" t="str">
        <v>CUS-028</v>
      </c>
      <c r="AB348" t="str">
        <v>NAME_027</v>
      </c>
      <c r="AC348" t="str">
        <v>24***********Z4</v>
      </c>
      <c r="AD348" t="str">
        <v>Surat</v>
      </c>
      <c r="AE348" t="str">
        <v>Gujarat</v>
      </c>
      <c r="AF348" vm="654">
        <v>44570</v>
      </c>
      <c r="AG348" t="str">
        <v>NAME_035</v>
      </c>
      <c r="AH348" t="str">
        <v>POWER BANK</v>
      </c>
      <c r="AI348">
        <v>325</v>
      </c>
      <c r="AJ348">
        <v>1047</v>
      </c>
      <c r="AK348" t="str">
        <v>34**75</v>
      </c>
      <c r="AL348">
        <v>4083</v>
      </c>
      <c r="AM348" t="str">
        <v>PENDING</v>
      </c>
      <c r="AN348" t="str">
        <v>Satelite</v>
      </c>
      <c r="AO348" t="str">
        <v>Q3</v>
      </c>
      <c r="AP348">
        <v>18</v>
      </c>
      <c r="AR348" t="s">
        <v>389</v>
      </c>
      <c r="AS348" vm="413">
        <v>44552</v>
      </c>
      <c r="AT348" t="s">
        <v>612</v>
      </c>
      <c r="AU348" vm="653">
        <v>0.51782407407407405</v>
      </c>
      <c r="AV348" t="s">
        <v>574</v>
      </c>
      <c r="AW348" t="s">
        <v>1363</v>
      </c>
      <c r="AX348" t="s">
        <v>1328</v>
      </c>
      <c r="AY348" t="s">
        <v>620</v>
      </c>
      <c r="AZ348" t="s">
        <v>598</v>
      </c>
      <c r="BA348" vm="654">
        <v>44570</v>
      </c>
      <c r="BB348" t="s">
        <v>1302</v>
      </c>
      <c r="BC348" t="s">
        <v>40</v>
      </c>
      <c r="BD348">
        <v>325</v>
      </c>
      <c r="BE348">
        <v>1047</v>
      </c>
      <c r="BF348" s="6">
        <v>340275</v>
      </c>
      <c r="BG348">
        <v>4083</v>
      </c>
      <c r="BH348" t="s">
        <v>8</v>
      </c>
      <c r="BI348" t="s">
        <v>18</v>
      </c>
      <c r="BJ348" t="s">
        <v>593</v>
      </c>
      <c r="BK348">
        <v>18</v>
      </c>
    </row>
    <row r="349" spans="1:63" x14ac:dyDescent="0.3">
      <c r="A349" s="1" t="s">
        <v>391</v>
      </c>
      <c r="B349" s="4">
        <v>44553</v>
      </c>
      <c r="C349" s="2" t="s">
        <v>595</v>
      </c>
      <c r="D349" s="7">
        <v>0.60263888888888884</v>
      </c>
      <c r="E349" s="4" t="s">
        <v>575</v>
      </c>
      <c r="F349" s="5" t="s">
        <v>596</v>
      </c>
      <c r="G349" s="3" t="s">
        <v>1146</v>
      </c>
      <c r="H349" s="4" t="s">
        <v>597</v>
      </c>
      <c r="I349" s="4" t="s">
        <v>598</v>
      </c>
      <c r="J349" s="4">
        <v>44648</v>
      </c>
      <c r="K349" s="2" t="s">
        <v>24</v>
      </c>
      <c r="L349" s="1" t="s">
        <v>43</v>
      </c>
      <c r="M349" s="3">
        <v>46</v>
      </c>
      <c r="N349" s="1">
        <v>514</v>
      </c>
      <c r="O349" s="6">
        <v>23644</v>
      </c>
      <c r="P349" s="6">
        <v>248</v>
      </c>
      <c r="Q349" s="3" t="s">
        <v>7</v>
      </c>
      <c r="R349" s="3" t="s">
        <v>16</v>
      </c>
      <c r="S349" s="1" t="s">
        <v>593</v>
      </c>
      <c r="T349" s="1">
        <v>95</v>
      </c>
      <c r="U349" s="1" t="s">
        <v>588</v>
      </c>
      <c r="W349" t="str">
        <v>JG-21-22-347</v>
      </c>
      <c r="X349" vm="413">
        <v>44552</v>
      </c>
      <c r="Y349" t="str">
        <v>Wed</v>
      </c>
      <c r="Z349" vm="655">
        <v>0.42363425925925924</v>
      </c>
      <c r="AA349" t="str">
        <v>CUS-034</v>
      </c>
      <c r="AB349" t="str">
        <v>NAME_032</v>
      </c>
      <c r="AC349" t="str">
        <v>27***********Z5</v>
      </c>
      <c r="AD349" t="str">
        <v>Nagpur</v>
      </c>
      <c r="AE349" t="str">
        <v>Maharastra</v>
      </c>
      <c r="AF349" vm="656">
        <v>44715</v>
      </c>
      <c r="AG349" t="str">
        <v>NAME_035</v>
      </c>
      <c r="AH349" t="str">
        <v>DISPLAY GUARD</v>
      </c>
      <c r="AI349">
        <v>440</v>
      </c>
      <c r="AJ349">
        <v>130</v>
      </c>
      <c r="AK349">
        <v>57200</v>
      </c>
      <c r="AL349">
        <v>686</v>
      </c>
      <c r="AM349" t="str">
        <v>PENDING</v>
      </c>
      <c r="AN349" t="str">
        <v>Satelite</v>
      </c>
      <c r="AO349" t="str">
        <v>Q3</v>
      </c>
      <c r="AP349">
        <v>163</v>
      </c>
      <c r="AR349" t="s">
        <v>390</v>
      </c>
      <c r="AS349" vm="413">
        <v>44552</v>
      </c>
      <c r="AT349" t="s">
        <v>612</v>
      </c>
      <c r="AU349" vm="655">
        <v>0.42363425925925924</v>
      </c>
      <c r="AV349" t="s">
        <v>580</v>
      </c>
      <c r="AW349" t="s">
        <v>1376</v>
      </c>
      <c r="AX349" t="s">
        <v>1393</v>
      </c>
      <c r="AY349" t="s">
        <v>623</v>
      </c>
      <c r="AZ349" t="s">
        <v>624</v>
      </c>
      <c r="BA349" vm="656">
        <v>44715</v>
      </c>
      <c r="BB349" t="s">
        <v>1302</v>
      </c>
      <c r="BC349" t="s">
        <v>38</v>
      </c>
      <c r="BD349">
        <v>440</v>
      </c>
      <c r="BE349">
        <v>130</v>
      </c>
      <c r="BF349" s="6">
        <v>57200</v>
      </c>
      <c r="BG349">
        <v>686</v>
      </c>
      <c r="BH349" t="s">
        <v>8</v>
      </c>
      <c r="BI349" t="s">
        <v>18</v>
      </c>
      <c r="BJ349" t="s">
        <v>593</v>
      </c>
      <c r="BK349">
        <v>163</v>
      </c>
    </row>
    <row r="350" spans="1:63" x14ac:dyDescent="0.3">
      <c r="A350" s="1" t="s">
        <v>392</v>
      </c>
      <c r="B350" s="4">
        <v>44553</v>
      </c>
      <c r="C350" s="2" t="s">
        <v>595</v>
      </c>
      <c r="D350" s="7">
        <v>0.70217592592592604</v>
      </c>
      <c r="E350" s="4" t="s">
        <v>549</v>
      </c>
      <c r="F350" s="5" t="s">
        <v>26</v>
      </c>
      <c r="G350" s="3" t="s">
        <v>1147</v>
      </c>
      <c r="H350" s="4" t="s">
        <v>637</v>
      </c>
      <c r="I350" s="4" t="s">
        <v>598</v>
      </c>
      <c r="J350" s="4">
        <v>44682</v>
      </c>
      <c r="K350" s="3" t="s">
        <v>9</v>
      </c>
      <c r="L350" s="1" t="s">
        <v>40</v>
      </c>
      <c r="M350" s="3">
        <v>218</v>
      </c>
      <c r="N350" s="1">
        <v>882</v>
      </c>
      <c r="O350" s="6">
        <v>192276</v>
      </c>
      <c r="P350" s="6">
        <v>2307</v>
      </c>
      <c r="Q350" s="3" t="s">
        <v>8</v>
      </c>
      <c r="R350" s="3" t="s">
        <v>17</v>
      </c>
      <c r="S350" s="1" t="s">
        <v>593</v>
      </c>
      <c r="T350" s="1">
        <v>129</v>
      </c>
      <c r="U350" s="1" t="s">
        <v>589</v>
      </c>
      <c r="W350" t="str">
        <v>JG-21-22-348</v>
      </c>
      <c r="X350" vm="545">
        <v>44553</v>
      </c>
      <c r="Y350" t="str">
        <v>Thu</v>
      </c>
      <c r="Z350" vm="657">
        <v>0.60263888888888884</v>
      </c>
      <c r="AA350" t="str">
        <v>CUS-029</v>
      </c>
      <c r="AB350" t="str">
        <v>NAME_001</v>
      </c>
      <c r="AC350" t="str">
        <v>24***********Z6</v>
      </c>
      <c r="AD350" t="str">
        <v>Ahmedabad</v>
      </c>
      <c r="AE350" t="str">
        <v>Gujarat</v>
      </c>
      <c r="AF350" vm="658">
        <v>44648</v>
      </c>
      <c r="AG350" t="str">
        <v>NAME_037</v>
      </c>
      <c r="AH350" t="str">
        <v>BATTERY</v>
      </c>
      <c r="AI350">
        <v>46</v>
      </c>
      <c r="AJ350">
        <v>514</v>
      </c>
      <c r="AK350">
        <v>23644</v>
      </c>
      <c r="AL350">
        <v>248</v>
      </c>
      <c r="AM350" t="str">
        <v>DELIVERED</v>
      </c>
      <c r="AN350" t="str">
        <v>Katar Gam</v>
      </c>
      <c r="AO350" t="str">
        <v>Q3</v>
      </c>
      <c r="AP350">
        <v>95</v>
      </c>
      <c r="AR350" t="s">
        <v>391</v>
      </c>
      <c r="AS350" vm="545">
        <v>44553</v>
      </c>
      <c r="AT350" t="s">
        <v>595</v>
      </c>
      <c r="AU350" vm="657">
        <v>0.60263888888888884</v>
      </c>
      <c r="AV350" t="s">
        <v>575</v>
      </c>
      <c r="AW350" t="s">
        <v>1300</v>
      </c>
      <c r="AX350" t="s">
        <v>1315</v>
      </c>
      <c r="AY350" t="s">
        <v>597</v>
      </c>
      <c r="AZ350" t="s">
        <v>598</v>
      </c>
      <c r="BA350" vm="658">
        <v>44648</v>
      </c>
      <c r="BB350" t="s">
        <v>1310</v>
      </c>
      <c r="BC350" t="s">
        <v>43</v>
      </c>
      <c r="BD350">
        <v>46</v>
      </c>
      <c r="BE350">
        <v>514</v>
      </c>
      <c r="BF350" s="6">
        <v>23644</v>
      </c>
      <c r="BG350">
        <v>248</v>
      </c>
      <c r="BH350" t="s">
        <v>7</v>
      </c>
      <c r="BI350" t="s">
        <v>16</v>
      </c>
      <c r="BJ350" t="s">
        <v>593</v>
      </c>
      <c r="BK350">
        <v>95</v>
      </c>
    </row>
    <row r="351" spans="1:63" x14ac:dyDescent="0.3">
      <c r="A351" s="1" t="s">
        <v>393</v>
      </c>
      <c r="B351" s="4">
        <v>44554</v>
      </c>
      <c r="C351" s="2" t="s">
        <v>628</v>
      </c>
      <c r="D351" s="7">
        <v>0.67548611111111112</v>
      </c>
      <c r="E351" s="4" t="s">
        <v>560</v>
      </c>
      <c r="F351" s="5" t="s">
        <v>626</v>
      </c>
      <c r="G351" s="3" t="s">
        <v>1148</v>
      </c>
      <c r="H351" s="4" t="s">
        <v>605</v>
      </c>
      <c r="I351" s="4" t="s">
        <v>599</v>
      </c>
      <c r="J351" s="4">
        <v>44670</v>
      </c>
      <c r="K351" s="3" t="s">
        <v>12</v>
      </c>
      <c r="L351" s="1" t="s">
        <v>38</v>
      </c>
      <c r="M351" s="3">
        <v>255</v>
      </c>
      <c r="N351" s="1">
        <v>139</v>
      </c>
      <c r="O351" s="6">
        <v>35445</v>
      </c>
      <c r="P351" s="6">
        <v>408</v>
      </c>
      <c r="Q351" s="3" t="s">
        <v>7</v>
      </c>
      <c r="R351" s="3" t="s">
        <v>16</v>
      </c>
      <c r="S351" s="1" t="s">
        <v>593</v>
      </c>
      <c r="T351" s="1">
        <v>116</v>
      </c>
      <c r="U351" s="1" t="s">
        <v>588</v>
      </c>
      <c r="W351" t="str">
        <v>JG-21-22-349</v>
      </c>
      <c r="X351" vm="545">
        <v>44553</v>
      </c>
      <c r="Y351" t="str">
        <v>Thu</v>
      </c>
      <c r="Z351" vm="659">
        <v>0.70217592592592593</v>
      </c>
      <c r="AA351" t="str">
        <v>CUS-003</v>
      </c>
      <c r="AB351" t="str">
        <v>NAME_029</v>
      </c>
      <c r="AC351" t="str">
        <v>24***********Z7</v>
      </c>
      <c r="AD351" t="str">
        <v>Rajkot</v>
      </c>
      <c r="AE351" t="str">
        <v>Gujarat</v>
      </c>
      <c r="AF351" vm="660">
        <v>44682</v>
      </c>
      <c r="AG351" t="str">
        <v>NAME_035</v>
      </c>
      <c r="AH351" t="str">
        <v>POWER BANK</v>
      </c>
      <c r="AI351">
        <v>218</v>
      </c>
      <c r="AJ351">
        <v>882</v>
      </c>
      <c r="AK351" t="str">
        <v>19**76</v>
      </c>
      <c r="AL351">
        <v>2307</v>
      </c>
      <c r="AM351" t="str">
        <v>PENDING</v>
      </c>
      <c r="AN351" t="str">
        <v>Naranpura</v>
      </c>
      <c r="AO351" t="str">
        <v>Q3</v>
      </c>
      <c r="AP351">
        <v>129</v>
      </c>
      <c r="AR351" t="s">
        <v>392</v>
      </c>
      <c r="AS351" vm="545">
        <v>44553</v>
      </c>
      <c r="AT351" t="s">
        <v>595</v>
      </c>
      <c r="AU351" vm="659">
        <v>0.70217592592592593</v>
      </c>
      <c r="AV351" t="s">
        <v>549</v>
      </c>
      <c r="AW351" t="s">
        <v>1368</v>
      </c>
      <c r="AX351" t="s">
        <v>1381</v>
      </c>
      <c r="AY351" t="s">
        <v>637</v>
      </c>
      <c r="AZ351" t="s">
        <v>598</v>
      </c>
      <c r="BA351" vm="660">
        <v>44682</v>
      </c>
      <c r="BB351" t="s">
        <v>1302</v>
      </c>
      <c r="BC351" t="s">
        <v>40</v>
      </c>
      <c r="BD351">
        <v>218</v>
      </c>
      <c r="BE351">
        <v>882</v>
      </c>
      <c r="BF351" s="6">
        <v>192276</v>
      </c>
      <c r="BG351">
        <v>2307</v>
      </c>
      <c r="BH351" t="s">
        <v>8</v>
      </c>
      <c r="BI351" t="s">
        <v>17</v>
      </c>
      <c r="BJ351" t="s">
        <v>593</v>
      </c>
      <c r="BK351">
        <v>129</v>
      </c>
    </row>
    <row r="352" spans="1:63" x14ac:dyDescent="0.3">
      <c r="A352" s="1" t="s">
        <v>394</v>
      </c>
      <c r="B352" s="4">
        <v>44554</v>
      </c>
      <c r="C352" s="2" t="s">
        <v>628</v>
      </c>
      <c r="D352" s="7">
        <v>0.70195601851851863</v>
      </c>
      <c r="E352" s="4" t="s">
        <v>552</v>
      </c>
      <c r="F352" s="5" t="s">
        <v>630</v>
      </c>
      <c r="G352" s="3" t="s">
        <v>1149</v>
      </c>
      <c r="H352" s="4" t="s">
        <v>618</v>
      </c>
      <c r="I352" s="4" t="s">
        <v>615</v>
      </c>
      <c r="J352" s="4">
        <v>44663</v>
      </c>
      <c r="K352" s="3" t="s">
        <v>24</v>
      </c>
      <c r="L352" s="1" t="s">
        <v>41</v>
      </c>
      <c r="M352" s="3">
        <v>209</v>
      </c>
      <c r="N352" s="1">
        <v>279</v>
      </c>
      <c r="O352" s="6">
        <v>58311</v>
      </c>
      <c r="P352" s="6">
        <v>612</v>
      </c>
      <c r="Q352" s="3" t="s">
        <v>7</v>
      </c>
      <c r="R352" s="3" t="s">
        <v>17</v>
      </c>
      <c r="S352" s="1" t="s">
        <v>593</v>
      </c>
      <c r="T352" s="1">
        <v>109</v>
      </c>
      <c r="U352" s="1" t="s">
        <v>588</v>
      </c>
      <c r="W352" t="str">
        <v>JG-21-22-350</v>
      </c>
      <c r="X352" vm="370">
        <v>44554</v>
      </c>
      <c r="Y352" t="str">
        <v>Fri</v>
      </c>
      <c r="Z352" vm="661">
        <v>0.67548611111111112</v>
      </c>
      <c r="AA352" t="str">
        <v>CUS-014</v>
      </c>
      <c r="AB352" t="str">
        <v>NAME_019</v>
      </c>
      <c r="AC352" t="str">
        <v>09***********Z8</v>
      </c>
      <c r="AD352" t="str">
        <v>Noida</v>
      </c>
      <c r="AE352" t="str">
        <v>Delhi</v>
      </c>
      <c r="AF352" vm="662">
        <v>44670</v>
      </c>
      <c r="AG352" t="str">
        <v>NAME_036</v>
      </c>
      <c r="AH352" t="str">
        <v>DISPLAY GUARD</v>
      </c>
      <c r="AI352">
        <v>255</v>
      </c>
      <c r="AJ352">
        <v>139</v>
      </c>
      <c r="AK352">
        <v>35445</v>
      </c>
      <c r="AL352">
        <v>408</v>
      </c>
      <c r="AM352" t="str">
        <v>DELIVERED</v>
      </c>
      <c r="AN352" t="str">
        <v>Katar Gam</v>
      </c>
      <c r="AO352" t="str">
        <v>Q3</v>
      </c>
      <c r="AP352">
        <v>116</v>
      </c>
      <c r="AR352" t="s">
        <v>393</v>
      </c>
      <c r="AS352" vm="370">
        <v>44554</v>
      </c>
      <c r="AT352" t="s">
        <v>628</v>
      </c>
      <c r="AU352" vm="661">
        <v>0.67548611111111112</v>
      </c>
      <c r="AV352" t="s">
        <v>560</v>
      </c>
      <c r="AW352" t="s">
        <v>1346</v>
      </c>
      <c r="AX352" t="s">
        <v>1379</v>
      </c>
      <c r="AY352" t="s">
        <v>605</v>
      </c>
      <c r="AZ352" t="s">
        <v>599</v>
      </c>
      <c r="BA352" vm="662">
        <v>44670</v>
      </c>
      <c r="BB352" t="s">
        <v>1305</v>
      </c>
      <c r="BC352" t="s">
        <v>38</v>
      </c>
      <c r="BD352">
        <v>255</v>
      </c>
      <c r="BE352">
        <v>139</v>
      </c>
      <c r="BF352" s="6">
        <v>35445</v>
      </c>
      <c r="BG352">
        <v>408</v>
      </c>
      <c r="BH352" t="s">
        <v>7</v>
      </c>
      <c r="BI352" t="s">
        <v>16</v>
      </c>
      <c r="BJ352" t="s">
        <v>593</v>
      </c>
      <c r="BK352">
        <v>116</v>
      </c>
    </row>
    <row r="353" spans="1:63" x14ac:dyDescent="0.3">
      <c r="A353" s="1" t="s">
        <v>395</v>
      </c>
      <c r="B353" s="4">
        <v>44554</v>
      </c>
      <c r="C353" s="2" t="s">
        <v>628</v>
      </c>
      <c r="D353" s="7">
        <v>0.53280092592592598</v>
      </c>
      <c r="E353" s="4" t="s">
        <v>572</v>
      </c>
      <c r="F353" s="5" t="s">
        <v>603</v>
      </c>
      <c r="G353" s="3" t="s">
        <v>1150</v>
      </c>
      <c r="H353" s="4" t="s">
        <v>599</v>
      </c>
      <c r="I353" s="4" t="s">
        <v>599</v>
      </c>
      <c r="J353" s="4">
        <v>44661</v>
      </c>
      <c r="K353" s="3" t="s">
        <v>9</v>
      </c>
      <c r="L353" s="1" t="s">
        <v>39</v>
      </c>
      <c r="M353" s="3">
        <v>219</v>
      </c>
      <c r="N353" s="1">
        <v>393</v>
      </c>
      <c r="O353" s="6">
        <v>86067</v>
      </c>
      <c r="P353" s="6">
        <v>1033</v>
      </c>
      <c r="Q353" s="3" t="s">
        <v>7</v>
      </c>
      <c r="R353" s="3" t="s">
        <v>18</v>
      </c>
      <c r="S353" s="1" t="s">
        <v>593</v>
      </c>
      <c r="T353" s="1">
        <v>107</v>
      </c>
      <c r="U353" s="1" t="s">
        <v>588</v>
      </c>
      <c r="W353" t="str">
        <v>JG-21-22-351</v>
      </c>
      <c r="X353" vm="370">
        <v>44554</v>
      </c>
      <c r="Y353" t="str">
        <v>Fri</v>
      </c>
      <c r="Z353" vm="663">
        <v>0.70195601851851852</v>
      </c>
      <c r="AA353" t="str">
        <v>CUS-006</v>
      </c>
      <c r="AB353" t="str">
        <v>NAME_022</v>
      </c>
      <c r="AC353" t="str">
        <v>06***********Z0</v>
      </c>
      <c r="AD353" t="str">
        <v>Ambala</v>
      </c>
      <c r="AE353" t="str">
        <v>Haryana</v>
      </c>
      <c r="AF353" vm="664">
        <v>44663</v>
      </c>
      <c r="AG353" t="str">
        <v>NAME_037</v>
      </c>
      <c r="AH353" t="str">
        <v>CHARGER</v>
      </c>
      <c r="AI353">
        <v>209</v>
      </c>
      <c r="AJ353">
        <v>279</v>
      </c>
      <c r="AK353">
        <v>58311</v>
      </c>
      <c r="AL353">
        <v>612</v>
      </c>
      <c r="AM353" t="str">
        <v>DELIVERED</v>
      </c>
      <c r="AN353" t="str">
        <v>Naranpura</v>
      </c>
      <c r="AO353" t="str">
        <v>Q3</v>
      </c>
      <c r="AP353">
        <v>109</v>
      </c>
      <c r="AR353" t="s">
        <v>394</v>
      </c>
      <c r="AS353" vm="370">
        <v>44554</v>
      </c>
      <c r="AT353" t="s">
        <v>628</v>
      </c>
      <c r="AU353" vm="663">
        <v>0.70195601851851852</v>
      </c>
      <c r="AV353" t="s">
        <v>552</v>
      </c>
      <c r="AW353" t="s">
        <v>1352</v>
      </c>
      <c r="AX353" t="s">
        <v>1349</v>
      </c>
      <c r="AY353" t="s">
        <v>618</v>
      </c>
      <c r="AZ353" t="s">
        <v>615</v>
      </c>
      <c r="BA353" vm="664">
        <v>44663</v>
      </c>
      <c r="BB353" t="s">
        <v>1310</v>
      </c>
      <c r="BC353" t="s">
        <v>41</v>
      </c>
      <c r="BD353">
        <v>209</v>
      </c>
      <c r="BE353">
        <v>279</v>
      </c>
      <c r="BF353" s="6">
        <v>58311</v>
      </c>
      <c r="BG353">
        <v>612</v>
      </c>
      <c r="BH353" t="s">
        <v>7</v>
      </c>
      <c r="BI353" t="s">
        <v>17</v>
      </c>
      <c r="BJ353" t="s">
        <v>593</v>
      </c>
      <c r="BK353">
        <v>109</v>
      </c>
    </row>
    <row r="354" spans="1:63" x14ac:dyDescent="0.3">
      <c r="A354" s="1" t="s">
        <v>396</v>
      </c>
      <c r="B354" s="4">
        <v>44555</v>
      </c>
      <c r="C354" s="2" t="s">
        <v>600</v>
      </c>
      <c r="D354" s="7">
        <v>0.66123842592592597</v>
      </c>
      <c r="E354" s="4" t="s">
        <v>571</v>
      </c>
      <c r="F354" s="5" t="s">
        <v>617</v>
      </c>
      <c r="G354" s="3" t="s">
        <v>1151</v>
      </c>
      <c r="H354" s="4" t="s">
        <v>618</v>
      </c>
      <c r="I354" s="4" t="s">
        <v>615</v>
      </c>
      <c r="J354" s="4">
        <v>44600</v>
      </c>
      <c r="K354" s="3" t="s">
        <v>22</v>
      </c>
      <c r="L354" s="1" t="s">
        <v>40</v>
      </c>
      <c r="M354" s="3">
        <v>185</v>
      </c>
      <c r="N354" s="1">
        <v>1220</v>
      </c>
      <c r="O354" s="6">
        <v>225700</v>
      </c>
      <c r="P354" s="6">
        <v>2370</v>
      </c>
      <c r="Q354" s="3" t="s">
        <v>7</v>
      </c>
      <c r="R354" s="3" t="s">
        <v>16</v>
      </c>
      <c r="S354" s="1" t="s">
        <v>593</v>
      </c>
      <c r="T354" s="1">
        <v>45</v>
      </c>
      <c r="U354" s="1" t="s">
        <v>586</v>
      </c>
      <c r="W354" t="str">
        <v>JG-21-22-352</v>
      </c>
      <c r="X354" vm="370">
        <v>44554</v>
      </c>
      <c r="Y354" t="str">
        <v>Fri</v>
      </c>
      <c r="Z354" vm="665">
        <v>0.53280092592592587</v>
      </c>
      <c r="AA354" t="str">
        <v>CUS-026</v>
      </c>
      <c r="AB354" t="str">
        <v>NAME_004</v>
      </c>
      <c r="AC354" t="str">
        <v>07***********Z1</v>
      </c>
      <c r="AD354" t="str">
        <v>Delhi</v>
      </c>
      <c r="AE354" t="str">
        <v>Delhi</v>
      </c>
      <c r="AF354" vm="506">
        <v>44661</v>
      </c>
      <c r="AG354" t="str">
        <v>NAME_035</v>
      </c>
      <c r="AH354" t="str">
        <v>BT SPEAKER</v>
      </c>
      <c r="AI354">
        <v>219</v>
      </c>
      <c r="AJ354">
        <v>393</v>
      </c>
      <c r="AK354">
        <v>86067</v>
      </c>
      <c r="AL354">
        <v>1033</v>
      </c>
      <c r="AM354" t="str">
        <v>DELIVERED</v>
      </c>
      <c r="AN354" t="str">
        <v>Satelite</v>
      </c>
      <c r="AO354" t="str">
        <v>Q3</v>
      </c>
      <c r="AP354">
        <v>107</v>
      </c>
      <c r="AR354" t="s">
        <v>395</v>
      </c>
      <c r="AS354" vm="370">
        <v>44554</v>
      </c>
      <c r="AT354" t="s">
        <v>628</v>
      </c>
      <c r="AU354" vm="665">
        <v>0.53280092592592587</v>
      </c>
      <c r="AV354" t="s">
        <v>572</v>
      </c>
      <c r="AW354" t="s">
        <v>1308</v>
      </c>
      <c r="AX354" t="s">
        <v>1380</v>
      </c>
      <c r="AY354" t="s">
        <v>599</v>
      </c>
      <c r="AZ354" t="s">
        <v>599</v>
      </c>
      <c r="BA354" vm="506">
        <v>44661</v>
      </c>
      <c r="BB354" t="s">
        <v>1302</v>
      </c>
      <c r="BC354" t="s">
        <v>39</v>
      </c>
      <c r="BD354">
        <v>219</v>
      </c>
      <c r="BE354">
        <v>393</v>
      </c>
      <c r="BF354" s="6">
        <v>86067</v>
      </c>
      <c r="BG354">
        <v>1033</v>
      </c>
      <c r="BH354" t="s">
        <v>7</v>
      </c>
      <c r="BI354" t="s">
        <v>18</v>
      </c>
      <c r="BJ354" t="s">
        <v>593</v>
      </c>
      <c r="BK354">
        <v>107</v>
      </c>
    </row>
    <row r="355" spans="1:63" x14ac:dyDescent="0.3">
      <c r="A355" s="1" t="s">
        <v>397</v>
      </c>
      <c r="B355" s="4">
        <v>44555</v>
      </c>
      <c r="C355" s="2" t="s">
        <v>600</v>
      </c>
      <c r="D355" s="7">
        <v>0.67673611111111109</v>
      </c>
      <c r="E355" s="4" t="s">
        <v>568</v>
      </c>
      <c r="F355" s="5" t="s">
        <v>622</v>
      </c>
      <c r="G355" s="3" t="s">
        <v>1152</v>
      </c>
      <c r="H355" s="4" t="s">
        <v>623</v>
      </c>
      <c r="I355" s="4" t="s">
        <v>624</v>
      </c>
      <c r="J355" s="4">
        <v>44708</v>
      </c>
      <c r="K355" s="3" t="s">
        <v>23</v>
      </c>
      <c r="L355" s="1" t="s">
        <v>40</v>
      </c>
      <c r="M355" s="3">
        <v>121</v>
      </c>
      <c r="N355" s="1">
        <v>1105</v>
      </c>
      <c r="O355" s="6">
        <v>133705</v>
      </c>
      <c r="P355" s="6">
        <v>1872</v>
      </c>
      <c r="Q355" s="3" t="s">
        <v>7</v>
      </c>
      <c r="R355" s="3" t="s">
        <v>17</v>
      </c>
      <c r="S355" s="1" t="s">
        <v>593</v>
      </c>
      <c r="T355" s="1">
        <v>153</v>
      </c>
      <c r="U355" s="1" t="s">
        <v>589</v>
      </c>
      <c r="W355" t="str">
        <v>JG-21-22-353</v>
      </c>
      <c r="X355" vm="317">
        <v>44555</v>
      </c>
      <c r="Y355" t="str">
        <v>Sat</v>
      </c>
      <c r="Z355" vm="666">
        <v>0.66123842592592597</v>
      </c>
      <c r="AA355" t="str">
        <v>CUS-025</v>
      </c>
      <c r="AB355" t="str">
        <v>NAME_013</v>
      </c>
      <c r="AC355" t="str">
        <v>06***********Z2</v>
      </c>
      <c r="AD355" t="str">
        <v>Ambala</v>
      </c>
      <c r="AE355" t="str">
        <v>Haryana</v>
      </c>
      <c r="AF355" vm="667">
        <v>44600</v>
      </c>
      <c r="AG355" t="str">
        <v>NAME_039</v>
      </c>
      <c r="AH355" t="str">
        <v>POWER BANK</v>
      </c>
      <c r="AI355">
        <v>185</v>
      </c>
      <c r="AJ355">
        <v>1220</v>
      </c>
      <c r="AK355" t="str">
        <v>22**00</v>
      </c>
      <c r="AL355">
        <v>2370</v>
      </c>
      <c r="AM355" t="str">
        <v>DELIVERED</v>
      </c>
      <c r="AN355" t="str">
        <v>Katar Gam</v>
      </c>
      <c r="AO355" t="str">
        <v>Q3</v>
      </c>
      <c r="AP355">
        <v>45</v>
      </c>
      <c r="AR355" t="s">
        <v>396</v>
      </c>
      <c r="AS355" vm="317">
        <v>44555</v>
      </c>
      <c r="AT355" t="s">
        <v>600</v>
      </c>
      <c r="AU355" vm="666">
        <v>0.66123842592592597</v>
      </c>
      <c r="AV355" t="s">
        <v>571</v>
      </c>
      <c r="AW355" t="s">
        <v>1334</v>
      </c>
      <c r="AX355" t="s">
        <v>1365</v>
      </c>
      <c r="AY355" t="s">
        <v>618</v>
      </c>
      <c r="AZ355" t="s">
        <v>615</v>
      </c>
      <c r="BA355" vm="667">
        <v>44600</v>
      </c>
      <c r="BB355" t="s">
        <v>1316</v>
      </c>
      <c r="BC355" t="s">
        <v>40</v>
      </c>
      <c r="BD355">
        <v>185</v>
      </c>
      <c r="BE355">
        <v>1220</v>
      </c>
      <c r="BF355" s="6">
        <v>225700</v>
      </c>
      <c r="BG355">
        <v>2370</v>
      </c>
      <c r="BH355" t="s">
        <v>7</v>
      </c>
      <c r="BI355" t="s">
        <v>16</v>
      </c>
      <c r="BJ355" t="s">
        <v>593</v>
      </c>
      <c r="BK355">
        <v>45</v>
      </c>
    </row>
    <row r="356" spans="1:63" x14ac:dyDescent="0.3">
      <c r="A356" s="1" t="s">
        <v>398</v>
      </c>
      <c r="B356" s="4">
        <v>44555</v>
      </c>
      <c r="C356" s="2" t="s">
        <v>600</v>
      </c>
      <c r="D356" s="7">
        <v>0.71420138888888884</v>
      </c>
      <c r="E356" s="4" t="s">
        <v>555</v>
      </c>
      <c r="F356" s="5" t="s">
        <v>601</v>
      </c>
      <c r="G356" s="3" t="s">
        <v>1153</v>
      </c>
      <c r="H356" s="4" t="s">
        <v>599</v>
      </c>
      <c r="I356" s="4" t="s">
        <v>599</v>
      </c>
      <c r="J356" s="4">
        <v>44663</v>
      </c>
      <c r="K356" s="3" t="s">
        <v>10</v>
      </c>
      <c r="L356" s="1" t="s">
        <v>38</v>
      </c>
      <c r="M356" s="3">
        <v>137</v>
      </c>
      <c r="N356" s="1">
        <v>161</v>
      </c>
      <c r="O356" s="6">
        <v>22057</v>
      </c>
      <c r="P356" s="6">
        <v>331</v>
      </c>
      <c r="Q356" s="3" t="s">
        <v>8</v>
      </c>
      <c r="R356" s="3" t="s">
        <v>18</v>
      </c>
      <c r="S356" s="1" t="s">
        <v>593</v>
      </c>
      <c r="T356" s="1">
        <v>108</v>
      </c>
      <c r="U356" s="1" t="s">
        <v>588</v>
      </c>
      <c r="W356" t="str">
        <v>JG-21-22-354</v>
      </c>
      <c r="X356" vm="317">
        <v>44555</v>
      </c>
      <c r="Y356" t="str">
        <v>Sat</v>
      </c>
      <c r="Z356" vm="668">
        <v>0.67673611111111109</v>
      </c>
      <c r="AA356" t="str">
        <v>CUS-022</v>
      </c>
      <c r="AB356" t="str">
        <v>NAME_017</v>
      </c>
      <c r="AC356" t="str">
        <v>27***********Z3</v>
      </c>
      <c r="AD356" t="str">
        <v>Nagpur</v>
      </c>
      <c r="AE356" t="str">
        <v>Maharastra</v>
      </c>
      <c r="AF356" vm="669">
        <v>44708</v>
      </c>
      <c r="AG356" t="str">
        <v>NAME_042</v>
      </c>
      <c r="AH356" t="str">
        <v>POWER BANK</v>
      </c>
      <c r="AI356">
        <v>121</v>
      </c>
      <c r="AJ356">
        <v>1105</v>
      </c>
      <c r="AK356" t="str">
        <v>13**05</v>
      </c>
      <c r="AL356">
        <v>1872</v>
      </c>
      <c r="AM356" t="str">
        <v>DELIVERED</v>
      </c>
      <c r="AN356" t="str">
        <v>Naranpura</v>
      </c>
      <c r="AO356" t="str">
        <v>Q3</v>
      </c>
      <c r="AP356">
        <v>153</v>
      </c>
      <c r="AR356" t="s">
        <v>397</v>
      </c>
      <c r="AS356" vm="317">
        <v>44555</v>
      </c>
      <c r="AT356" t="s">
        <v>600</v>
      </c>
      <c r="AU356" vm="668">
        <v>0.67673611111111109</v>
      </c>
      <c r="AV356" t="s">
        <v>568</v>
      </c>
      <c r="AW356" t="s">
        <v>1342</v>
      </c>
      <c r="AX356" t="s">
        <v>1385</v>
      </c>
      <c r="AY356" t="s">
        <v>623</v>
      </c>
      <c r="AZ356" t="s">
        <v>624</v>
      </c>
      <c r="BA356" vm="669">
        <v>44708</v>
      </c>
      <c r="BB356" t="s">
        <v>1350</v>
      </c>
      <c r="BC356" t="s">
        <v>40</v>
      </c>
      <c r="BD356">
        <v>121</v>
      </c>
      <c r="BE356">
        <v>1105</v>
      </c>
      <c r="BF356" s="6">
        <v>133705</v>
      </c>
      <c r="BG356">
        <v>1872</v>
      </c>
      <c r="BH356" t="s">
        <v>7</v>
      </c>
      <c r="BI356" t="s">
        <v>17</v>
      </c>
      <c r="BJ356" t="s">
        <v>593</v>
      </c>
      <c r="BK356">
        <v>153</v>
      </c>
    </row>
    <row r="357" spans="1:63" x14ac:dyDescent="0.3">
      <c r="A357" s="1" t="s">
        <v>399</v>
      </c>
      <c r="B357" s="4">
        <v>44555</v>
      </c>
      <c r="C357" s="2" t="s">
        <v>600</v>
      </c>
      <c r="D357" s="7">
        <v>0.48910879629629633</v>
      </c>
      <c r="E357" s="4" t="s">
        <v>570</v>
      </c>
      <c r="F357" s="5" t="s">
        <v>31</v>
      </c>
      <c r="G357" s="3" t="s">
        <v>1154</v>
      </c>
      <c r="H357" s="4" t="s">
        <v>607</v>
      </c>
      <c r="I357" s="4" t="s">
        <v>598</v>
      </c>
      <c r="J357" s="4">
        <v>44588</v>
      </c>
      <c r="K357" s="3" t="s">
        <v>12</v>
      </c>
      <c r="L357" s="1" t="s">
        <v>38</v>
      </c>
      <c r="M357" s="3">
        <v>254</v>
      </c>
      <c r="N357" s="1">
        <v>162</v>
      </c>
      <c r="O357" s="6">
        <v>41148</v>
      </c>
      <c r="P357" s="6">
        <v>473</v>
      </c>
      <c r="Q357" s="3" t="s">
        <v>8</v>
      </c>
      <c r="R357" s="3" t="s">
        <v>18</v>
      </c>
      <c r="S357" s="1" t="s">
        <v>593</v>
      </c>
      <c r="T357" s="1">
        <v>33</v>
      </c>
      <c r="U357" s="1" t="s">
        <v>586</v>
      </c>
      <c r="W357" t="str">
        <v>JG-21-22-355</v>
      </c>
      <c r="X357" vm="317">
        <v>44555</v>
      </c>
      <c r="Y357" t="str">
        <v>Sat</v>
      </c>
      <c r="Z357" vm="670">
        <v>0.71420138888888884</v>
      </c>
      <c r="AA357" t="str">
        <v>CUS-009</v>
      </c>
      <c r="AB357" t="str">
        <v>NAME_003</v>
      </c>
      <c r="AC357" t="str">
        <v>07***********Z4</v>
      </c>
      <c r="AD357" t="str">
        <v>Delhi</v>
      </c>
      <c r="AE357" t="str">
        <v>Delhi</v>
      </c>
      <c r="AF357" vm="664">
        <v>44663</v>
      </c>
      <c r="AG357" t="str">
        <v>NAME_041</v>
      </c>
      <c r="AH357" t="str">
        <v>DISPLAY GUARD</v>
      </c>
      <c r="AI357">
        <v>137</v>
      </c>
      <c r="AJ357">
        <v>161</v>
      </c>
      <c r="AK357">
        <v>22057</v>
      </c>
      <c r="AL357">
        <v>331</v>
      </c>
      <c r="AM357" t="str">
        <v>PENDING</v>
      </c>
      <c r="AN357" t="str">
        <v>Satelite</v>
      </c>
      <c r="AO357" t="str">
        <v>Q3</v>
      </c>
      <c r="AP357">
        <v>108</v>
      </c>
      <c r="AR357" t="s">
        <v>398</v>
      </c>
      <c r="AS357" vm="317">
        <v>44555</v>
      </c>
      <c r="AT357" t="s">
        <v>600</v>
      </c>
      <c r="AU357" vm="670">
        <v>0.71420138888888884</v>
      </c>
      <c r="AV357" t="s">
        <v>555</v>
      </c>
      <c r="AW357" t="s">
        <v>1306</v>
      </c>
      <c r="AX357" t="s">
        <v>1309</v>
      </c>
      <c r="AY357" t="s">
        <v>599</v>
      </c>
      <c r="AZ357" t="s">
        <v>599</v>
      </c>
      <c r="BA357" vm="664">
        <v>44663</v>
      </c>
      <c r="BB357" t="s">
        <v>1331</v>
      </c>
      <c r="BC357" t="s">
        <v>38</v>
      </c>
      <c r="BD357">
        <v>137</v>
      </c>
      <c r="BE357">
        <v>161</v>
      </c>
      <c r="BF357" s="6">
        <v>22057</v>
      </c>
      <c r="BG357">
        <v>331</v>
      </c>
      <c r="BH357" t="s">
        <v>8</v>
      </c>
      <c r="BI357" t="s">
        <v>18</v>
      </c>
      <c r="BJ357" t="s">
        <v>593</v>
      </c>
      <c r="BK357">
        <v>108</v>
      </c>
    </row>
    <row r="358" spans="1:63" x14ac:dyDescent="0.3">
      <c r="A358" s="1" t="s">
        <v>400</v>
      </c>
      <c r="B358" s="4">
        <v>44557</v>
      </c>
      <c r="C358" s="2" t="s">
        <v>606</v>
      </c>
      <c r="D358" s="7">
        <v>0.49112268518518515</v>
      </c>
      <c r="E358" s="4" t="s">
        <v>554</v>
      </c>
      <c r="F358" s="5" t="s">
        <v>638</v>
      </c>
      <c r="G358" s="3" t="s">
        <v>1155</v>
      </c>
      <c r="H358" s="4" t="s">
        <v>597</v>
      </c>
      <c r="I358" s="4" t="s">
        <v>598</v>
      </c>
      <c r="J358" s="4">
        <v>44588</v>
      </c>
      <c r="K358" s="3" t="s">
        <v>24</v>
      </c>
      <c r="L358" s="1" t="s">
        <v>41</v>
      </c>
      <c r="M358" s="3">
        <v>180</v>
      </c>
      <c r="N358" s="1">
        <v>422</v>
      </c>
      <c r="O358" s="6">
        <v>75960</v>
      </c>
      <c r="P358" s="6">
        <v>798</v>
      </c>
      <c r="Q358" s="3" t="s">
        <v>7</v>
      </c>
      <c r="R358" s="3" t="s">
        <v>17</v>
      </c>
      <c r="S358" s="1" t="s">
        <v>593</v>
      </c>
      <c r="T358" s="1">
        <v>31</v>
      </c>
      <c r="U358" s="1" t="s">
        <v>586</v>
      </c>
      <c r="W358" t="str">
        <v>JG-21-22-356</v>
      </c>
      <c r="X358" vm="317">
        <v>44555</v>
      </c>
      <c r="Y358" t="str">
        <v>Sat</v>
      </c>
      <c r="Z358" vm="671">
        <v>0.48910879629629628</v>
      </c>
      <c r="AA358" t="str">
        <v>CUS-024</v>
      </c>
      <c r="AB358" t="str">
        <v>NAME_006</v>
      </c>
      <c r="AC358" t="str">
        <v>24***********Z5</v>
      </c>
      <c r="AD358" t="str">
        <v>Baroda</v>
      </c>
      <c r="AE358" t="str">
        <v>Gujarat</v>
      </c>
      <c r="AF358" vm="672">
        <v>44588</v>
      </c>
      <c r="AG358" t="str">
        <v>NAME_036</v>
      </c>
      <c r="AH358" t="str">
        <v>DISPLAY GUARD</v>
      </c>
      <c r="AI358">
        <v>254</v>
      </c>
      <c r="AJ358">
        <v>162</v>
      </c>
      <c r="AK358">
        <v>41148</v>
      </c>
      <c r="AL358">
        <v>473</v>
      </c>
      <c r="AM358" t="str">
        <v>PENDING</v>
      </c>
      <c r="AN358" t="str">
        <v>Satelite</v>
      </c>
      <c r="AO358" t="str">
        <v>Q3</v>
      </c>
      <c r="AP358">
        <v>33</v>
      </c>
      <c r="AR358" t="s">
        <v>399</v>
      </c>
      <c r="AS358" vm="317">
        <v>44555</v>
      </c>
      <c r="AT358" t="s">
        <v>600</v>
      </c>
      <c r="AU358" vm="671">
        <v>0.48910879629629628</v>
      </c>
      <c r="AV358" t="s">
        <v>570</v>
      </c>
      <c r="AW358" t="s">
        <v>1314</v>
      </c>
      <c r="AX358" t="s">
        <v>1330</v>
      </c>
      <c r="AY358" t="s">
        <v>607</v>
      </c>
      <c r="AZ358" t="s">
        <v>598</v>
      </c>
      <c r="BA358" vm="672">
        <v>44588</v>
      </c>
      <c r="BB358" t="s">
        <v>1305</v>
      </c>
      <c r="BC358" t="s">
        <v>38</v>
      </c>
      <c r="BD358">
        <v>254</v>
      </c>
      <c r="BE358">
        <v>162</v>
      </c>
      <c r="BF358" s="6">
        <v>41148</v>
      </c>
      <c r="BG358">
        <v>473</v>
      </c>
      <c r="BH358" t="s">
        <v>8</v>
      </c>
      <c r="BI358" t="s">
        <v>18</v>
      </c>
      <c r="BJ358" t="s">
        <v>593</v>
      </c>
      <c r="BK358">
        <v>33</v>
      </c>
    </row>
    <row r="359" spans="1:63" x14ac:dyDescent="0.3">
      <c r="A359" s="1" t="s">
        <v>401</v>
      </c>
      <c r="B359" s="4">
        <v>44558</v>
      </c>
      <c r="C359" s="2" t="s">
        <v>610</v>
      </c>
      <c r="D359" s="7">
        <v>0.38670138888888889</v>
      </c>
      <c r="E359" s="4" t="s">
        <v>578</v>
      </c>
      <c r="F359" s="5" t="s">
        <v>604</v>
      </c>
      <c r="G359" s="3" t="s">
        <v>1156</v>
      </c>
      <c r="H359" s="4" t="s">
        <v>605</v>
      </c>
      <c r="I359" s="4" t="s">
        <v>599</v>
      </c>
      <c r="J359" s="4">
        <v>44567</v>
      </c>
      <c r="K359" s="2" t="s">
        <v>12</v>
      </c>
      <c r="L359" s="1" t="s">
        <v>38</v>
      </c>
      <c r="M359" s="3">
        <v>343</v>
      </c>
      <c r="N359" s="1">
        <v>119</v>
      </c>
      <c r="O359" s="6">
        <v>40817</v>
      </c>
      <c r="P359" s="6">
        <v>469</v>
      </c>
      <c r="Q359" s="3" t="s">
        <v>8</v>
      </c>
      <c r="R359" s="3" t="s">
        <v>18</v>
      </c>
      <c r="S359" s="1" t="s">
        <v>593</v>
      </c>
      <c r="T359" s="1">
        <v>9</v>
      </c>
      <c r="U359" s="1" t="s">
        <v>585</v>
      </c>
      <c r="W359" t="str">
        <v>JG-21-22-357</v>
      </c>
      <c r="X359" vm="429">
        <v>44557</v>
      </c>
      <c r="Y359" t="str">
        <v>Mon</v>
      </c>
      <c r="Z359" vm="673">
        <v>0.4911226851851852</v>
      </c>
      <c r="AA359" t="str">
        <v>CUS-008</v>
      </c>
      <c r="AB359" t="str">
        <v>NAME_030</v>
      </c>
      <c r="AC359" t="str">
        <v>24***********Z6</v>
      </c>
      <c r="AD359" t="str">
        <v>Ahmedabad</v>
      </c>
      <c r="AE359" t="str">
        <v>Gujarat</v>
      </c>
      <c r="AF359" vm="672">
        <v>44588</v>
      </c>
      <c r="AG359" t="str">
        <v>NAME_037</v>
      </c>
      <c r="AH359" t="str">
        <v>CHARGER</v>
      </c>
      <c r="AI359">
        <v>180</v>
      </c>
      <c r="AJ359">
        <v>422</v>
      </c>
      <c r="AK359">
        <v>75960</v>
      </c>
      <c r="AL359">
        <v>798</v>
      </c>
      <c r="AM359" t="str">
        <v>DELIVERED</v>
      </c>
      <c r="AN359" t="str">
        <v>Naranpura</v>
      </c>
      <c r="AO359" t="str">
        <v>Q3</v>
      </c>
      <c r="AP359">
        <v>31</v>
      </c>
      <c r="AR359" t="s">
        <v>400</v>
      </c>
      <c r="AS359" vm="429">
        <v>44557</v>
      </c>
      <c r="AT359" t="s">
        <v>606</v>
      </c>
      <c r="AU359" vm="673">
        <v>0.4911226851851852</v>
      </c>
      <c r="AV359" t="s">
        <v>554</v>
      </c>
      <c r="AW359" t="s">
        <v>1370</v>
      </c>
      <c r="AX359" t="s">
        <v>1315</v>
      </c>
      <c r="AY359" t="s">
        <v>597</v>
      </c>
      <c r="AZ359" t="s">
        <v>598</v>
      </c>
      <c r="BA359" vm="672">
        <v>44588</v>
      </c>
      <c r="BB359" t="s">
        <v>1310</v>
      </c>
      <c r="BC359" t="s">
        <v>41</v>
      </c>
      <c r="BD359">
        <v>180</v>
      </c>
      <c r="BE359">
        <v>422</v>
      </c>
      <c r="BF359" s="6">
        <v>75960</v>
      </c>
      <c r="BG359">
        <v>798</v>
      </c>
      <c r="BH359" t="s">
        <v>7</v>
      </c>
      <c r="BI359" t="s">
        <v>17</v>
      </c>
      <c r="BJ359" t="s">
        <v>593</v>
      </c>
      <c r="BK359">
        <v>31</v>
      </c>
    </row>
    <row r="360" spans="1:63" x14ac:dyDescent="0.3">
      <c r="A360" s="1" t="s">
        <v>402</v>
      </c>
      <c r="B360" s="4">
        <v>44558</v>
      </c>
      <c r="C360" s="2" t="s">
        <v>610</v>
      </c>
      <c r="D360" s="7">
        <v>0.47399305555555554</v>
      </c>
      <c r="E360" s="4" t="s">
        <v>568</v>
      </c>
      <c r="F360" s="5" t="s">
        <v>622</v>
      </c>
      <c r="G360" s="3" t="s">
        <v>1157</v>
      </c>
      <c r="H360" s="4" t="s">
        <v>623</v>
      </c>
      <c r="I360" s="4" t="s">
        <v>624</v>
      </c>
      <c r="J360" s="4">
        <v>44720</v>
      </c>
      <c r="K360" s="3" t="s">
        <v>23</v>
      </c>
      <c r="L360" s="1" t="s">
        <v>37</v>
      </c>
      <c r="M360" s="3">
        <v>325</v>
      </c>
      <c r="N360" s="1">
        <v>296</v>
      </c>
      <c r="O360" s="6">
        <v>96200</v>
      </c>
      <c r="P360" s="6">
        <v>1347</v>
      </c>
      <c r="Q360" s="3" t="s">
        <v>7</v>
      </c>
      <c r="R360" s="3" t="s">
        <v>18</v>
      </c>
      <c r="S360" s="1" t="s">
        <v>593</v>
      </c>
      <c r="T360" s="1">
        <v>162</v>
      </c>
      <c r="U360" s="1" t="s">
        <v>589</v>
      </c>
      <c r="W360" t="str">
        <v>JG-21-22-358</v>
      </c>
      <c r="X360" vm="674">
        <v>44558</v>
      </c>
      <c r="Y360" t="str">
        <v>Tue</v>
      </c>
      <c r="Z360" vm="675">
        <v>0.38670138888888889</v>
      </c>
      <c r="AA360" t="str">
        <v>CUS-032</v>
      </c>
      <c r="AB360" t="str">
        <v>NAME_005</v>
      </c>
      <c r="AC360" t="str">
        <v>09***********Z7</v>
      </c>
      <c r="AD360" t="str">
        <v>Noida</v>
      </c>
      <c r="AE360" t="str">
        <v>Delhi</v>
      </c>
      <c r="AF360" vm="676">
        <v>44567</v>
      </c>
      <c r="AG360" t="str">
        <v>NAME_036</v>
      </c>
      <c r="AH360" t="str">
        <v>DISPLAY GUARD</v>
      </c>
      <c r="AI360">
        <v>343</v>
      </c>
      <c r="AJ360">
        <v>119</v>
      </c>
      <c r="AK360">
        <v>40817</v>
      </c>
      <c r="AL360">
        <v>469</v>
      </c>
      <c r="AM360" t="str">
        <v>PENDING</v>
      </c>
      <c r="AN360" t="str">
        <v>Satelite</v>
      </c>
      <c r="AO360" t="str">
        <v>Q3</v>
      </c>
      <c r="AP360">
        <v>9</v>
      </c>
      <c r="AR360" t="s">
        <v>401</v>
      </c>
      <c r="AS360" vm="674">
        <v>44558</v>
      </c>
      <c r="AT360" t="s">
        <v>610</v>
      </c>
      <c r="AU360" vm="675">
        <v>0.38670138888888889</v>
      </c>
      <c r="AV360" t="s">
        <v>578</v>
      </c>
      <c r="AW360" t="s">
        <v>1311</v>
      </c>
      <c r="AX360" t="s">
        <v>1333</v>
      </c>
      <c r="AY360" t="s">
        <v>605</v>
      </c>
      <c r="AZ360" t="s">
        <v>599</v>
      </c>
      <c r="BA360" vm="676">
        <v>44567</v>
      </c>
      <c r="BB360" t="s">
        <v>1305</v>
      </c>
      <c r="BC360" t="s">
        <v>38</v>
      </c>
      <c r="BD360">
        <v>343</v>
      </c>
      <c r="BE360">
        <v>119</v>
      </c>
      <c r="BF360" s="6">
        <v>40817</v>
      </c>
      <c r="BG360">
        <v>469</v>
      </c>
      <c r="BH360" t="s">
        <v>8</v>
      </c>
      <c r="BI360" t="s">
        <v>18</v>
      </c>
      <c r="BJ360" t="s">
        <v>593</v>
      </c>
      <c r="BK360">
        <v>9</v>
      </c>
    </row>
    <row r="361" spans="1:63" x14ac:dyDescent="0.3">
      <c r="A361" s="1" t="s">
        <v>403</v>
      </c>
      <c r="B361" s="4">
        <v>44558</v>
      </c>
      <c r="C361" s="2" t="s">
        <v>610</v>
      </c>
      <c r="D361" s="7">
        <v>0.43767361111111108</v>
      </c>
      <c r="E361" s="4" t="s">
        <v>565</v>
      </c>
      <c r="F361" s="5" t="s">
        <v>634</v>
      </c>
      <c r="G361" s="3" t="s">
        <v>1158</v>
      </c>
      <c r="H361" s="4" t="s">
        <v>627</v>
      </c>
      <c r="I361" s="4" t="s">
        <v>624</v>
      </c>
      <c r="J361" s="4">
        <v>44726</v>
      </c>
      <c r="K361" s="3" t="s">
        <v>23</v>
      </c>
      <c r="L361" s="1" t="s">
        <v>40</v>
      </c>
      <c r="M361" s="3">
        <v>414</v>
      </c>
      <c r="N361" s="1">
        <v>1240</v>
      </c>
      <c r="O361" s="6">
        <v>513360</v>
      </c>
      <c r="P361" s="6">
        <v>7187</v>
      </c>
      <c r="Q361" s="3" t="s">
        <v>8</v>
      </c>
      <c r="R361" s="3" t="s">
        <v>16</v>
      </c>
      <c r="S361" s="1" t="s">
        <v>593</v>
      </c>
      <c r="T361" s="1">
        <v>168</v>
      </c>
      <c r="U361" s="1" t="s">
        <v>589</v>
      </c>
      <c r="W361" t="str">
        <v>JG-21-22-359</v>
      </c>
      <c r="X361" vm="674">
        <v>44558</v>
      </c>
      <c r="Y361" t="str">
        <v>Tue</v>
      </c>
      <c r="Z361" vm="677">
        <v>0.47399305555555554</v>
      </c>
      <c r="AA361" t="str">
        <v>CUS-022</v>
      </c>
      <c r="AB361" t="str">
        <v>NAME_017</v>
      </c>
      <c r="AC361" t="str">
        <v>27***********Z8</v>
      </c>
      <c r="AD361" t="str">
        <v>Nagpur</v>
      </c>
      <c r="AE361" t="str">
        <v>Maharastra</v>
      </c>
      <c r="AF361" vm="678">
        <v>44720</v>
      </c>
      <c r="AG361" t="str">
        <v>NAME_042</v>
      </c>
      <c r="AH361" t="str">
        <v>COVER</v>
      </c>
      <c r="AI361">
        <v>325</v>
      </c>
      <c r="AJ361">
        <v>296</v>
      </c>
      <c r="AK361">
        <v>96200</v>
      </c>
      <c r="AL361">
        <v>1347</v>
      </c>
      <c r="AM361" t="str">
        <v>DELIVERED</v>
      </c>
      <c r="AN361" t="str">
        <v>Satelite</v>
      </c>
      <c r="AO361" t="str">
        <v>Q3</v>
      </c>
      <c r="AP361">
        <v>162</v>
      </c>
      <c r="AR361" t="s">
        <v>402</v>
      </c>
      <c r="AS361" vm="674">
        <v>44558</v>
      </c>
      <c r="AT361" t="s">
        <v>610</v>
      </c>
      <c r="AU361" vm="677">
        <v>0.47399305555555554</v>
      </c>
      <c r="AV361" t="s">
        <v>568</v>
      </c>
      <c r="AW361" t="s">
        <v>1342</v>
      </c>
      <c r="AX361" t="s">
        <v>1348</v>
      </c>
      <c r="AY361" t="s">
        <v>623</v>
      </c>
      <c r="AZ361" t="s">
        <v>624</v>
      </c>
      <c r="BA361" vm="678">
        <v>44720</v>
      </c>
      <c r="BB361" t="s">
        <v>1350</v>
      </c>
      <c r="BC361" t="s">
        <v>37</v>
      </c>
      <c r="BD361">
        <v>325</v>
      </c>
      <c r="BE361">
        <v>296</v>
      </c>
      <c r="BF361" s="6">
        <v>96200</v>
      </c>
      <c r="BG361">
        <v>1347</v>
      </c>
      <c r="BH361" t="s">
        <v>7</v>
      </c>
      <c r="BI361" t="s">
        <v>18</v>
      </c>
      <c r="BJ361" t="s">
        <v>593</v>
      </c>
      <c r="BK361">
        <v>162</v>
      </c>
    </row>
    <row r="362" spans="1:63" x14ac:dyDescent="0.3">
      <c r="A362" s="1" t="s">
        <v>404</v>
      </c>
      <c r="B362" s="4">
        <v>44560</v>
      </c>
      <c r="C362" s="2" t="s">
        <v>595</v>
      </c>
      <c r="D362" s="7">
        <v>0.64556712962962959</v>
      </c>
      <c r="E362" s="4" t="s">
        <v>561</v>
      </c>
      <c r="F362" s="5" t="s">
        <v>29</v>
      </c>
      <c r="G362" s="3" t="s">
        <v>1159</v>
      </c>
      <c r="H362" s="4" t="s">
        <v>597</v>
      </c>
      <c r="I362" s="4" t="s">
        <v>598</v>
      </c>
      <c r="J362" s="4">
        <v>44647</v>
      </c>
      <c r="K362" s="3" t="s">
        <v>9</v>
      </c>
      <c r="L362" s="1" t="s">
        <v>42</v>
      </c>
      <c r="M362" s="3">
        <v>165</v>
      </c>
      <c r="N362" s="1">
        <v>781</v>
      </c>
      <c r="O362" s="6">
        <v>128865</v>
      </c>
      <c r="P362" s="6">
        <v>1546</v>
      </c>
      <c r="Q362" s="3" t="s">
        <v>8</v>
      </c>
      <c r="R362" s="3" t="s">
        <v>18</v>
      </c>
      <c r="S362" s="1" t="s">
        <v>593</v>
      </c>
      <c r="T362" s="1">
        <v>87</v>
      </c>
      <c r="U362" s="1" t="s">
        <v>587</v>
      </c>
      <c r="W362" t="str">
        <v>JG-21-22-360</v>
      </c>
      <c r="X362" vm="674">
        <v>44558</v>
      </c>
      <c r="Y362" t="str">
        <v>Tue</v>
      </c>
      <c r="Z362" vm="679">
        <v>0.43767361111111114</v>
      </c>
      <c r="AA362" t="str">
        <v>CUS-019</v>
      </c>
      <c r="AB362" t="str">
        <v>NAME_025</v>
      </c>
      <c r="AC362" t="str">
        <v>27***********Z0</v>
      </c>
      <c r="AD362" t="str">
        <v>Mumbai</v>
      </c>
      <c r="AE362" t="str">
        <v>Maharastra</v>
      </c>
      <c r="AF362" vm="680">
        <v>44726</v>
      </c>
      <c r="AG362" t="str">
        <v>NAME_042</v>
      </c>
      <c r="AH362" t="str">
        <v>POWER BANK</v>
      </c>
      <c r="AI362">
        <v>414</v>
      </c>
      <c r="AJ362">
        <v>1240</v>
      </c>
      <c r="AK362" t="str">
        <v>51**60</v>
      </c>
      <c r="AL362">
        <v>7187</v>
      </c>
      <c r="AM362" t="str">
        <v>PENDING</v>
      </c>
      <c r="AN362" t="str">
        <v>Katar Gam</v>
      </c>
      <c r="AO362" t="str">
        <v>Q3</v>
      </c>
      <c r="AP362">
        <v>168</v>
      </c>
      <c r="AR362" t="s">
        <v>403</v>
      </c>
      <c r="AS362" vm="674">
        <v>44558</v>
      </c>
      <c r="AT362" t="s">
        <v>610</v>
      </c>
      <c r="AU362" vm="679">
        <v>0.43767361111111114</v>
      </c>
      <c r="AV362" t="s">
        <v>565</v>
      </c>
      <c r="AW362" t="s">
        <v>1358</v>
      </c>
      <c r="AX362" t="s">
        <v>1372</v>
      </c>
      <c r="AY362" t="s">
        <v>627</v>
      </c>
      <c r="AZ362" t="s">
        <v>624</v>
      </c>
      <c r="BA362" vm="680">
        <v>44726</v>
      </c>
      <c r="BB362" t="s">
        <v>1350</v>
      </c>
      <c r="BC362" t="s">
        <v>40</v>
      </c>
      <c r="BD362">
        <v>414</v>
      </c>
      <c r="BE362">
        <v>1240</v>
      </c>
      <c r="BF362" s="6">
        <v>513360</v>
      </c>
      <c r="BG362">
        <v>7187</v>
      </c>
      <c r="BH362" t="s">
        <v>8</v>
      </c>
      <c r="BI362" t="s">
        <v>16</v>
      </c>
      <c r="BJ362" t="s">
        <v>593</v>
      </c>
      <c r="BK362">
        <v>168</v>
      </c>
    </row>
    <row r="363" spans="1:63" x14ac:dyDescent="0.3">
      <c r="A363" s="1" t="s">
        <v>405</v>
      </c>
      <c r="B363" s="4">
        <v>44560</v>
      </c>
      <c r="C363" s="2" t="s">
        <v>595</v>
      </c>
      <c r="D363" s="7">
        <v>0.39130787037037035</v>
      </c>
      <c r="E363" s="4" t="s">
        <v>570</v>
      </c>
      <c r="F363" s="5" t="s">
        <v>31</v>
      </c>
      <c r="G363" s="3" t="s">
        <v>1160</v>
      </c>
      <c r="H363" s="4" t="s">
        <v>607</v>
      </c>
      <c r="I363" s="4" t="s">
        <v>598</v>
      </c>
      <c r="J363" s="4">
        <v>44621</v>
      </c>
      <c r="K363" s="3" t="s">
        <v>12</v>
      </c>
      <c r="L363" s="1" t="s">
        <v>39</v>
      </c>
      <c r="M363" s="3">
        <v>175</v>
      </c>
      <c r="N363" s="1">
        <v>444</v>
      </c>
      <c r="O363" s="6">
        <v>77700</v>
      </c>
      <c r="P363" s="6">
        <v>894</v>
      </c>
      <c r="Q363" s="3" t="s">
        <v>8</v>
      </c>
      <c r="R363" s="3" t="s">
        <v>18</v>
      </c>
      <c r="S363" s="1" t="s">
        <v>593</v>
      </c>
      <c r="T363" s="1">
        <v>61</v>
      </c>
      <c r="U363" s="1" t="s">
        <v>587</v>
      </c>
      <c r="W363" t="str">
        <v>JG-21-22-361</v>
      </c>
      <c r="X363" vm="319">
        <v>44560</v>
      </c>
      <c r="Y363" t="str">
        <v>Thu</v>
      </c>
      <c r="Z363" vm="681">
        <v>0.64556712962962959</v>
      </c>
      <c r="AA363" t="str">
        <v>CUS-015</v>
      </c>
      <c r="AB363" t="str">
        <v>NAME_011</v>
      </c>
      <c r="AC363" t="str">
        <v>24***********Z1</v>
      </c>
      <c r="AD363" t="str">
        <v>Ahmedabad</v>
      </c>
      <c r="AE363" t="str">
        <v>Gujarat</v>
      </c>
      <c r="AF363" vm="682">
        <v>44647</v>
      </c>
      <c r="AG363" t="str">
        <v>NAME_035</v>
      </c>
      <c r="AH363" t="str">
        <v>TOUCH PAD</v>
      </c>
      <c r="AI363">
        <v>165</v>
      </c>
      <c r="AJ363">
        <v>781</v>
      </c>
      <c r="AK363" t="str">
        <v>12**65</v>
      </c>
      <c r="AL363">
        <v>1546</v>
      </c>
      <c r="AM363" t="str">
        <v>PENDING</v>
      </c>
      <c r="AN363" t="str">
        <v>Satelite</v>
      </c>
      <c r="AO363" t="str">
        <v>Q3</v>
      </c>
      <c r="AP363">
        <v>87</v>
      </c>
      <c r="AR363" t="s">
        <v>404</v>
      </c>
      <c r="AS363" vm="319">
        <v>44560</v>
      </c>
      <c r="AT363" t="s">
        <v>595</v>
      </c>
      <c r="AU363" vm="681">
        <v>0.64556712962962959</v>
      </c>
      <c r="AV363" t="s">
        <v>561</v>
      </c>
      <c r="AW363" t="s">
        <v>1329</v>
      </c>
      <c r="AX363" t="s">
        <v>1301</v>
      </c>
      <c r="AY363" t="s">
        <v>597</v>
      </c>
      <c r="AZ363" t="s">
        <v>598</v>
      </c>
      <c r="BA363" vm="682">
        <v>44647</v>
      </c>
      <c r="BB363" t="s">
        <v>1302</v>
      </c>
      <c r="BC363" t="s">
        <v>42</v>
      </c>
      <c r="BD363">
        <v>165</v>
      </c>
      <c r="BE363">
        <v>781</v>
      </c>
      <c r="BF363" s="6">
        <v>128865</v>
      </c>
      <c r="BG363">
        <v>1546</v>
      </c>
      <c r="BH363" t="s">
        <v>8</v>
      </c>
      <c r="BI363" t="s">
        <v>18</v>
      </c>
      <c r="BJ363" t="s">
        <v>593</v>
      </c>
      <c r="BK363">
        <v>87</v>
      </c>
    </row>
    <row r="364" spans="1:63" x14ac:dyDescent="0.3">
      <c r="A364" s="1" t="s">
        <v>406</v>
      </c>
      <c r="B364" s="4">
        <v>44561</v>
      </c>
      <c r="C364" s="2" t="s">
        <v>628</v>
      </c>
      <c r="D364" s="7">
        <v>0.51836805555555554</v>
      </c>
      <c r="E364" s="4" t="s">
        <v>564</v>
      </c>
      <c r="F364" s="5" t="s">
        <v>613</v>
      </c>
      <c r="G364" s="3" t="s">
        <v>1161</v>
      </c>
      <c r="H364" s="4" t="s">
        <v>614</v>
      </c>
      <c r="I364" s="4" t="s">
        <v>615</v>
      </c>
      <c r="J364" s="4">
        <v>44740</v>
      </c>
      <c r="K364" s="3" t="s">
        <v>9</v>
      </c>
      <c r="L364" s="1" t="s">
        <v>39</v>
      </c>
      <c r="M364" s="3">
        <v>297</v>
      </c>
      <c r="N364" s="1">
        <v>373</v>
      </c>
      <c r="O364" s="6">
        <v>110781</v>
      </c>
      <c r="P364" s="6">
        <v>1329</v>
      </c>
      <c r="Q364" s="3" t="s">
        <v>7</v>
      </c>
      <c r="R364" s="3" t="s">
        <v>18</v>
      </c>
      <c r="S364" s="1" t="s">
        <v>593</v>
      </c>
      <c r="T364" s="1">
        <v>179</v>
      </c>
      <c r="U364" s="1" t="s">
        <v>589</v>
      </c>
      <c r="W364" t="str">
        <v>JG-21-22-362</v>
      </c>
      <c r="X364" vm="319">
        <v>44560</v>
      </c>
      <c r="Y364" t="str">
        <v>Thu</v>
      </c>
      <c r="Z364" vm="683">
        <v>0.39130787037037035</v>
      </c>
      <c r="AA364" t="str">
        <v>CUS-024</v>
      </c>
      <c r="AB364" t="str">
        <v>NAME_006</v>
      </c>
      <c r="AC364" t="str">
        <v>24***********Z2</v>
      </c>
      <c r="AD364" t="str">
        <v>Baroda</v>
      </c>
      <c r="AE364" t="str">
        <v>Gujarat</v>
      </c>
      <c r="AF364" vm="445">
        <v>44621</v>
      </c>
      <c r="AG364" t="str">
        <v>NAME_036</v>
      </c>
      <c r="AH364" t="str">
        <v>BT SPEAKER</v>
      </c>
      <c r="AI364">
        <v>175</v>
      </c>
      <c r="AJ364">
        <v>444</v>
      </c>
      <c r="AK364">
        <v>77700</v>
      </c>
      <c r="AL364">
        <v>894</v>
      </c>
      <c r="AM364" t="str">
        <v>PENDING</v>
      </c>
      <c r="AN364" t="str">
        <v>Satelite</v>
      </c>
      <c r="AO364" t="str">
        <v>Q3</v>
      </c>
      <c r="AP364">
        <v>61</v>
      </c>
      <c r="AR364" t="s">
        <v>405</v>
      </c>
      <c r="AS364" vm="319">
        <v>44560</v>
      </c>
      <c r="AT364" t="s">
        <v>595</v>
      </c>
      <c r="AU364" vm="683">
        <v>0.39130787037037035</v>
      </c>
      <c r="AV364" t="s">
        <v>570</v>
      </c>
      <c r="AW364" t="s">
        <v>1314</v>
      </c>
      <c r="AX364" t="s">
        <v>1339</v>
      </c>
      <c r="AY364" t="s">
        <v>607</v>
      </c>
      <c r="AZ364" t="s">
        <v>598</v>
      </c>
      <c r="BA364" vm="445">
        <v>44621</v>
      </c>
      <c r="BB364" t="s">
        <v>1305</v>
      </c>
      <c r="BC364" t="s">
        <v>39</v>
      </c>
      <c r="BD364">
        <v>175</v>
      </c>
      <c r="BE364">
        <v>444</v>
      </c>
      <c r="BF364" s="6">
        <v>77700</v>
      </c>
      <c r="BG364">
        <v>894</v>
      </c>
      <c r="BH364" t="s">
        <v>8</v>
      </c>
      <c r="BI364" t="s">
        <v>18</v>
      </c>
      <c r="BJ364" t="s">
        <v>593</v>
      </c>
      <c r="BK364">
        <v>61</v>
      </c>
    </row>
    <row r="365" spans="1:63" x14ac:dyDescent="0.3">
      <c r="A365" s="1" t="s">
        <v>407</v>
      </c>
      <c r="B365" s="4">
        <v>44561</v>
      </c>
      <c r="C365" s="2" t="s">
        <v>628</v>
      </c>
      <c r="D365" s="7">
        <v>0.7380902777777778</v>
      </c>
      <c r="E365" s="4" t="s">
        <v>572</v>
      </c>
      <c r="F365" s="5" t="s">
        <v>603</v>
      </c>
      <c r="G365" s="3" t="s">
        <v>1162</v>
      </c>
      <c r="H365" s="4" t="s">
        <v>599</v>
      </c>
      <c r="I365" s="4" t="s">
        <v>599</v>
      </c>
      <c r="J365" s="4">
        <v>44701</v>
      </c>
      <c r="K365" s="3" t="s">
        <v>12</v>
      </c>
      <c r="L365" s="1" t="s">
        <v>37</v>
      </c>
      <c r="M365" s="3">
        <v>194</v>
      </c>
      <c r="N365" s="1">
        <v>296</v>
      </c>
      <c r="O365" s="6">
        <v>57424</v>
      </c>
      <c r="P365" s="6">
        <v>660</v>
      </c>
      <c r="Q365" s="3" t="s">
        <v>7</v>
      </c>
      <c r="R365" s="3" t="s">
        <v>18</v>
      </c>
      <c r="S365" s="1" t="s">
        <v>593</v>
      </c>
      <c r="T365" s="1">
        <v>140</v>
      </c>
      <c r="U365" s="1" t="s">
        <v>589</v>
      </c>
      <c r="W365" t="str">
        <v>JG-21-22-363</v>
      </c>
      <c r="X365" vm="684">
        <v>44561</v>
      </c>
      <c r="Y365" t="str">
        <v>Fri</v>
      </c>
      <c r="Z365" vm="685">
        <v>0.51836805555555554</v>
      </c>
      <c r="AA365" t="str">
        <v>CUS-018</v>
      </c>
      <c r="AB365" t="str">
        <v>NAME_009</v>
      </c>
      <c r="AC365" t="str">
        <v>06***********Z3</v>
      </c>
      <c r="AD365" t="str">
        <v>Rohtak</v>
      </c>
      <c r="AE365" t="str">
        <v>Haryana</v>
      </c>
      <c r="AF365" vm="686">
        <v>44740</v>
      </c>
      <c r="AG365" t="str">
        <v>NAME_035</v>
      </c>
      <c r="AH365" t="str">
        <v>BT SPEAKER</v>
      </c>
      <c r="AI365">
        <v>297</v>
      </c>
      <c r="AJ365">
        <v>373</v>
      </c>
      <c r="AK365" t="str">
        <v>11**81</v>
      </c>
      <c r="AL365">
        <v>1329</v>
      </c>
      <c r="AM365" t="str">
        <v>DELIVERED</v>
      </c>
      <c r="AN365" t="str">
        <v>Satelite</v>
      </c>
      <c r="AO365" t="str">
        <v>Q3</v>
      </c>
      <c r="AP365">
        <v>179</v>
      </c>
      <c r="AR365" t="s">
        <v>406</v>
      </c>
      <c r="AS365" vm="684">
        <v>44561</v>
      </c>
      <c r="AT365" t="s">
        <v>628</v>
      </c>
      <c r="AU365" vm="685">
        <v>0.51836805555555554</v>
      </c>
      <c r="AV365" t="s">
        <v>564</v>
      </c>
      <c r="AW365" t="s">
        <v>1323</v>
      </c>
      <c r="AX365" t="s">
        <v>1388</v>
      </c>
      <c r="AY365" t="s">
        <v>614</v>
      </c>
      <c r="AZ365" t="s">
        <v>615</v>
      </c>
      <c r="BA365" vm="686">
        <v>44740</v>
      </c>
      <c r="BB365" t="s">
        <v>1302</v>
      </c>
      <c r="BC365" t="s">
        <v>39</v>
      </c>
      <c r="BD365">
        <v>297</v>
      </c>
      <c r="BE365">
        <v>373</v>
      </c>
      <c r="BF365" s="6">
        <v>110781</v>
      </c>
      <c r="BG365">
        <v>1329</v>
      </c>
      <c r="BH365" t="s">
        <v>7</v>
      </c>
      <c r="BI365" t="s">
        <v>18</v>
      </c>
      <c r="BJ365" t="s">
        <v>593</v>
      </c>
      <c r="BK365">
        <v>179</v>
      </c>
    </row>
    <row r="366" spans="1:63" x14ac:dyDescent="0.3">
      <c r="A366" s="1" t="s">
        <v>408</v>
      </c>
      <c r="B366" s="4">
        <v>44562</v>
      </c>
      <c r="C366" s="2" t="s">
        <v>600</v>
      </c>
      <c r="D366" s="7">
        <v>0.65552083333333333</v>
      </c>
      <c r="E366" s="4" t="s">
        <v>577</v>
      </c>
      <c r="F366" s="5" t="s">
        <v>34</v>
      </c>
      <c r="G366" s="3" t="s">
        <v>1163</v>
      </c>
      <c r="H366" s="4" t="s">
        <v>597</v>
      </c>
      <c r="I366" s="4" t="s">
        <v>598</v>
      </c>
      <c r="J366" s="4">
        <v>44566</v>
      </c>
      <c r="K366" s="2" t="s">
        <v>10</v>
      </c>
      <c r="L366" s="1" t="s">
        <v>37</v>
      </c>
      <c r="M366" s="1">
        <v>450</v>
      </c>
      <c r="N366" s="1">
        <v>119</v>
      </c>
      <c r="O366" s="6">
        <v>53550</v>
      </c>
      <c r="P366" s="6">
        <v>803</v>
      </c>
      <c r="Q366" s="3" t="s">
        <v>7</v>
      </c>
      <c r="R366" s="3" t="s">
        <v>17</v>
      </c>
      <c r="S366" s="1" t="s">
        <v>594</v>
      </c>
      <c r="T366" s="1">
        <v>4</v>
      </c>
      <c r="U366" s="1" t="s">
        <v>585</v>
      </c>
      <c r="W366" t="str">
        <v>JG-21-22-364</v>
      </c>
      <c r="X366" vm="684">
        <v>44561</v>
      </c>
      <c r="Y366" t="str">
        <v>Fri</v>
      </c>
      <c r="Z366" vm="687">
        <v>0.7380902777777778</v>
      </c>
      <c r="AA366" t="str">
        <v>CUS-026</v>
      </c>
      <c r="AB366" t="str">
        <v>NAME_004</v>
      </c>
      <c r="AC366" t="str">
        <v>07***********Z4</v>
      </c>
      <c r="AD366" t="str">
        <v>Delhi</v>
      </c>
      <c r="AE366" t="str">
        <v>Delhi</v>
      </c>
      <c r="AF366" vm="587">
        <v>44701</v>
      </c>
      <c r="AG366" t="str">
        <v>NAME_036</v>
      </c>
      <c r="AH366" t="str">
        <v>COVER</v>
      </c>
      <c r="AI366">
        <v>194</v>
      </c>
      <c r="AJ366">
        <v>296</v>
      </c>
      <c r="AK366">
        <v>57424</v>
      </c>
      <c r="AL366">
        <v>660</v>
      </c>
      <c r="AM366" t="str">
        <v>DELIVERED</v>
      </c>
      <c r="AN366" t="str">
        <v>Satelite</v>
      </c>
      <c r="AO366" t="str">
        <v>Q3</v>
      </c>
      <c r="AP366">
        <v>140</v>
      </c>
      <c r="AR366" t="s">
        <v>407</v>
      </c>
      <c r="AS366" vm="684">
        <v>44561</v>
      </c>
      <c r="AT366" t="s">
        <v>628</v>
      </c>
      <c r="AU366" vm="687">
        <v>0.7380902777777778</v>
      </c>
      <c r="AV366" t="s">
        <v>572</v>
      </c>
      <c r="AW366" t="s">
        <v>1308</v>
      </c>
      <c r="AX366" t="s">
        <v>1309</v>
      </c>
      <c r="AY366" t="s">
        <v>599</v>
      </c>
      <c r="AZ366" t="s">
        <v>599</v>
      </c>
      <c r="BA366" vm="587">
        <v>44701</v>
      </c>
      <c r="BB366" t="s">
        <v>1305</v>
      </c>
      <c r="BC366" t="s">
        <v>37</v>
      </c>
      <c r="BD366">
        <v>194</v>
      </c>
      <c r="BE366">
        <v>296</v>
      </c>
      <c r="BF366" s="6">
        <v>57424</v>
      </c>
      <c r="BG366">
        <v>660</v>
      </c>
      <c r="BH366" t="s">
        <v>7</v>
      </c>
      <c r="BI366" t="s">
        <v>18</v>
      </c>
      <c r="BJ366" t="s">
        <v>593</v>
      </c>
      <c r="BK366">
        <v>140</v>
      </c>
    </row>
    <row r="367" spans="1:63" x14ac:dyDescent="0.3">
      <c r="A367" s="1" t="s">
        <v>409</v>
      </c>
      <c r="B367" s="4">
        <v>44562</v>
      </c>
      <c r="C367" s="2" t="s">
        <v>600</v>
      </c>
      <c r="D367" s="7">
        <v>0.5191203703703704</v>
      </c>
      <c r="E367" s="4" t="s">
        <v>578</v>
      </c>
      <c r="F367" s="5" t="s">
        <v>604</v>
      </c>
      <c r="G367" s="3" t="s">
        <v>1164</v>
      </c>
      <c r="H367" s="4" t="s">
        <v>605</v>
      </c>
      <c r="I367" s="4" t="s">
        <v>599</v>
      </c>
      <c r="J367" s="4">
        <v>44699</v>
      </c>
      <c r="K367" s="3" t="s">
        <v>13</v>
      </c>
      <c r="L367" s="1" t="s">
        <v>41</v>
      </c>
      <c r="M367" s="3">
        <v>284</v>
      </c>
      <c r="N367" s="1">
        <v>259</v>
      </c>
      <c r="O367" s="6">
        <v>73556</v>
      </c>
      <c r="P367" s="6">
        <v>1067</v>
      </c>
      <c r="Q367" s="3" t="s">
        <v>8</v>
      </c>
      <c r="R367" s="3" t="s">
        <v>18</v>
      </c>
      <c r="S367" s="1" t="s">
        <v>594</v>
      </c>
      <c r="T367" s="1">
        <v>137</v>
      </c>
      <c r="U367" s="1" t="s">
        <v>589</v>
      </c>
      <c r="W367" t="str">
        <v>JG-21-22-365</v>
      </c>
      <c r="X367" vm="688">
        <v>44562</v>
      </c>
      <c r="Y367" t="str">
        <v>Sat</v>
      </c>
      <c r="Z367" vm="689">
        <v>0.65552083333333333</v>
      </c>
      <c r="AA367" t="str">
        <v>CUS-031</v>
      </c>
      <c r="AB367" t="str">
        <v>NAME_026</v>
      </c>
      <c r="AC367" t="str">
        <v>24***********Z5</v>
      </c>
      <c r="AD367" t="str">
        <v>Ahmedabad</v>
      </c>
      <c r="AE367" t="str">
        <v>Gujarat</v>
      </c>
      <c r="AF367" vm="264">
        <v>44566</v>
      </c>
      <c r="AG367" t="str">
        <v>NAME_041</v>
      </c>
      <c r="AH367" t="str">
        <v>COVER</v>
      </c>
      <c r="AI367">
        <v>450</v>
      </c>
      <c r="AJ367">
        <v>119</v>
      </c>
      <c r="AK367">
        <v>53550</v>
      </c>
      <c r="AL367">
        <v>803</v>
      </c>
      <c r="AM367" t="str">
        <v>DELIVERED</v>
      </c>
      <c r="AN367" t="str">
        <v>Naranpura</v>
      </c>
      <c r="AO367" t="str">
        <v>Q4</v>
      </c>
      <c r="AP367">
        <v>4</v>
      </c>
      <c r="AR367" t="s">
        <v>408</v>
      </c>
      <c r="AS367" vm="688">
        <v>44562</v>
      </c>
      <c r="AT367" t="s">
        <v>600</v>
      </c>
      <c r="AU367" vm="689">
        <v>0.65552083333333333</v>
      </c>
      <c r="AV367" t="s">
        <v>577</v>
      </c>
      <c r="AW367" t="s">
        <v>1362</v>
      </c>
      <c r="AX367" t="s">
        <v>1330</v>
      </c>
      <c r="AY367" t="s">
        <v>597</v>
      </c>
      <c r="AZ367" t="s">
        <v>598</v>
      </c>
      <c r="BA367" vm="264">
        <v>44566</v>
      </c>
      <c r="BB367" t="s">
        <v>1331</v>
      </c>
      <c r="BC367" t="s">
        <v>37</v>
      </c>
      <c r="BD367">
        <v>450</v>
      </c>
      <c r="BE367">
        <v>119</v>
      </c>
      <c r="BF367" s="6">
        <v>53550</v>
      </c>
      <c r="BG367">
        <v>803</v>
      </c>
      <c r="BH367" t="s">
        <v>7</v>
      </c>
      <c r="BI367" t="s">
        <v>17</v>
      </c>
      <c r="BJ367" t="s">
        <v>594</v>
      </c>
      <c r="BK367">
        <v>4</v>
      </c>
    </row>
    <row r="368" spans="1:63" x14ac:dyDescent="0.3">
      <c r="A368" s="1" t="s">
        <v>410</v>
      </c>
      <c r="B368" s="4">
        <v>44564</v>
      </c>
      <c r="C368" s="2" t="s">
        <v>606</v>
      </c>
      <c r="D368" s="7">
        <v>0.65746527777777775</v>
      </c>
      <c r="E368" s="4" t="s">
        <v>578</v>
      </c>
      <c r="F368" s="5" t="s">
        <v>604</v>
      </c>
      <c r="G368" s="3" t="s">
        <v>1165</v>
      </c>
      <c r="H368" s="4" t="s">
        <v>605</v>
      </c>
      <c r="I368" s="4" t="s">
        <v>599</v>
      </c>
      <c r="J368" s="4">
        <v>44687</v>
      </c>
      <c r="K368" s="3" t="s">
        <v>9</v>
      </c>
      <c r="L368" s="1" t="s">
        <v>43</v>
      </c>
      <c r="M368" s="3">
        <v>201</v>
      </c>
      <c r="N368" s="1">
        <v>300</v>
      </c>
      <c r="O368" s="6">
        <v>60300</v>
      </c>
      <c r="P368" s="6">
        <v>724</v>
      </c>
      <c r="Q368" s="3" t="s">
        <v>8</v>
      </c>
      <c r="R368" s="3" t="s">
        <v>17</v>
      </c>
      <c r="S368" s="1" t="s">
        <v>594</v>
      </c>
      <c r="T368" s="1">
        <v>123</v>
      </c>
      <c r="U368" s="1" t="s">
        <v>589</v>
      </c>
      <c r="W368" t="str">
        <v>JG-21-22-366</v>
      </c>
      <c r="X368" vm="688">
        <v>44562</v>
      </c>
      <c r="Y368" t="str">
        <v>Sat</v>
      </c>
      <c r="Z368" vm="690">
        <v>0.5191203703703704</v>
      </c>
      <c r="AA368" t="str">
        <v>CUS-032</v>
      </c>
      <c r="AB368" t="str">
        <v>NAME_005</v>
      </c>
      <c r="AC368" t="str">
        <v>09***********Z6</v>
      </c>
      <c r="AD368" t="str">
        <v>Noida</v>
      </c>
      <c r="AE368" t="str">
        <v>Delhi</v>
      </c>
      <c r="AF368" vm="691">
        <v>44699</v>
      </c>
      <c r="AG368" t="str">
        <v>NAME_040</v>
      </c>
      <c r="AH368" t="str">
        <v>CHARGER</v>
      </c>
      <c r="AI368">
        <v>284</v>
      </c>
      <c r="AJ368">
        <v>259</v>
      </c>
      <c r="AK368">
        <v>73556</v>
      </c>
      <c r="AL368">
        <v>1067</v>
      </c>
      <c r="AM368" t="str">
        <v>PENDING</v>
      </c>
      <c r="AN368" t="str">
        <v>Satelite</v>
      </c>
      <c r="AO368" t="str">
        <v>Q4</v>
      </c>
      <c r="AP368">
        <v>137</v>
      </c>
      <c r="AR368" t="s">
        <v>409</v>
      </c>
      <c r="AS368" vm="688">
        <v>44562</v>
      </c>
      <c r="AT368" t="s">
        <v>600</v>
      </c>
      <c r="AU368" vm="690">
        <v>0.5191203703703704</v>
      </c>
      <c r="AV368" t="s">
        <v>578</v>
      </c>
      <c r="AW368" t="s">
        <v>1311</v>
      </c>
      <c r="AX368" t="s">
        <v>1359</v>
      </c>
      <c r="AY368" t="s">
        <v>605</v>
      </c>
      <c r="AZ368" t="s">
        <v>599</v>
      </c>
      <c r="BA368" vm="691">
        <v>44699</v>
      </c>
      <c r="BB368" t="s">
        <v>1319</v>
      </c>
      <c r="BC368" t="s">
        <v>41</v>
      </c>
      <c r="BD368">
        <v>284</v>
      </c>
      <c r="BE368">
        <v>259</v>
      </c>
      <c r="BF368" s="6">
        <v>73556</v>
      </c>
      <c r="BG368">
        <v>1067</v>
      </c>
      <c r="BH368" t="s">
        <v>8</v>
      </c>
      <c r="BI368" t="s">
        <v>18</v>
      </c>
      <c r="BJ368" t="s">
        <v>594</v>
      </c>
      <c r="BK368">
        <v>137</v>
      </c>
    </row>
    <row r="369" spans="1:63" x14ac:dyDescent="0.3">
      <c r="A369" s="1" t="s">
        <v>411</v>
      </c>
      <c r="B369" s="4">
        <v>44565</v>
      </c>
      <c r="C369" s="2" t="s">
        <v>610</v>
      </c>
      <c r="D369" s="7">
        <v>0.75126157407407401</v>
      </c>
      <c r="E369" s="4" t="s">
        <v>579</v>
      </c>
      <c r="F369" s="5" t="s">
        <v>35</v>
      </c>
      <c r="G369" s="3" t="s">
        <v>1166</v>
      </c>
      <c r="H369" s="4" t="s">
        <v>636</v>
      </c>
      <c r="I369" s="4" t="s">
        <v>609</v>
      </c>
      <c r="J369" s="4">
        <v>44734</v>
      </c>
      <c r="K369" s="3" t="s">
        <v>24</v>
      </c>
      <c r="L369" s="1" t="s">
        <v>40</v>
      </c>
      <c r="M369" s="3">
        <v>94</v>
      </c>
      <c r="N369" s="1">
        <v>1017</v>
      </c>
      <c r="O369" s="6">
        <v>95598</v>
      </c>
      <c r="P369" s="6">
        <v>1004</v>
      </c>
      <c r="Q369" s="3" t="s">
        <v>7</v>
      </c>
      <c r="R369" s="3" t="s">
        <v>18</v>
      </c>
      <c r="S369" s="1" t="s">
        <v>594</v>
      </c>
      <c r="T369" s="1">
        <v>169</v>
      </c>
      <c r="U369" s="1" t="s">
        <v>589</v>
      </c>
      <c r="W369" t="str">
        <v>JG-21-22-367</v>
      </c>
      <c r="X369" vm="692">
        <v>44564</v>
      </c>
      <c r="Y369" t="str">
        <v>Mon</v>
      </c>
      <c r="Z369" vm="693">
        <v>0.65746527777777775</v>
      </c>
      <c r="AA369" t="str">
        <v>CUS-032</v>
      </c>
      <c r="AB369" t="str">
        <v>NAME_005</v>
      </c>
      <c r="AC369" t="str">
        <v>09***********Z7</v>
      </c>
      <c r="AD369" t="str">
        <v>Noida</v>
      </c>
      <c r="AE369" t="str">
        <v>Delhi</v>
      </c>
      <c r="AF369" vm="694">
        <v>44687</v>
      </c>
      <c r="AG369" t="str">
        <v>NAME_035</v>
      </c>
      <c r="AH369" t="str">
        <v>BATTERY</v>
      </c>
      <c r="AI369">
        <v>201</v>
      </c>
      <c r="AJ369">
        <v>300</v>
      </c>
      <c r="AK369">
        <v>60300</v>
      </c>
      <c r="AL369">
        <v>724</v>
      </c>
      <c r="AM369" t="str">
        <v>PENDING</v>
      </c>
      <c r="AN369" t="str">
        <v>Naranpura</v>
      </c>
      <c r="AO369" t="str">
        <v>Q4</v>
      </c>
      <c r="AP369">
        <v>123</v>
      </c>
      <c r="AR369" t="s">
        <v>410</v>
      </c>
      <c r="AS369" vm="692">
        <v>44564</v>
      </c>
      <c r="AT369" t="s">
        <v>606</v>
      </c>
      <c r="AU369" vm="693">
        <v>0.65746527777777775</v>
      </c>
      <c r="AV369" t="s">
        <v>578</v>
      </c>
      <c r="AW369" t="s">
        <v>1311</v>
      </c>
      <c r="AX369" t="s">
        <v>1333</v>
      </c>
      <c r="AY369" t="s">
        <v>605</v>
      </c>
      <c r="AZ369" t="s">
        <v>599</v>
      </c>
      <c r="BA369" vm="694">
        <v>44687</v>
      </c>
      <c r="BB369" t="s">
        <v>1302</v>
      </c>
      <c r="BC369" t="s">
        <v>43</v>
      </c>
      <c r="BD369">
        <v>201</v>
      </c>
      <c r="BE369">
        <v>300</v>
      </c>
      <c r="BF369" s="6">
        <v>60300</v>
      </c>
      <c r="BG369">
        <v>724</v>
      </c>
      <c r="BH369" t="s">
        <v>8</v>
      </c>
      <c r="BI369" t="s">
        <v>17</v>
      </c>
      <c r="BJ369" t="s">
        <v>594</v>
      </c>
      <c r="BK369">
        <v>123</v>
      </c>
    </row>
    <row r="370" spans="1:63" x14ac:dyDescent="0.3">
      <c r="A370" s="1" t="s">
        <v>412</v>
      </c>
      <c r="B370" s="4">
        <v>44565</v>
      </c>
      <c r="C370" s="2" t="s">
        <v>610</v>
      </c>
      <c r="D370" s="7">
        <v>0.5105439814814815</v>
      </c>
      <c r="E370" s="4" t="s">
        <v>579</v>
      </c>
      <c r="F370" s="5" t="s">
        <v>35</v>
      </c>
      <c r="G370" s="3" t="s">
        <v>1167</v>
      </c>
      <c r="H370" s="4" t="s">
        <v>636</v>
      </c>
      <c r="I370" s="4" t="s">
        <v>609</v>
      </c>
      <c r="J370" s="4">
        <v>44660</v>
      </c>
      <c r="K370" s="3" t="s">
        <v>12</v>
      </c>
      <c r="L370" s="1" t="s">
        <v>40</v>
      </c>
      <c r="M370" s="3">
        <v>57</v>
      </c>
      <c r="N370" s="1">
        <v>685</v>
      </c>
      <c r="O370" s="6">
        <v>39045</v>
      </c>
      <c r="P370" s="6">
        <v>449</v>
      </c>
      <c r="Q370" s="3" t="s">
        <v>8</v>
      </c>
      <c r="R370" s="3" t="s">
        <v>17</v>
      </c>
      <c r="S370" s="1" t="s">
        <v>594</v>
      </c>
      <c r="T370" s="1">
        <v>95</v>
      </c>
      <c r="U370" s="1" t="s">
        <v>588</v>
      </c>
      <c r="W370" t="str">
        <v>JG-21-22-368</v>
      </c>
      <c r="X370" vm="695">
        <v>44565</v>
      </c>
      <c r="Y370" t="str">
        <v>Tue</v>
      </c>
      <c r="Z370" vm="696">
        <v>0.75126157407407412</v>
      </c>
      <c r="AA370" t="str">
        <v>CUS-033</v>
      </c>
      <c r="AB370" t="str">
        <v>NAME_028</v>
      </c>
      <c r="AC370" t="str">
        <v>03***********Z8</v>
      </c>
      <c r="AD370" t="str">
        <v>Bhatinda</v>
      </c>
      <c r="AE370" t="str">
        <v>Punjab</v>
      </c>
      <c r="AF370" vm="697">
        <v>44734</v>
      </c>
      <c r="AG370" t="str">
        <v>NAME_037</v>
      </c>
      <c r="AH370" t="str">
        <v>POWER BANK</v>
      </c>
      <c r="AI370">
        <v>94</v>
      </c>
      <c r="AJ370">
        <v>1017</v>
      </c>
      <c r="AK370">
        <v>95598</v>
      </c>
      <c r="AL370">
        <v>1004</v>
      </c>
      <c r="AM370" t="str">
        <v>DELIVERED</v>
      </c>
      <c r="AN370" t="str">
        <v>Satelite</v>
      </c>
      <c r="AO370" t="str">
        <v>Q4</v>
      </c>
      <c r="AP370">
        <v>169</v>
      </c>
      <c r="AR370" t="s">
        <v>411</v>
      </c>
      <c r="AS370" vm="695">
        <v>44565</v>
      </c>
      <c r="AT370" t="s">
        <v>610</v>
      </c>
      <c r="AU370" vm="696">
        <v>0.75126157407407412</v>
      </c>
      <c r="AV370" t="s">
        <v>579</v>
      </c>
      <c r="AW370" t="s">
        <v>1366</v>
      </c>
      <c r="AX370" t="s">
        <v>1401</v>
      </c>
      <c r="AY370" t="s">
        <v>636</v>
      </c>
      <c r="AZ370" t="s">
        <v>609</v>
      </c>
      <c r="BA370" vm="697">
        <v>44734</v>
      </c>
      <c r="BB370" t="s">
        <v>1310</v>
      </c>
      <c r="BC370" t="s">
        <v>40</v>
      </c>
      <c r="BD370">
        <v>94</v>
      </c>
      <c r="BE370">
        <v>1017</v>
      </c>
      <c r="BF370" s="6">
        <v>95598</v>
      </c>
      <c r="BG370">
        <v>1004</v>
      </c>
      <c r="BH370" t="s">
        <v>7</v>
      </c>
      <c r="BI370" t="s">
        <v>18</v>
      </c>
      <c r="BJ370" t="s">
        <v>594</v>
      </c>
      <c r="BK370">
        <v>169</v>
      </c>
    </row>
    <row r="371" spans="1:63" x14ac:dyDescent="0.3">
      <c r="A371" s="1" t="s">
        <v>413</v>
      </c>
      <c r="B371" s="4">
        <v>44565</v>
      </c>
      <c r="C371" s="2" t="s">
        <v>610</v>
      </c>
      <c r="D371" s="7">
        <v>0.63624999999999998</v>
      </c>
      <c r="E371" s="4" t="s">
        <v>549</v>
      </c>
      <c r="F371" s="5" t="s">
        <v>26</v>
      </c>
      <c r="G371" s="3" t="s">
        <v>1168</v>
      </c>
      <c r="H371" s="4" t="s">
        <v>637</v>
      </c>
      <c r="I371" s="4" t="s">
        <v>598</v>
      </c>
      <c r="J371" s="4">
        <v>44646</v>
      </c>
      <c r="K371" s="3" t="s">
        <v>9</v>
      </c>
      <c r="L371" s="1" t="s">
        <v>37</v>
      </c>
      <c r="M371" s="3">
        <v>205</v>
      </c>
      <c r="N371" s="1">
        <v>309</v>
      </c>
      <c r="O371" s="6">
        <v>63345</v>
      </c>
      <c r="P371" s="6">
        <v>760</v>
      </c>
      <c r="Q371" s="3" t="s">
        <v>8</v>
      </c>
      <c r="R371" s="3" t="s">
        <v>17</v>
      </c>
      <c r="S371" s="1" t="s">
        <v>594</v>
      </c>
      <c r="T371" s="1">
        <v>81</v>
      </c>
      <c r="U371" s="1" t="s">
        <v>587</v>
      </c>
      <c r="W371" t="str">
        <v>JG-21-22-369</v>
      </c>
      <c r="X371" vm="695">
        <v>44565</v>
      </c>
      <c r="Y371" t="str">
        <v>Tue</v>
      </c>
      <c r="Z371" vm="698">
        <v>0.5105439814814815</v>
      </c>
      <c r="AA371" t="str">
        <v>CUS-033</v>
      </c>
      <c r="AB371" t="str">
        <v>NAME_028</v>
      </c>
      <c r="AC371" t="str">
        <v>03***********Z0</v>
      </c>
      <c r="AD371" t="str">
        <v>Bhatinda</v>
      </c>
      <c r="AE371" t="str">
        <v>Punjab</v>
      </c>
      <c r="AF371" vm="520">
        <v>44660</v>
      </c>
      <c r="AG371" t="str">
        <v>NAME_036</v>
      </c>
      <c r="AH371" t="str">
        <v>POWER BANK</v>
      </c>
      <c r="AI371">
        <v>57</v>
      </c>
      <c r="AJ371">
        <v>685</v>
      </c>
      <c r="AK371">
        <v>39045</v>
      </c>
      <c r="AL371">
        <v>449</v>
      </c>
      <c r="AM371" t="str">
        <v>PENDING</v>
      </c>
      <c r="AN371" t="str">
        <v>Naranpura</v>
      </c>
      <c r="AO371" t="str">
        <v>Q4</v>
      </c>
      <c r="AP371">
        <v>95</v>
      </c>
      <c r="AR371" t="s">
        <v>412</v>
      </c>
      <c r="AS371" vm="695">
        <v>44565</v>
      </c>
      <c r="AT371" t="s">
        <v>610</v>
      </c>
      <c r="AU371" vm="698">
        <v>0.5105439814814815</v>
      </c>
      <c r="AV371" t="s">
        <v>579</v>
      </c>
      <c r="AW371" t="s">
        <v>1366</v>
      </c>
      <c r="AX371" t="s">
        <v>1400</v>
      </c>
      <c r="AY371" t="s">
        <v>636</v>
      </c>
      <c r="AZ371" t="s">
        <v>609</v>
      </c>
      <c r="BA371" vm="520">
        <v>44660</v>
      </c>
      <c r="BB371" t="s">
        <v>1305</v>
      </c>
      <c r="BC371" t="s">
        <v>40</v>
      </c>
      <c r="BD371">
        <v>57</v>
      </c>
      <c r="BE371">
        <v>685</v>
      </c>
      <c r="BF371" s="6">
        <v>39045</v>
      </c>
      <c r="BG371">
        <v>449</v>
      </c>
      <c r="BH371" t="s">
        <v>8</v>
      </c>
      <c r="BI371" t="s">
        <v>17</v>
      </c>
      <c r="BJ371" t="s">
        <v>594</v>
      </c>
      <c r="BK371">
        <v>95</v>
      </c>
    </row>
    <row r="372" spans="1:63" x14ac:dyDescent="0.3">
      <c r="A372" s="1" t="s">
        <v>414</v>
      </c>
      <c r="B372" s="4">
        <v>44566</v>
      </c>
      <c r="C372" s="2" t="s">
        <v>612</v>
      </c>
      <c r="D372" s="7">
        <v>0.53254629629629624</v>
      </c>
      <c r="E372" s="4" t="s">
        <v>563</v>
      </c>
      <c r="F372" s="5" t="s">
        <v>640</v>
      </c>
      <c r="G372" s="3" t="s">
        <v>1169</v>
      </c>
      <c r="H372" s="4" t="s">
        <v>614</v>
      </c>
      <c r="I372" s="4" t="s">
        <v>615</v>
      </c>
      <c r="J372" s="4">
        <v>44721</v>
      </c>
      <c r="K372" s="2" t="s">
        <v>10</v>
      </c>
      <c r="L372" s="1" t="s">
        <v>41</v>
      </c>
      <c r="M372" s="3">
        <v>391</v>
      </c>
      <c r="N372" s="1">
        <v>290</v>
      </c>
      <c r="O372" s="6">
        <v>113390</v>
      </c>
      <c r="P372" s="6">
        <v>1701</v>
      </c>
      <c r="Q372" s="3" t="s">
        <v>8</v>
      </c>
      <c r="R372" s="3" t="s">
        <v>18</v>
      </c>
      <c r="S372" s="1" t="s">
        <v>594</v>
      </c>
      <c r="T372" s="1">
        <v>155</v>
      </c>
      <c r="U372" s="1" t="s">
        <v>589</v>
      </c>
      <c r="W372" t="str">
        <v>JG-21-22-370</v>
      </c>
      <c r="X372" vm="695">
        <v>44565</v>
      </c>
      <c r="Y372" t="str">
        <v>Tue</v>
      </c>
      <c r="Z372" vm="699">
        <v>0.63624999999999998</v>
      </c>
      <c r="AA372" t="str">
        <v>CUS-003</v>
      </c>
      <c r="AB372" t="str">
        <v>NAME_029</v>
      </c>
      <c r="AC372" t="str">
        <v>24***********Z1</v>
      </c>
      <c r="AD372" t="str">
        <v>Rajkot</v>
      </c>
      <c r="AE372" t="str">
        <v>Gujarat</v>
      </c>
      <c r="AF372" vm="700">
        <v>44646</v>
      </c>
      <c r="AG372" t="str">
        <v>NAME_035</v>
      </c>
      <c r="AH372" t="str">
        <v>COVER</v>
      </c>
      <c r="AI372">
        <v>205</v>
      </c>
      <c r="AJ372">
        <v>309</v>
      </c>
      <c r="AK372">
        <v>63345</v>
      </c>
      <c r="AL372">
        <v>760</v>
      </c>
      <c r="AM372" t="str">
        <v>PENDING</v>
      </c>
      <c r="AN372" t="str">
        <v>Naranpura</v>
      </c>
      <c r="AO372" t="str">
        <v>Q4</v>
      </c>
      <c r="AP372">
        <v>81</v>
      </c>
      <c r="AR372" t="s">
        <v>413</v>
      </c>
      <c r="AS372" vm="695">
        <v>44565</v>
      </c>
      <c r="AT372" t="s">
        <v>610</v>
      </c>
      <c r="AU372" vm="699">
        <v>0.63624999999999998</v>
      </c>
      <c r="AV372" t="s">
        <v>549</v>
      </c>
      <c r="AW372" t="s">
        <v>1368</v>
      </c>
      <c r="AX372" t="s">
        <v>1301</v>
      </c>
      <c r="AY372" t="s">
        <v>637</v>
      </c>
      <c r="AZ372" t="s">
        <v>598</v>
      </c>
      <c r="BA372" vm="700">
        <v>44646</v>
      </c>
      <c r="BB372" t="s">
        <v>1302</v>
      </c>
      <c r="BC372" t="s">
        <v>37</v>
      </c>
      <c r="BD372">
        <v>205</v>
      </c>
      <c r="BE372">
        <v>309</v>
      </c>
      <c r="BF372" s="6">
        <v>63345</v>
      </c>
      <c r="BG372">
        <v>760</v>
      </c>
      <c r="BH372" t="s">
        <v>8</v>
      </c>
      <c r="BI372" t="s">
        <v>17</v>
      </c>
      <c r="BJ372" t="s">
        <v>594</v>
      </c>
      <c r="BK372">
        <v>81</v>
      </c>
    </row>
    <row r="373" spans="1:63" x14ac:dyDescent="0.3">
      <c r="A373" s="1" t="s">
        <v>415</v>
      </c>
      <c r="B373" s="4">
        <v>44566</v>
      </c>
      <c r="C373" s="2" t="s">
        <v>612</v>
      </c>
      <c r="D373" s="7">
        <v>0.69603009259259263</v>
      </c>
      <c r="E373" s="4" t="s">
        <v>567</v>
      </c>
      <c r="F373" s="5" t="s">
        <v>30</v>
      </c>
      <c r="G373" s="3" t="s">
        <v>1170</v>
      </c>
      <c r="H373" s="4" t="s">
        <v>608</v>
      </c>
      <c r="I373" s="4" t="s">
        <v>609</v>
      </c>
      <c r="J373" s="4">
        <v>44612</v>
      </c>
      <c r="K373" s="3" t="s">
        <v>12</v>
      </c>
      <c r="L373" s="1" t="s">
        <v>38</v>
      </c>
      <c r="M373" s="3">
        <v>408</v>
      </c>
      <c r="N373" s="1">
        <v>128</v>
      </c>
      <c r="O373" s="6">
        <v>52224</v>
      </c>
      <c r="P373" s="6">
        <v>601</v>
      </c>
      <c r="Q373" s="3" t="s">
        <v>8</v>
      </c>
      <c r="R373" s="3" t="s">
        <v>18</v>
      </c>
      <c r="S373" s="1" t="s">
        <v>594</v>
      </c>
      <c r="T373" s="1">
        <v>46</v>
      </c>
      <c r="U373" s="1" t="s">
        <v>586</v>
      </c>
      <c r="W373" t="str">
        <v>JG-21-22-371</v>
      </c>
      <c r="X373" vm="264">
        <v>44566</v>
      </c>
      <c r="Y373" t="str">
        <v>Wed</v>
      </c>
      <c r="Z373" vm="701">
        <v>0.53254629629629635</v>
      </c>
      <c r="AA373" t="str">
        <v>CUS-017</v>
      </c>
      <c r="AB373" t="str">
        <v>NAME_033</v>
      </c>
      <c r="AC373" t="str">
        <v>06***********Z2</v>
      </c>
      <c r="AD373" t="str">
        <v>Rohtak</v>
      </c>
      <c r="AE373" t="str">
        <v>Haryana</v>
      </c>
      <c r="AF373" vm="631">
        <v>44721</v>
      </c>
      <c r="AG373" t="str">
        <v>NAME_041</v>
      </c>
      <c r="AH373" t="str">
        <v>CHARGER</v>
      </c>
      <c r="AI373">
        <v>391</v>
      </c>
      <c r="AJ373">
        <v>290</v>
      </c>
      <c r="AK373" t="str">
        <v>11**90</v>
      </c>
      <c r="AL373">
        <v>1701</v>
      </c>
      <c r="AM373" t="str">
        <v>PENDING</v>
      </c>
      <c r="AN373" t="str">
        <v>Satelite</v>
      </c>
      <c r="AO373" t="str">
        <v>Q4</v>
      </c>
      <c r="AP373">
        <v>155</v>
      </c>
      <c r="AR373" t="s">
        <v>414</v>
      </c>
      <c r="AS373" vm="264">
        <v>44566</v>
      </c>
      <c r="AT373" t="s">
        <v>612</v>
      </c>
      <c r="AU373" vm="701">
        <v>0.53254629629629635</v>
      </c>
      <c r="AV373" t="s">
        <v>563</v>
      </c>
      <c r="AW373" t="s">
        <v>1377</v>
      </c>
      <c r="AX373" t="s">
        <v>1365</v>
      </c>
      <c r="AY373" t="s">
        <v>614</v>
      </c>
      <c r="AZ373" t="s">
        <v>615</v>
      </c>
      <c r="BA373" vm="631">
        <v>44721</v>
      </c>
      <c r="BB373" t="s">
        <v>1331</v>
      </c>
      <c r="BC373" t="s">
        <v>41</v>
      </c>
      <c r="BD373">
        <v>391</v>
      </c>
      <c r="BE373">
        <v>290</v>
      </c>
      <c r="BF373" s="6">
        <v>113390</v>
      </c>
      <c r="BG373">
        <v>1701</v>
      </c>
      <c r="BH373" t="s">
        <v>8</v>
      </c>
      <c r="BI373" t="s">
        <v>18</v>
      </c>
      <c r="BJ373" t="s">
        <v>594</v>
      </c>
      <c r="BK373">
        <v>155</v>
      </c>
    </row>
    <row r="374" spans="1:63" x14ac:dyDescent="0.3">
      <c r="A374" s="1" t="s">
        <v>416</v>
      </c>
      <c r="B374" s="4">
        <v>44567</v>
      </c>
      <c r="C374" s="2" t="s">
        <v>595</v>
      </c>
      <c r="D374" s="7">
        <v>0.53405092592592596</v>
      </c>
      <c r="E374" s="4" t="s">
        <v>554</v>
      </c>
      <c r="F374" s="5" t="s">
        <v>638</v>
      </c>
      <c r="G374" s="3" t="s">
        <v>1171</v>
      </c>
      <c r="H374" s="4" t="s">
        <v>597</v>
      </c>
      <c r="I374" s="4" t="s">
        <v>598</v>
      </c>
      <c r="J374" s="4">
        <v>44660</v>
      </c>
      <c r="K374" s="3" t="s">
        <v>10</v>
      </c>
      <c r="L374" s="1" t="s">
        <v>41</v>
      </c>
      <c r="M374" s="3">
        <v>147</v>
      </c>
      <c r="N374" s="1">
        <v>235</v>
      </c>
      <c r="O374" s="6">
        <v>34545</v>
      </c>
      <c r="P374" s="6">
        <v>518</v>
      </c>
      <c r="Q374" s="3" t="s">
        <v>7</v>
      </c>
      <c r="R374" s="3" t="s">
        <v>18</v>
      </c>
      <c r="S374" s="1" t="s">
        <v>594</v>
      </c>
      <c r="T374" s="1">
        <v>93</v>
      </c>
      <c r="U374" s="1" t="s">
        <v>588</v>
      </c>
      <c r="W374" t="str">
        <v>JG-21-22-372</v>
      </c>
      <c r="X374" vm="264">
        <v>44566</v>
      </c>
      <c r="Y374" t="str">
        <v>Wed</v>
      </c>
      <c r="Z374" vm="702">
        <v>0.69603009259259263</v>
      </c>
      <c r="AA374" t="str">
        <v>CUS-021</v>
      </c>
      <c r="AB374" t="str">
        <v>NAME_007</v>
      </c>
      <c r="AC374" t="str">
        <v>04***********Z3</v>
      </c>
      <c r="AD374" t="str">
        <v>Chandigarh</v>
      </c>
      <c r="AE374" t="str">
        <v>Punjab</v>
      </c>
      <c r="AF374" vm="703">
        <v>44612</v>
      </c>
      <c r="AG374" t="str">
        <v>NAME_036</v>
      </c>
      <c r="AH374" t="str">
        <v>DISPLAY GUARD</v>
      </c>
      <c r="AI374">
        <v>408</v>
      </c>
      <c r="AJ374">
        <v>128</v>
      </c>
      <c r="AK374">
        <v>52224</v>
      </c>
      <c r="AL374">
        <v>601</v>
      </c>
      <c r="AM374" t="str">
        <v>PENDING</v>
      </c>
      <c r="AN374" t="str">
        <v>Satelite</v>
      </c>
      <c r="AO374" t="str">
        <v>Q4</v>
      </c>
      <c r="AP374">
        <v>46</v>
      </c>
      <c r="AR374" t="s">
        <v>415</v>
      </c>
      <c r="AS374" vm="264">
        <v>44566</v>
      </c>
      <c r="AT374" t="s">
        <v>612</v>
      </c>
      <c r="AU374" vm="702">
        <v>0.69603009259259263</v>
      </c>
      <c r="AV374" t="s">
        <v>567</v>
      </c>
      <c r="AW374" t="s">
        <v>1317</v>
      </c>
      <c r="AX374" t="s">
        <v>1326</v>
      </c>
      <c r="AY374" t="s">
        <v>608</v>
      </c>
      <c r="AZ374" t="s">
        <v>609</v>
      </c>
      <c r="BA374" vm="703">
        <v>44612</v>
      </c>
      <c r="BB374" t="s">
        <v>1305</v>
      </c>
      <c r="BC374" t="s">
        <v>38</v>
      </c>
      <c r="BD374">
        <v>408</v>
      </c>
      <c r="BE374">
        <v>128</v>
      </c>
      <c r="BF374" s="6">
        <v>52224</v>
      </c>
      <c r="BG374">
        <v>601</v>
      </c>
      <c r="BH374" t="s">
        <v>8</v>
      </c>
      <c r="BI374" t="s">
        <v>18</v>
      </c>
      <c r="BJ374" t="s">
        <v>594</v>
      </c>
      <c r="BK374">
        <v>46</v>
      </c>
    </row>
    <row r="375" spans="1:63" x14ac:dyDescent="0.3">
      <c r="A375" s="1" t="s">
        <v>417</v>
      </c>
      <c r="B375" s="4">
        <v>44567</v>
      </c>
      <c r="C375" s="2" t="s">
        <v>595</v>
      </c>
      <c r="D375" s="7">
        <v>0.70837962962962964</v>
      </c>
      <c r="E375" s="4" t="s">
        <v>578</v>
      </c>
      <c r="F375" s="5" t="s">
        <v>604</v>
      </c>
      <c r="G375" s="3" t="s">
        <v>1172</v>
      </c>
      <c r="H375" s="4" t="s">
        <v>605</v>
      </c>
      <c r="I375" s="4" t="s">
        <v>599</v>
      </c>
      <c r="J375" s="4">
        <v>44667</v>
      </c>
      <c r="K375" s="3" t="s">
        <v>10</v>
      </c>
      <c r="L375" s="1" t="s">
        <v>41</v>
      </c>
      <c r="M375" s="3">
        <v>456</v>
      </c>
      <c r="N375" s="1">
        <v>515</v>
      </c>
      <c r="O375" s="6">
        <v>234840</v>
      </c>
      <c r="P375" s="6">
        <v>3523</v>
      </c>
      <c r="Q375" s="3" t="s">
        <v>7</v>
      </c>
      <c r="R375" s="3" t="s">
        <v>18</v>
      </c>
      <c r="S375" s="1" t="s">
        <v>594</v>
      </c>
      <c r="T375" s="1">
        <v>100</v>
      </c>
      <c r="U375" s="1" t="s">
        <v>588</v>
      </c>
      <c r="W375" t="str">
        <v>JG-21-22-373</v>
      </c>
      <c r="X375" vm="676">
        <v>44567</v>
      </c>
      <c r="Y375" t="str">
        <v>Thu</v>
      </c>
      <c r="Z375" vm="704">
        <v>0.53405092592592596</v>
      </c>
      <c r="AA375" t="str">
        <v>CUS-008</v>
      </c>
      <c r="AB375" t="str">
        <v>NAME_030</v>
      </c>
      <c r="AC375" t="str">
        <v>24***********Z4</v>
      </c>
      <c r="AD375" t="str">
        <v>Ahmedabad</v>
      </c>
      <c r="AE375" t="str">
        <v>Gujarat</v>
      </c>
      <c r="AF375" vm="520">
        <v>44660</v>
      </c>
      <c r="AG375" t="str">
        <v>NAME_041</v>
      </c>
      <c r="AH375" t="str">
        <v>CHARGER</v>
      </c>
      <c r="AI375">
        <v>147</v>
      </c>
      <c r="AJ375">
        <v>235</v>
      </c>
      <c r="AK375">
        <v>34545</v>
      </c>
      <c r="AL375">
        <v>518</v>
      </c>
      <c r="AM375" t="str">
        <v>DELIVERED</v>
      </c>
      <c r="AN375" t="str">
        <v>Satelite</v>
      </c>
      <c r="AO375" t="str">
        <v>Q4</v>
      </c>
      <c r="AP375">
        <v>93</v>
      </c>
      <c r="AR375" t="s">
        <v>416</v>
      </c>
      <c r="AS375" vm="676">
        <v>44567</v>
      </c>
      <c r="AT375" t="s">
        <v>595</v>
      </c>
      <c r="AU375" vm="704">
        <v>0.53405092592592596</v>
      </c>
      <c r="AV375" t="s">
        <v>554</v>
      </c>
      <c r="AW375" t="s">
        <v>1370</v>
      </c>
      <c r="AX375" t="s">
        <v>1328</v>
      </c>
      <c r="AY375" t="s">
        <v>597</v>
      </c>
      <c r="AZ375" t="s">
        <v>598</v>
      </c>
      <c r="BA375" vm="520">
        <v>44660</v>
      </c>
      <c r="BB375" t="s">
        <v>1331</v>
      </c>
      <c r="BC375" t="s">
        <v>41</v>
      </c>
      <c r="BD375">
        <v>147</v>
      </c>
      <c r="BE375">
        <v>235</v>
      </c>
      <c r="BF375" s="6">
        <v>34545</v>
      </c>
      <c r="BG375">
        <v>518</v>
      </c>
      <c r="BH375" t="s">
        <v>7</v>
      </c>
      <c r="BI375" t="s">
        <v>18</v>
      </c>
      <c r="BJ375" t="s">
        <v>594</v>
      </c>
      <c r="BK375">
        <v>93</v>
      </c>
    </row>
    <row r="376" spans="1:63" x14ac:dyDescent="0.3">
      <c r="A376" s="1" t="s">
        <v>418</v>
      </c>
      <c r="B376" s="4">
        <v>44567</v>
      </c>
      <c r="C376" s="2" t="s">
        <v>595</v>
      </c>
      <c r="D376" s="7">
        <v>0.67684027777777789</v>
      </c>
      <c r="E376" s="4" t="s">
        <v>579</v>
      </c>
      <c r="F376" s="5" t="s">
        <v>35</v>
      </c>
      <c r="G376" s="3" t="s">
        <v>1173</v>
      </c>
      <c r="H376" s="4" t="s">
        <v>636</v>
      </c>
      <c r="I376" s="4" t="s">
        <v>609</v>
      </c>
      <c r="J376" s="4">
        <v>44738</v>
      </c>
      <c r="K376" s="3" t="s">
        <v>23</v>
      </c>
      <c r="L376" s="1" t="s">
        <v>37</v>
      </c>
      <c r="M376" s="3">
        <v>377</v>
      </c>
      <c r="N376" s="1">
        <v>287</v>
      </c>
      <c r="O376" s="6">
        <v>108199</v>
      </c>
      <c r="P376" s="6">
        <v>1515</v>
      </c>
      <c r="Q376" s="3" t="s">
        <v>7</v>
      </c>
      <c r="R376" s="3" t="s">
        <v>16</v>
      </c>
      <c r="S376" s="1" t="s">
        <v>594</v>
      </c>
      <c r="T376" s="1">
        <v>171</v>
      </c>
      <c r="U376" s="1" t="s">
        <v>589</v>
      </c>
      <c r="W376" t="str">
        <v>JG-21-22-374</v>
      </c>
      <c r="X376" vm="676">
        <v>44567</v>
      </c>
      <c r="Y376" t="str">
        <v>Thu</v>
      </c>
      <c r="Z376" vm="705">
        <v>0.70837962962962964</v>
      </c>
      <c r="AA376" t="str">
        <v>CUS-032</v>
      </c>
      <c r="AB376" t="str">
        <v>NAME_005</v>
      </c>
      <c r="AC376" t="str">
        <v>09***********Z5</v>
      </c>
      <c r="AD376" t="str">
        <v>Noida</v>
      </c>
      <c r="AE376" t="str">
        <v>Delhi</v>
      </c>
      <c r="AF376" vm="706">
        <v>44667</v>
      </c>
      <c r="AG376" t="str">
        <v>NAME_041</v>
      </c>
      <c r="AH376" t="str">
        <v>CHARGER</v>
      </c>
      <c r="AI376">
        <v>456</v>
      </c>
      <c r="AJ376">
        <v>515</v>
      </c>
      <c r="AK376" t="str">
        <v>23**40</v>
      </c>
      <c r="AL376">
        <v>3523</v>
      </c>
      <c r="AM376" t="str">
        <v>DELIVERED</v>
      </c>
      <c r="AN376" t="str">
        <v>Satelite</v>
      </c>
      <c r="AO376" t="str">
        <v>Q4</v>
      </c>
      <c r="AP376">
        <v>100</v>
      </c>
      <c r="AR376" t="s">
        <v>417</v>
      </c>
      <c r="AS376" vm="676">
        <v>44567</v>
      </c>
      <c r="AT376" t="s">
        <v>595</v>
      </c>
      <c r="AU376" vm="705">
        <v>0.70837962962962964</v>
      </c>
      <c r="AV376" t="s">
        <v>578</v>
      </c>
      <c r="AW376" t="s">
        <v>1311</v>
      </c>
      <c r="AX376" t="s">
        <v>1312</v>
      </c>
      <c r="AY376" t="s">
        <v>605</v>
      </c>
      <c r="AZ376" t="s">
        <v>599</v>
      </c>
      <c r="BA376" vm="706">
        <v>44667</v>
      </c>
      <c r="BB376" t="s">
        <v>1331</v>
      </c>
      <c r="BC376" t="s">
        <v>41</v>
      </c>
      <c r="BD376">
        <v>456</v>
      </c>
      <c r="BE376">
        <v>515</v>
      </c>
      <c r="BF376" s="6">
        <v>234840</v>
      </c>
      <c r="BG376">
        <v>3523</v>
      </c>
      <c r="BH376" t="s">
        <v>7</v>
      </c>
      <c r="BI376" t="s">
        <v>18</v>
      </c>
      <c r="BJ376" t="s">
        <v>594</v>
      </c>
      <c r="BK376">
        <v>100</v>
      </c>
    </row>
    <row r="377" spans="1:63" x14ac:dyDescent="0.3">
      <c r="A377" s="1" t="s">
        <v>419</v>
      </c>
      <c r="B377" s="4">
        <v>44568</v>
      </c>
      <c r="C377" s="2" t="s">
        <v>628</v>
      </c>
      <c r="D377" s="7">
        <v>0.65456018518518522</v>
      </c>
      <c r="E377" s="4" t="s">
        <v>558</v>
      </c>
      <c r="F377" s="5" t="s">
        <v>28</v>
      </c>
      <c r="G377" s="3" t="s">
        <v>1174</v>
      </c>
      <c r="H377" s="4" t="s">
        <v>599</v>
      </c>
      <c r="I377" s="4" t="s">
        <v>599</v>
      </c>
      <c r="J377" s="4">
        <v>44615</v>
      </c>
      <c r="K377" s="3" t="s">
        <v>13</v>
      </c>
      <c r="L377" s="1" t="s">
        <v>38</v>
      </c>
      <c r="M377" s="3">
        <v>130</v>
      </c>
      <c r="N377" s="1">
        <v>152</v>
      </c>
      <c r="O377" s="6">
        <v>19760</v>
      </c>
      <c r="P377" s="6">
        <v>287</v>
      </c>
      <c r="Q377" s="3" t="s">
        <v>8</v>
      </c>
      <c r="R377" s="3" t="s">
        <v>18</v>
      </c>
      <c r="S377" s="1" t="s">
        <v>594</v>
      </c>
      <c r="T377" s="1">
        <v>47</v>
      </c>
      <c r="U377" s="1" t="s">
        <v>586</v>
      </c>
      <c r="W377" t="str">
        <v>JG-21-22-375</v>
      </c>
      <c r="X377" vm="676">
        <v>44567</v>
      </c>
      <c r="Y377" t="str">
        <v>Thu</v>
      </c>
      <c r="Z377" vm="707">
        <v>0.67684027777777778</v>
      </c>
      <c r="AA377" t="str">
        <v>CUS-033</v>
      </c>
      <c r="AB377" t="str">
        <v>NAME_028</v>
      </c>
      <c r="AC377" t="str">
        <v>03***********Z6</v>
      </c>
      <c r="AD377" t="str">
        <v>Bhatinda</v>
      </c>
      <c r="AE377" t="str">
        <v>Punjab</v>
      </c>
      <c r="AF377" vm="708">
        <v>44738</v>
      </c>
      <c r="AG377" t="str">
        <v>NAME_042</v>
      </c>
      <c r="AH377" t="str">
        <v>COVER</v>
      </c>
      <c r="AI377">
        <v>377</v>
      </c>
      <c r="AJ377">
        <v>287</v>
      </c>
      <c r="AK377" t="str">
        <v>10**99</v>
      </c>
      <c r="AL377">
        <v>1515</v>
      </c>
      <c r="AM377" t="str">
        <v>DELIVERED</v>
      </c>
      <c r="AN377" t="str">
        <v>Katar Gam</v>
      </c>
      <c r="AO377" t="str">
        <v>Q4</v>
      </c>
      <c r="AP377">
        <v>171</v>
      </c>
      <c r="AR377" t="s">
        <v>418</v>
      </c>
      <c r="AS377" vm="676">
        <v>44567</v>
      </c>
      <c r="AT377" t="s">
        <v>595</v>
      </c>
      <c r="AU377" vm="707">
        <v>0.67684027777777778</v>
      </c>
      <c r="AV377" t="s">
        <v>579</v>
      </c>
      <c r="AW377" t="s">
        <v>1366</v>
      </c>
      <c r="AX377" t="s">
        <v>1389</v>
      </c>
      <c r="AY377" t="s">
        <v>636</v>
      </c>
      <c r="AZ377" t="s">
        <v>609</v>
      </c>
      <c r="BA377" vm="708">
        <v>44738</v>
      </c>
      <c r="BB377" t="s">
        <v>1350</v>
      </c>
      <c r="BC377" t="s">
        <v>37</v>
      </c>
      <c r="BD377">
        <v>377</v>
      </c>
      <c r="BE377">
        <v>287</v>
      </c>
      <c r="BF377" s="6">
        <v>108199</v>
      </c>
      <c r="BG377">
        <v>1515</v>
      </c>
      <c r="BH377" t="s">
        <v>7</v>
      </c>
      <c r="BI377" t="s">
        <v>16</v>
      </c>
      <c r="BJ377" t="s">
        <v>594</v>
      </c>
      <c r="BK377">
        <v>171</v>
      </c>
    </row>
    <row r="378" spans="1:63" x14ac:dyDescent="0.3">
      <c r="A378" s="1" t="s">
        <v>420</v>
      </c>
      <c r="B378" s="4">
        <v>44570</v>
      </c>
      <c r="C378" s="2" t="s">
        <v>602</v>
      </c>
      <c r="D378" s="7">
        <v>0.41829861111111111</v>
      </c>
      <c r="E378" s="4" t="s">
        <v>579</v>
      </c>
      <c r="F378" s="5" t="s">
        <v>35</v>
      </c>
      <c r="G378" s="3" t="s">
        <v>1175</v>
      </c>
      <c r="H378" s="4" t="s">
        <v>636</v>
      </c>
      <c r="I378" s="4" t="s">
        <v>609</v>
      </c>
      <c r="J378" s="4">
        <v>44586</v>
      </c>
      <c r="K378" s="2" t="s">
        <v>11</v>
      </c>
      <c r="L378" s="1" t="s">
        <v>39</v>
      </c>
      <c r="M378" s="1">
        <v>415</v>
      </c>
      <c r="N378" s="1">
        <v>416</v>
      </c>
      <c r="O378" s="6">
        <v>172640</v>
      </c>
      <c r="P378" s="6">
        <v>1899</v>
      </c>
      <c r="Q378" s="3" t="s">
        <v>7</v>
      </c>
      <c r="R378" s="3" t="s">
        <v>17</v>
      </c>
      <c r="S378" s="1" t="s">
        <v>594</v>
      </c>
      <c r="T378" s="1">
        <v>16</v>
      </c>
      <c r="U378" s="1" t="s">
        <v>585</v>
      </c>
      <c r="W378" t="str">
        <v>JG-21-22-376</v>
      </c>
      <c r="X378" vm="375">
        <v>44568</v>
      </c>
      <c r="Y378" t="str">
        <v>Fri</v>
      </c>
      <c r="Z378" vm="709">
        <v>0.65456018518518522</v>
      </c>
      <c r="AA378" t="str">
        <v>CUS-012</v>
      </c>
      <c r="AB378" t="str">
        <v>NAME_002</v>
      </c>
      <c r="AC378" t="str">
        <v>07***********Z7</v>
      </c>
      <c r="AD378" t="str">
        <v>Delhi</v>
      </c>
      <c r="AE378" t="str">
        <v>Delhi</v>
      </c>
      <c r="AF378" vm="710">
        <v>44615</v>
      </c>
      <c r="AG378" t="str">
        <v>NAME_040</v>
      </c>
      <c r="AH378" t="str">
        <v>DISPLAY GUARD</v>
      </c>
      <c r="AI378">
        <v>130</v>
      </c>
      <c r="AJ378">
        <v>152</v>
      </c>
      <c r="AK378">
        <v>19760</v>
      </c>
      <c r="AL378">
        <v>287</v>
      </c>
      <c r="AM378" t="str">
        <v>PENDING</v>
      </c>
      <c r="AN378" t="str">
        <v>Satelite</v>
      </c>
      <c r="AO378" t="str">
        <v>Q4</v>
      </c>
      <c r="AP378">
        <v>47</v>
      </c>
      <c r="AR378" t="s">
        <v>419</v>
      </c>
      <c r="AS378" vm="375">
        <v>44568</v>
      </c>
      <c r="AT378" t="s">
        <v>628</v>
      </c>
      <c r="AU378" vm="709">
        <v>0.65456018518518522</v>
      </c>
      <c r="AV378" t="s">
        <v>558</v>
      </c>
      <c r="AW378" t="s">
        <v>1303</v>
      </c>
      <c r="AX378" t="s">
        <v>1364</v>
      </c>
      <c r="AY378" t="s">
        <v>599</v>
      </c>
      <c r="AZ378" t="s">
        <v>599</v>
      </c>
      <c r="BA378" vm="710">
        <v>44615</v>
      </c>
      <c r="BB378" t="s">
        <v>1319</v>
      </c>
      <c r="BC378" t="s">
        <v>38</v>
      </c>
      <c r="BD378">
        <v>130</v>
      </c>
      <c r="BE378">
        <v>152</v>
      </c>
      <c r="BF378" s="6">
        <v>19760</v>
      </c>
      <c r="BG378">
        <v>287</v>
      </c>
      <c r="BH378" t="s">
        <v>8</v>
      </c>
      <c r="BI378" t="s">
        <v>18</v>
      </c>
      <c r="BJ378" t="s">
        <v>594</v>
      </c>
      <c r="BK378">
        <v>47</v>
      </c>
    </row>
    <row r="379" spans="1:63" x14ac:dyDescent="0.3">
      <c r="A379" s="1" t="s">
        <v>421</v>
      </c>
      <c r="B379" s="4">
        <v>44570</v>
      </c>
      <c r="C379" s="2" t="s">
        <v>602</v>
      </c>
      <c r="D379" s="7">
        <v>0.68806712962962957</v>
      </c>
      <c r="E379" s="4" t="s">
        <v>558</v>
      </c>
      <c r="F379" s="5" t="s">
        <v>28</v>
      </c>
      <c r="G379" s="3" t="s">
        <v>1176</v>
      </c>
      <c r="H379" s="4" t="s">
        <v>599</v>
      </c>
      <c r="I379" s="4" t="s">
        <v>599</v>
      </c>
      <c r="J379" s="4">
        <v>44679</v>
      </c>
      <c r="K379" s="3" t="s">
        <v>13</v>
      </c>
      <c r="L379" s="1" t="s">
        <v>37</v>
      </c>
      <c r="M379" s="3">
        <v>147</v>
      </c>
      <c r="N379" s="1">
        <v>190</v>
      </c>
      <c r="O379" s="6">
        <v>27930</v>
      </c>
      <c r="P379" s="6">
        <v>405</v>
      </c>
      <c r="Q379" s="3" t="s">
        <v>8</v>
      </c>
      <c r="R379" s="3" t="s">
        <v>18</v>
      </c>
      <c r="S379" s="1" t="s">
        <v>594</v>
      </c>
      <c r="T379" s="1">
        <v>109</v>
      </c>
      <c r="U379" s="1" t="s">
        <v>588</v>
      </c>
      <c r="W379" t="str">
        <v>JG-21-22-377</v>
      </c>
      <c r="X379" vm="654">
        <v>44570</v>
      </c>
      <c r="Y379" t="str">
        <v>Sun</v>
      </c>
      <c r="Z379" vm="711">
        <v>0.41829861111111111</v>
      </c>
      <c r="AA379" t="str">
        <v>CUS-033</v>
      </c>
      <c r="AB379" t="str">
        <v>NAME_028</v>
      </c>
      <c r="AC379" t="str">
        <v>03***********Z8</v>
      </c>
      <c r="AD379" t="str">
        <v>Bhatinda</v>
      </c>
      <c r="AE379" t="str">
        <v>Punjab</v>
      </c>
      <c r="AF379" vm="712">
        <v>44586</v>
      </c>
      <c r="AG379" t="str">
        <v>NAME_038</v>
      </c>
      <c r="AH379" t="str">
        <v>BT SPEAKER</v>
      </c>
      <c r="AI379">
        <v>415</v>
      </c>
      <c r="AJ379">
        <v>416</v>
      </c>
      <c r="AK379" t="str">
        <v>17**40</v>
      </c>
      <c r="AL379">
        <v>1899</v>
      </c>
      <c r="AM379" t="str">
        <v>DELIVERED</v>
      </c>
      <c r="AN379" t="str">
        <v>Naranpura</v>
      </c>
      <c r="AO379" t="str">
        <v>Q4</v>
      </c>
      <c r="AP379">
        <v>16</v>
      </c>
      <c r="AR379" t="s">
        <v>420</v>
      </c>
      <c r="AS379" vm="654">
        <v>44570</v>
      </c>
      <c r="AT379" t="s">
        <v>602</v>
      </c>
      <c r="AU379" vm="711">
        <v>0.41829861111111111</v>
      </c>
      <c r="AV379" t="s">
        <v>579</v>
      </c>
      <c r="AW379" t="s">
        <v>1366</v>
      </c>
      <c r="AX379" t="s">
        <v>1401</v>
      </c>
      <c r="AY379" t="s">
        <v>636</v>
      </c>
      <c r="AZ379" t="s">
        <v>609</v>
      </c>
      <c r="BA379" vm="712">
        <v>44586</v>
      </c>
      <c r="BB379" t="s">
        <v>1313</v>
      </c>
      <c r="BC379" t="s">
        <v>39</v>
      </c>
      <c r="BD379">
        <v>415</v>
      </c>
      <c r="BE379">
        <v>416</v>
      </c>
      <c r="BF379" s="6">
        <v>172640</v>
      </c>
      <c r="BG379">
        <v>1899</v>
      </c>
      <c r="BH379" t="s">
        <v>7</v>
      </c>
      <c r="BI379" t="s">
        <v>17</v>
      </c>
      <c r="BJ379" t="s">
        <v>594</v>
      </c>
      <c r="BK379">
        <v>16</v>
      </c>
    </row>
    <row r="380" spans="1:63" x14ac:dyDescent="0.3">
      <c r="A380" s="1" t="s">
        <v>422</v>
      </c>
      <c r="B380" s="4">
        <v>44571</v>
      </c>
      <c r="C380" s="2" t="s">
        <v>606</v>
      </c>
      <c r="D380" s="7">
        <v>0.58158564814814817</v>
      </c>
      <c r="E380" s="4" t="s">
        <v>576</v>
      </c>
      <c r="F380" s="5" t="s">
        <v>33</v>
      </c>
      <c r="G380" s="3" t="s">
        <v>1177</v>
      </c>
      <c r="H380" s="4" t="s">
        <v>597</v>
      </c>
      <c r="I380" s="4" t="s">
        <v>598</v>
      </c>
      <c r="J380" s="4">
        <v>44579</v>
      </c>
      <c r="K380" s="3" t="s">
        <v>9</v>
      </c>
      <c r="L380" s="1" t="s">
        <v>41</v>
      </c>
      <c r="M380" s="3">
        <v>259</v>
      </c>
      <c r="N380" s="1">
        <v>291</v>
      </c>
      <c r="O380" s="6">
        <v>75369</v>
      </c>
      <c r="P380" s="6">
        <v>904</v>
      </c>
      <c r="Q380" s="3" t="s">
        <v>7</v>
      </c>
      <c r="R380" s="3" t="s">
        <v>16</v>
      </c>
      <c r="S380" s="1" t="s">
        <v>594</v>
      </c>
      <c r="T380" s="1">
        <v>8</v>
      </c>
      <c r="U380" s="1" t="s">
        <v>585</v>
      </c>
      <c r="W380" t="str">
        <v>JG-21-22-378</v>
      </c>
      <c r="X380" vm="654">
        <v>44570</v>
      </c>
      <c r="Y380" t="str">
        <v>Sun</v>
      </c>
      <c r="Z380" vm="713">
        <v>0.68806712962962968</v>
      </c>
      <c r="AA380" t="str">
        <v>CUS-012</v>
      </c>
      <c r="AB380" t="str">
        <v>NAME_002</v>
      </c>
      <c r="AC380" t="str">
        <v>07***********Z0</v>
      </c>
      <c r="AD380" t="str">
        <v>Delhi</v>
      </c>
      <c r="AE380" t="str">
        <v>Delhi</v>
      </c>
      <c r="AF380" vm="714">
        <v>44679</v>
      </c>
      <c r="AG380" t="str">
        <v>NAME_040</v>
      </c>
      <c r="AH380" t="str">
        <v>COVER</v>
      </c>
      <c r="AI380">
        <v>147</v>
      </c>
      <c r="AJ380">
        <v>190</v>
      </c>
      <c r="AK380">
        <v>27930</v>
      </c>
      <c r="AL380">
        <v>405</v>
      </c>
      <c r="AM380" t="str">
        <v>PENDING</v>
      </c>
      <c r="AN380" t="str">
        <v>Satelite</v>
      </c>
      <c r="AO380" t="str">
        <v>Q4</v>
      </c>
      <c r="AP380">
        <v>109</v>
      </c>
      <c r="AR380" t="s">
        <v>421</v>
      </c>
      <c r="AS380" vm="654">
        <v>44570</v>
      </c>
      <c r="AT380" t="s">
        <v>602</v>
      </c>
      <c r="AU380" vm="713">
        <v>0.68806712962962968</v>
      </c>
      <c r="AV380" t="s">
        <v>558</v>
      </c>
      <c r="AW380" t="s">
        <v>1303</v>
      </c>
      <c r="AX380" t="s">
        <v>1322</v>
      </c>
      <c r="AY380" t="s">
        <v>599</v>
      </c>
      <c r="AZ380" t="s">
        <v>599</v>
      </c>
      <c r="BA380" vm="714">
        <v>44679</v>
      </c>
      <c r="BB380" t="s">
        <v>1319</v>
      </c>
      <c r="BC380" t="s">
        <v>37</v>
      </c>
      <c r="BD380">
        <v>147</v>
      </c>
      <c r="BE380">
        <v>190</v>
      </c>
      <c r="BF380" s="6">
        <v>27930</v>
      </c>
      <c r="BG380">
        <v>405</v>
      </c>
      <c r="BH380" t="s">
        <v>8</v>
      </c>
      <c r="BI380" t="s">
        <v>18</v>
      </c>
      <c r="BJ380" t="s">
        <v>594</v>
      </c>
      <c r="BK380">
        <v>109</v>
      </c>
    </row>
    <row r="381" spans="1:63" x14ac:dyDescent="0.3">
      <c r="A381" s="1" t="s">
        <v>423</v>
      </c>
      <c r="B381" s="4">
        <v>44574</v>
      </c>
      <c r="C381" s="2" t="s">
        <v>595</v>
      </c>
      <c r="D381" s="7">
        <v>0.78053240740740737</v>
      </c>
      <c r="E381" s="4" t="s">
        <v>551</v>
      </c>
      <c r="F381" s="5" t="s">
        <v>27</v>
      </c>
      <c r="G381" s="3" t="s">
        <v>1178</v>
      </c>
      <c r="H381" s="4" t="s">
        <v>607</v>
      </c>
      <c r="I381" s="4" t="s">
        <v>598</v>
      </c>
      <c r="J381" s="4">
        <v>44654</v>
      </c>
      <c r="K381" s="3" t="s">
        <v>9</v>
      </c>
      <c r="L381" s="1" t="s">
        <v>40</v>
      </c>
      <c r="M381" s="3">
        <v>247</v>
      </c>
      <c r="N381" s="1">
        <v>680</v>
      </c>
      <c r="O381" s="6">
        <v>167960</v>
      </c>
      <c r="P381" s="6">
        <v>2016</v>
      </c>
      <c r="Q381" s="3" t="s">
        <v>8</v>
      </c>
      <c r="R381" s="3" t="s">
        <v>17</v>
      </c>
      <c r="S381" s="1" t="s">
        <v>594</v>
      </c>
      <c r="T381" s="1">
        <v>80</v>
      </c>
      <c r="U381" s="1" t="s">
        <v>587</v>
      </c>
      <c r="W381" t="str">
        <v>JG-21-22-379</v>
      </c>
      <c r="X381" vm="590">
        <v>44571</v>
      </c>
      <c r="Y381" t="str">
        <v>Mon</v>
      </c>
      <c r="Z381" vm="715">
        <v>0.58158564814814817</v>
      </c>
      <c r="AA381" t="str">
        <v>CUS-030</v>
      </c>
      <c r="AB381" t="str">
        <v>NAME_016</v>
      </c>
      <c r="AC381" t="str">
        <v>24***********Z1</v>
      </c>
      <c r="AD381" t="str">
        <v>Ahmedabad</v>
      </c>
      <c r="AE381" t="str">
        <v>Gujarat</v>
      </c>
      <c r="AF381" vm="716">
        <v>44579</v>
      </c>
      <c r="AG381" t="str">
        <v>NAME_035</v>
      </c>
      <c r="AH381" t="str">
        <v>CHARGER</v>
      </c>
      <c r="AI381">
        <v>259</v>
      </c>
      <c r="AJ381">
        <v>291</v>
      </c>
      <c r="AK381">
        <v>75369</v>
      </c>
      <c r="AL381">
        <v>904</v>
      </c>
      <c r="AM381" t="str">
        <v>DELIVERED</v>
      </c>
      <c r="AN381" t="str">
        <v>Katar Gam</v>
      </c>
      <c r="AO381" t="str">
        <v>Q4</v>
      </c>
      <c r="AP381">
        <v>8</v>
      </c>
      <c r="AR381" t="s">
        <v>422</v>
      </c>
      <c r="AS381" vm="590">
        <v>44571</v>
      </c>
      <c r="AT381" t="s">
        <v>606</v>
      </c>
      <c r="AU381" vm="715">
        <v>0.58158564814814817</v>
      </c>
      <c r="AV381" t="s">
        <v>576</v>
      </c>
      <c r="AW381" t="s">
        <v>1340</v>
      </c>
      <c r="AX381" t="s">
        <v>1301</v>
      </c>
      <c r="AY381" t="s">
        <v>597</v>
      </c>
      <c r="AZ381" t="s">
        <v>598</v>
      </c>
      <c r="BA381" vm="716">
        <v>44579</v>
      </c>
      <c r="BB381" t="s">
        <v>1302</v>
      </c>
      <c r="BC381" t="s">
        <v>41</v>
      </c>
      <c r="BD381">
        <v>259</v>
      </c>
      <c r="BE381">
        <v>291</v>
      </c>
      <c r="BF381" s="6">
        <v>75369</v>
      </c>
      <c r="BG381">
        <v>904</v>
      </c>
      <c r="BH381" t="s">
        <v>7</v>
      </c>
      <c r="BI381" t="s">
        <v>16</v>
      </c>
      <c r="BJ381" t="s">
        <v>594</v>
      </c>
      <c r="BK381">
        <v>8</v>
      </c>
    </row>
    <row r="382" spans="1:63" x14ac:dyDescent="0.3">
      <c r="A382" s="1" t="s">
        <v>424</v>
      </c>
      <c r="B382" s="4">
        <v>44574</v>
      </c>
      <c r="C382" s="2" t="s">
        <v>595</v>
      </c>
      <c r="D382" s="7">
        <v>0.69446759259259261</v>
      </c>
      <c r="E382" s="4" t="s">
        <v>552</v>
      </c>
      <c r="F382" s="5" t="s">
        <v>630</v>
      </c>
      <c r="G382" s="3" t="s">
        <v>1179</v>
      </c>
      <c r="H382" s="4" t="s">
        <v>618</v>
      </c>
      <c r="I382" s="4" t="s">
        <v>615</v>
      </c>
      <c r="J382" s="4">
        <v>44770</v>
      </c>
      <c r="K382" s="3" t="s">
        <v>23</v>
      </c>
      <c r="L382" s="1" t="s">
        <v>41</v>
      </c>
      <c r="M382" s="3">
        <v>324</v>
      </c>
      <c r="N382" s="1">
        <v>436</v>
      </c>
      <c r="O382" s="6">
        <v>141264</v>
      </c>
      <c r="P382" s="6">
        <v>1978</v>
      </c>
      <c r="Q382" s="3" t="s">
        <v>8</v>
      </c>
      <c r="R382" s="3" t="s">
        <v>18</v>
      </c>
      <c r="S382" s="1" t="s">
        <v>594</v>
      </c>
      <c r="T382" s="1">
        <v>196</v>
      </c>
      <c r="U382" s="1" t="s">
        <v>589</v>
      </c>
      <c r="W382" t="str">
        <v>JG-21-22-380</v>
      </c>
      <c r="X382" vm="539">
        <v>44574</v>
      </c>
      <c r="Y382" t="str">
        <v>Thu</v>
      </c>
      <c r="Z382" vm="717">
        <v>0.78053240740740737</v>
      </c>
      <c r="AA382" t="str">
        <v>CUS-005</v>
      </c>
      <c r="AB382" t="str">
        <v>NAME_012</v>
      </c>
      <c r="AC382" t="str">
        <v>24***********Z2</v>
      </c>
      <c r="AD382" t="str">
        <v>Baroda</v>
      </c>
      <c r="AE382" t="str">
        <v>Gujarat</v>
      </c>
      <c r="AF382" vm="492">
        <v>44654</v>
      </c>
      <c r="AG382" t="str">
        <v>NAME_035</v>
      </c>
      <c r="AH382" t="str">
        <v>POWER BANK</v>
      </c>
      <c r="AI382">
        <v>247</v>
      </c>
      <c r="AJ382">
        <v>680</v>
      </c>
      <c r="AK382" t="str">
        <v>16**60</v>
      </c>
      <c r="AL382">
        <v>2016</v>
      </c>
      <c r="AM382" t="str">
        <v>PENDING</v>
      </c>
      <c r="AN382" t="str">
        <v>Naranpura</v>
      </c>
      <c r="AO382" t="str">
        <v>Q4</v>
      </c>
      <c r="AP382">
        <v>80</v>
      </c>
      <c r="AR382" t="s">
        <v>423</v>
      </c>
      <c r="AS382" vm="539">
        <v>44574</v>
      </c>
      <c r="AT382" t="s">
        <v>595</v>
      </c>
      <c r="AU382" vm="717">
        <v>0.78053240740740737</v>
      </c>
      <c r="AV382" t="s">
        <v>551</v>
      </c>
      <c r="AW382" t="s">
        <v>1332</v>
      </c>
      <c r="AX382" t="s">
        <v>1339</v>
      </c>
      <c r="AY382" t="s">
        <v>607</v>
      </c>
      <c r="AZ382" t="s">
        <v>598</v>
      </c>
      <c r="BA382" vm="492">
        <v>44654</v>
      </c>
      <c r="BB382" t="s">
        <v>1302</v>
      </c>
      <c r="BC382" t="s">
        <v>40</v>
      </c>
      <c r="BD382">
        <v>247</v>
      </c>
      <c r="BE382">
        <v>680</v>
      </c>
      <c r="BF382" s="6">
        <v>167960</v>
      </c>
      <c r="BG382">
        <v>2016</v>
      </c>
      <c r="BH382" t="s">
        <v>8</v>
      </c>
      <c r="BI382" t="s">
        <v>17</v>
      </c>
      <c r="BJ382" t="s">
        <v>594</v>
      </c>
      <c r="BK382">
        <v>80</v>
      </c>
    </row>
    <row r="383" spans="1:63" x14ac:dyDescent="0.3">
      <c r="A383" s="1" t="s">
        <v>425</v>
      </c>
      <c r="B383" s="4">
        <v>44574</v>
      </c>
      <c r="C383" s="2" t="s">
        <v>595</v>
      </c>
      <c r="D383" s="7">
        <v>0.63258101851851845</v>
      </c>
      <c r="E383" s="4" t="s">
        <v>567</v>
      </c>
      <c r="F383" s="5" t="s">
        <v>30</v>
      </c>
      <c r="G383" s="3" t="s">
        <v>1180</v>
      </c>
      <c r="H383" s="4" t="s">
        <v>608</v>
      </c>
      <c r="I383" s="4" t="s">
        <v>609</v>
      </c>
      <c r="J383" s="4">
        <v>44586</v>
      </c>
      <c r="K383" s="3" t="s">
        <v>13</v>
      </c>
      <c r="L383" s="1" t="s">
        <v>39</v>
      </c>
      <c r="M383" s="3">
        <v>453</v>
      </c>
      <c r="N383" s="1">
        <v>378</v>
      </c>
      <c r="O383" s="6">
        <v>171234</v>
      </c>
      <c r="P383" s="6">
        <v>2483</v>
      </c>
      <c r="Q383" s="3" t="s">
        <v>7</v>
      </c>
      <c r="R383" s="3" t="s">
        <v>18</v>
      </c>
      <c r="S383" s="1" t="s">
        <v>594</v>
      </c>
      <c r="T383" s="1">
        <v>12</v>
      </c>
      <c r="U383" s="1" t="s">
        <v>585</v>
      </c>
      <c r="W383" t="str">
        <v>JG-21-22-381</v>
      </c>
      <c r="X383" vm="539">
        <v>44574</v>
      </c>
      <c r="Y383" t="str">
        <v>Thu</v>
      </c>
      <c r="Z383" vm="718">
        <v>0.69446759259259261</v>
      </c>
      <c r="AA383" t="str">
        <v>CUS-006</v>
      </c>
      <c r="AB383" t="str">
        <v>NAME_022</v>
      </c>
      <c r="AC383" t="str">
        <v>06***********Z3</v>
      </c>
      <c r="AD383" t="str">
        <v>Ambala</v>
      </c>
      <c r="AE383" t="str">
        <v>Haryana</v>
      </c>
      <c r="AF383" vm="719">
        <v>44770</v>
      </c>
      <c r="AG383" t="str">
        <v>NAME_042</v>
      </c>
      <c r="AH383" t="str">
        <v>CHARGER</v>
      </c>
      <c r="AI383">
        <v>324</v>
      </c>
      <c r="AJ383">
        <v>436</v>
      </c>
      <c r="AK383" t="str">
        <v>14**64</v>
      </c>
      <c r="AL383">
        <v>1978</v>
      </c>
      <c r="AM383" t="str">
        <v>PENDING</v>
      </c>
      <c r="AN383" t="str">
        <v>Satelite</v>
      </c>
      <c r="AO383" t="str">
        <v>Q4</v>
      </c>
      <c r="AP383">
        <v>196</v>
      </c>
      <c r="AR383" t="s">
        <v>424</v>
      </c>
      <c r="AS383" vm="539">
        <v>44574</v>
      </c>
      <c r="AT383" t="s">
        <v>595</v>
      </c>
      <c r="AU383" vm="718">
        <v>0.69446759259259261</v>
      </c>
      <c r="AV383" t="s">
        <v>552</v>
      </c>
      <c r="AW383" t="s">
        <v>1352</v>
      </c>
      <c r="AX383" t="s">
        <v>1388</v>
      </c>
      <c r="AY383" t="s">
        <v>618</v>
      </c>
      <c r="AZ383" t="s">
        <v>615</v>
      </c>
      <c r="BA383" vm="719">
        <v>44770</v>
      </c>
      <c r="BB383" t="s">
        <v>1350</v>
      </c>
      <c r="BC383" t="s">
        <v>41</v>
      </c>
      <c r="BD383">
        <v>324</v>
      </c>
      <c r="BE383">
        <v>436</v>
      </c>
      <c r="BF383" s="6">
        <v>141264</v>
      </c>
      <c r="BG383">
        <v>1978</v>
      </c>
      <c r="BH383" t="s">
        <v>8</v>
      </c>
      <c r="BI383" t="s">
        <v>18</v>
      </c>
      <c r="BJ383" t="s">
        <v>594</v>
      </c>
      <c r="BK383">
        <v>196</v>
      </c>
    </row>
    <row r="384" spans="1:63" x14ac:dyDescent="0.3">
      <c r="A384" s="1" t="s">
        <v>426</v>
      </c>
      <c r="B384" s="4">
        <v>44575</v>
      </c>
      <c r="C384" s="2" t="s">
        <v>628</v>
      </c>
      <c r="D384" s="7">
        <v>0.70682870370370365</v>
      </c>
      <c r="E384" s="4" t="s">
        <v>556</v>
      </c>
      <c r="F384" s="5" t="s">
        <v>625</v>
      </c>
      <c r="G384" s="3" t="s">
        <v>1181</v>
      </c>
      <c r="H384" s="4" t="s">
        <v>605</v>
      </c>
      <c r="I384" s="4" t="s">
        <v>599</v>
      </c>
      <c r="J384" s="4">
        <v>44625</v>
      </c>
      <c r="K384" s="2" t="s">
        <v>9</v>
      </c>
      <c r="L384" s="1" t="s">
        <v>42</v>
      </c>
      <c r="M384" s="1">
        <v>420</v>
      </c>
      <c r="N384" s="1">
        <v>596</v>
      </c>
      <c r="O384" s="6">
        <v>250320</v>
      </c>
      <c r="P384" s="6">
        <v>3004</v>
      </c>
      <c r="Q384" s="3" t="s">
        <v>7</v>
      </c>
      <c r="R384" s="3" t="s">
        <v>17</v>
      </c>
      <c r="S384" s="1" t="s">
        <v>594</v>
      </c>
      <c r="T384" s="1">
        <v>50</v>
      </c>
      <c r="U384" s="1" t="s">
        <v>586</v>
      </c>
      <c r="W384" t="str">
        <v>JG-21-22-382</v>
      </c>
      <c r="X384" vm="539">
        <v>44574</v>
      </c>
      <c r="Y384" t="str">
        <v>Thu</v>
      </c>
      <c r="Z384" vm="720">
        <v>0.63258101851851856</v>
      </c>
      <c r="AA384" t="str">
        <v>CUS-021</v>
      </c>
      <c r="AB384" t="str">
        <v>NAME_007</v>
      </c>
      <c r="AC384" t="str">
        <v>04***********Z4</v>
      </c>
      <c r="AD384" t="str">
        <v>Chandigarh</v>
      </c>
      <c r="AE384" t="str">
        <v>Punjab</v>
      </c>
      <c r="AF384" vm="712">
        <v>44586</v>
      </c>
      <c r="AG384" t="str">
        <v>NAME_040</v>
      </c>
      <c r="AH384" t="str">
        <v>BT SPEAKER</v>
      </c>
      <c r="AI384">
        <v>453</v>
      </c>
      <c r="AJ384">
        <v>378</v>
      </c>
      <c r="AK384" t="str">
        <v>17**34</v>
      </c>
      <c r="AL384">
        <v>2483</v>
      </c>
      <c r="AM384" t="str">
        <v>DELIVERED</v>
      </c>
      <c r="AN384" t="str">
        <v>Satelite</v>
      </c>
      <c r="AO384" t="str">
        <v>Q4</v>
      </c>
      <c r="AP384">
        <v>12</v>
      </c>
      <c r="AR384" t="s">
        <v>425</v>
      </c>
      <c r="AS384" vm="539">
        <v>44574</v>
      </c>
      <c r="AT384" t="s">
        <v>595</v>
      </c>
      <c r="AU384" vm="720">
        <v>0.63258101851851856</v>
      </c>
      <c r="AV384" t="s">
        <v>567</v>
      </c>
      <c r="AW384" t="s">
        <v>1317</v>
      </c>
      <c r="AX384" t="s">
        <v>1371</v>
      </c>
      <c r="AY384" t="s">
        <v>608</v>
      </c>
      <c r="AZ384" t="s">
        <v>609</v>
      </c>
      <c r="BA384" vm="712">
        <v>44586</v>
      </c>
      <c r="BB384" t="s">
        <v>1319</v>
      </c>
      <c r="BC384" t="s">
        <v>39</v>
      </c>
      <c r="BD384">
        <v>453</v>
      </c>
      <c r="BE384">
        <v>378</v>
      </c>
      <c r="BF384" s="6">
        <v>171234</v>
      </c>
      <c r="BG384">
        <v>2483</v>
      </c>
      <c r="BH384" t="s">
        <v>7</v>
      </c>
      <c r="BI384" t="s">
        <v>18</v>
      </c>
      <c r="BJ384" t="s">
        <v>594</v>
      </c>
      <c r="BK384">
        <v>12</v>
      </c>
    </row>
    <row r="385" spans="1:63" x14ac:dyDescent="0.3">
      <c r="A385" s="1" t="s">
        <v>427</v>
      </c>
      <c r="B385" s="4">
        <v>44576</v>
      </c>
      <c r="C385" s="2" t="s">
        <v>600</v>
      </c>
      <c r="D385" s="7">
        <v>0.52372685185185186</v>
      </c>
      <c r="E385" s="4" t="s">
        <v>556</v>
      </c>
      <c r="F385" s="5" t="s">
        <v>625</v>
      </c>
      <c r="G385" s="3" t="s">
        <v>1182</v>
      </c>
      <c r="H385" s="4" t="s">
        <v>605</v>
      </c>
      <c r="I385" s="4" t="s">
        <v>599</v>
      </c>
      <c r="J385" s="4">
        <v>44623</v>
      </c>
      <c r="K385" s="2" t="s">
        <v>10</v>
      </c>
      <c r="L385" s="1" t="s">
        <v>38</v>
      </c>
      <c r="M385" s="3">
        <v>441</v>
      </c>
      <c r="N385" s="1">
        <v>301</v>
      </c>
      <c r="O385" s="6">
        <v>132741</v>
      </c>
      <c r="P385" s="6">
        <v>1991</v>
      </c>
      <c r="Q385" s="3" t="s">
        <v>7</v>
      </c>
      <c r="R385" s="3" t="s">
        <v>17</v>
      </c>
      <c r="S385" s="1" t="s">
        <v>594</v>
      </c>
      <c r="T385" s="1">
        <v>47</v>
      </c>
      <c r="U385" s="1" t="s">
        <v>586</v>
      </c>
      <c r="W385" t="str">
        <v>JG-21-22-383</v>
      </c>
      <c r="X385" vm="328">
        <v>44575</v>
      </c>
      <c r="Y385" t="str">
        <v>Fri</v>
      </c>
      <c r="Z385" vm="721">
        <v>0.70682870370370365</v>
      </c>
      <c r="AA385" t="str">
        <v>CUS-010</v>
      </c>
      <c r="AB385" t="str">
        <v>NAME_018</v>
      </c>
      <c r="AC385" t="str">
        <v>09***********Z5</v>
      </c>
      <c r="AD385" t="str">
        <v>Noida</v>
      </c>
      <c r="AE385" t="str">
        <v>Delhi</v>
      </c>
      <c r="AF385" vm="423">
        <v>44625</v>
      </c>
      <c r="AG385" t="str">
        <v>NAME_035</v>
      </c>
      <c r="AH385" t="str">
        <v>TOUCH PAD</v>
      </c>
      <c r="AI385">
        <v>420</v>
      </c>
      <c r="AJ385">
        <v>596</v>
      </c>
      <c r="AK385" t="str">
        <v>25**20</v>
      </c>
      <c r="AL385">
        <v>3004</v>
      </c>
      <c r="AM385" t="str">
        <v>DELIVERED</v>
      </c>
      <c r="AN385" t="str">
        <v>Naranpura</v>
      </c>
      <c r="AO385" t="str">
        <v>Q4</v>
      </c>
      <c r="AP385">
        <v>50</v>
      </c>
      <c r="AR385" t="s">
        <v>426</v>
      </c>
      <c r="AS385" vm="328">
        <v>44575</v>
      </c>
      <c r="AT385" t="s">
        <v>628</v>
      </c>
      <c r="AU385" vm="721">
        <v>0.70682870370370365</v>
      </c>
      <c r="AV385" t="s">
        <v>556</v>
      </c>
      <c r="AW385" t="s">
        <v>1344</v>
      </c>
      <c r="AX385" t="s">
        <v>1312</v>
      </c>
      <c r="AY385" t="s">
        <v>605</v>
      </c>
      <c r="AZ385" t="s">
        <v>599</v>
      </c>
      <c r="BA385" vm="423">
        <v>44625</v>
      </c>
      <c r="BB385" t="s">
        <v>1302</v>
      </c>
      <c r="BC385" t="s">
        <v>42</v>
      </c>
      <c r="BD385">
        <v>420</v>
      </c>
      <c r="BE385">
        <v>596</v>
      </c>
      <c r="BF385" s="6">
        <v>250320</v>
      </c>
      <c r="BG385">
        <v>3004</v>
      </c>
      <c r="BH385" t="s">
        <v>7</v>
      </c>
      <c r="BI385" t="s">
        <v>17</v>
      </c>
      <c r="BJ385" t="s">
        <v>594</v>
      </c>
      <c r="BK385">
        <v>50</v>
      </c>
    </row>
    <row r="386" spans="1:63" x14ac:dyDescent="0.3">
      <c r="A386" s="1" t="s">
        <v>428</v>
      </c>
      <c r="B386" s="4">
        <v>44576</v>
      </c>
      <c r="C386" s="2" t="s">
        <v>600</v>
      </c>
      <c r="D386" s="7">
        <v>0.64847222222222223</v>
      </c>
      <c r="E386" s="4" t="s">
        <v>576</v>
      </c>
      <c r="F386" s="5" t="s">
        <v>33</v>
      </c>
      <c r="G386" s="3" t="s">
        <v>1183</v>
      </c>
      <c r="H386" s="4" t="s">
        <v>597</v>
      </c>
      <c r="I386" s="4" t="s">
        <v>598</v>
      </c>
      <c r="J386" s="4">
        <v>44582</v>
      </c>
      <c r="K386" s="3" t="s">
        <v>23</v>
      </c>
      <c r="L386" s="1" t="s">
        <v>43</v>
      </c>
      <c r="M386" s="3">
        <v>161</v>
      </c>
      <c r="N386" s="1">
        <v>418</v>
      </c>
      <c r="O386" s="6">
        <v>67298</v>
      </c>
      <c r="P386" s="6">
        <v>942</v>
      </c>
      <c r="Q386" s="3" t="s">
        <v>7</v>
      </c>
      <c r="R386" s="3" t="s">
        <v>18</v>
      </c>
      <c r="S386" s="1" t="s">
        <v>594</v>
      </c>
      <c r="T386" s="1">
        <v>6</v>
      </c>
      <c r="U386" s="1" t="s">
        <v>585</v>
      </c>
      <c r="W386" t="str">
        <v>JG-21-22-384</v>
      </c>
      <c r="X386" vm="377">
        <v>44576</v>
      </c>
      <c r="Y386" t="str">
        <v>Sat</v>
      </c>
      <c r="Z386" vm="722">
        <v>0.52372685185185186</v>
      </c>
      <c r="AA386" t="str">
        <v>CUS-010</v>
      </c>
      <c r="AB386" t="str">
        <v>NAME_018</v>
      </c>
      <c r="AC386" t="str">
        <v>09***********Z6</v>
      </c>
      <c r="AD386" t="str">
        <v>Noida</v>
      </c>
      <c r="AE386" t="str">
        <v>Delhi</v>
      </c>
      <c r="AF386" vm="623">
        <v>44623</v>
      </c>
      <c r="AG386" t="str">
        <v>NAME_041</v>
      </c>
      <c r="AH386" t="str">
        <v>DISPLAY GUARD</v>
      </c>
      <c r="AI386">
        <v>441</v>
      </c>
      <c r="AJ386">
        <v>301</v>
      </c>
      <c r="AK386" t="str">
        <v>13**41</v>
      </c>
      <c r="AL386">
        <v>1991</v>
      </c>
      <c r="AM386" t="str">
        <v>DELIVERED</v>
      </c>
      <c r="AN386" t="str">
        <v>Naranpura</v>
      </c>
      <c r="AO386" t="str">
        <v>Q4</v>
      </c>
      <c r="AP386">
        <v>47</v>
      </c>
      <c r="AR386" t="s">
        <v>427</v>
      </c>
      <c r="AS386" vm="377">
        <v>44576</v>
      </c>
      <c r="AT386" t="s">
        <v>600</v>
      </c>
      <c r="AU386" vm="722">
        <v>0.52372685185185186</v>
      </c>
      <c r="AV386" t="s">
        <v>556</v>
      </c>
      <c r="AW386" t="s">
        <v>1344</v>
      </c>
      <c r="AX386" t="s">
        <v>1359</v>
      </c>
      <c r="AY386" t="s">
        <v>605</v>
      </c>
      <c r="AZ386" t="s">
        <v>599</v>
      </c>
      <c r="BA386" vm="623">
        <v>44623</v>
      </c>
      <c r="BB386" t="s">
        <v>1331</v>
      </c>
      <c r="BC386" t="s">
        <v>38</v>
      </c>
      <c r="BD386">
        <v>441</v>
      </c>
      <c r="BE386">
        <v>301</v>
      </c>
      <c r="BF386" s="6">
        <v>132741</v>
      </c>
      <c r="BG386">
        <v>1991</v>
      </c>
      <c r="BH386" t="s">
        <v>7</v>
      </c>
      <c r="BI386" t="s">
        <v>17</v>
      </c>
      <c r="BJ386" t="s">
        <v>594</v>
      </c>
      <c r="BK386">
        <v>47</v>
      </c>
    </row>
    <row r="387" spans="1:63" x14ac:dyDescent="0.3">
      <c r="A387" s="1" t="s">
        <v>429</v>
      </c>
      <c r="B387" s="4">
        <v>44576</v>
      </c>
      <c r="C387" s="2" t="s">
        <v>600</v>
      </c>
      <c r="D387" s="7">
        <v>0.61671296296296296</v>
      </c>
      <c r="E387" s="4" t="s">
        <v>550</v>
      </c>
      <c r="F387" s="5" t="s">
        <v>631</v>
      </c>
      <c r="G387" s="3" t="s">
        <v>1184</v>
      </c>
      <c r="H387" s="4" t="s">
        <v>632</v>
      </c>
      <c r="I387" s="4" t="s">
        <v>615</v>
      </c>
      <c r="J387" s="4">
        <v>44761</v>
      </c>
      <c r="K387" s="3" t="s">
        <v>23</v>
      </c>
      <c r="L387" s="1" t="s">
        <v>38</v>
      </c>
      <c r="M387" s="3">
        <v>234</v>
      </c>
      <c r="N387" s="1">
        <v>222</v>
      </c>
      <c r="O387" s="6">
        <v>51948</v>
      </c>
      <c r="P387" s="6">
        <v>727</v>
      </c>
      <c r="Q387" s="3" t="s">
        <v>7</v>
      </c>
      <c r="R387" s="3" t="s">
        <v>18</v>
      </c>
      <c r="S387" s="1" t="s">
        <v>594</v>
      </c>
      <c r="T387" s="1">
        <v>185</v>
      </c>
      <c r="U387" s="1" t="s">
        <v>589</v>
      </c>
      <c r="W387" t="str">
        <v>JG-21-22-385</v>
      </c>
      <c r="X387" vm="377">
        <v>44576</v>
      </c>
      <c r="Y387" t="str">
        <v>Sat</v>
      </c>
      <c r="Z387" vm="723">
        <v>0.64847222222222223</v>
      </c>
      <c r="AA387" t="str">
        <v>CUS-030</v>
      </c>
      <c r="AB387" t="str">
        <v>NAME_016</v>
      </c>
      <c r="AC387" t="str">
        <v>24***********Z7</v>
      </c>
      <c r="AD387" t="str">
        <v>Ahmedabad</v>
      </c>
      <c r="AE387" t="str">
        <v>Gujarat</v>
      </c>
      <c r="AF387" vm="724">
        <v>44582</v>
      </c>
      <c r="AG387" t="str">
        <v>NAME_042</v>
      </c>
      <c r="AH387" t="str">
        <v>BATTERY</v>
      </c>
      <c r="AI387">
        <v>161</v>
      </c>
      <c r="AJ387">
        <v>418</v>
      </c>
      <c r="AK387">
        <v>67298</v>
      </c>
      <c r="AL387">
        <v>942</v>
      </c>
      <c r="AM387" t="str">
        <v>DELIVERED</v>
      </c>
      <c r="AN387" t="str">
        <v>Satelite</v>
      </c>
      <c r="AO387" t="str">
        <v>Q4</v>
      </c>
      <c r="AP387">
        <v>6</v>
      </c>
      <c r="AR387" t="s">
        <v>428</v>
      </c>
      <c r="AS387" vm="377">
        <v>44576</v>
      </c>
      <c r="AT387" t="s">
        <v>600</v>
      </c>
      <c r="AU387" vm="723">
        <v>0.64847222222222223</v>
      </c>
      <c r="AV387" t="s">
        <v>576</v>
      </c>
      <c r="AW387" t="s">
        <v>1340</v>
      </c>
      <c r="AX387" t="s">
        <v>1381</v>
      </c>
      <c r="AY387" t="s">
        <v>597</v>
      </c>
      <c r="AZ387" t="s">
        <v>598</v>
      </c>
      <c r="BA387" vm="724">
        <v>44582</v>
      </c>
      <c r="BB387" t="s">
        <v>1350</v>
      </c>
      <c r="BC387" t="s">
        <v>43</v>
      </c>
      <c r="BD387">
        <v>161</v>
      </c>
      <c r="BE387">
        <v>418</v>
      </c>
      <c r="BF387" s="6">
        <v>67298</v>
      </c>
      <c r="BG387">
        <v>942</v>
      </c>
      <c r="BH387" t="s">
        <v>7</v>
      </c>
      <c r="BI387" t="s">
        <v>18</v>
      </c>
      <c r="BJ387" t="s">
        <v>594</v>
      </c>
      <c r="BK387">
        <v>6</v>
      </c>
    </row>
    <row r="388" spans="1:63" x14ac:dyDescent="0.3">
      <c r="A388" s="1" t="s">
        <v>430</v>
      </c>
      <c r="B388" s="4">
        <v>44576</v>
      </c>
      <c r="C388" s="2" t="s">
        <v>600</v>
      </c>
      <c r="D388" s="7">
        <v>0.63211805555555556</v>
      </c>
      <c r="E388" s="4" t="s">
        <v>573</v>
      </c>
      <c r="F388" s="5" t="s">
        <v>32</v>
      </c>
      <c r="G388" s="3" t="s">
        <v>1185</v>
      </c>
      <c r="H388" s="4" t="s">
        <v>621</v>
      </c>
      <c r="I388" s="4" t="s">
        <v>598</v>
      </c>
      <c r="J388" s="4">
        <v>44689</v>
      </c>
      <c r="K388" s="2" t="s">
        <v>24</v>
      </c>
      <c r="L388" s="1" t="s">
        <v>40</v>
      </c>
      <c r="M388" s="3">
        <v>82</v>
      </c>
      <c r="N388" s="1">
        <v>832</v>
      </c>
      <c r="O388" s="6">
        <v>68224</v>
      </c>
      <c r="P388" s="6">
        <v>716</v>
      </c>
      <c r="Q388" s="3" t="s">
        <v>8</v>
      </c>
      <c r="R388" s="3" t="s">
        <v>18</v>
      </c>
      <c r="S388" s="1" t="s">
        <v>594</v>
      </c>
      <c r="T388" s="1">
        <v>113</v>
      </c>
      <c r="U388" s="1" t="s">
        <v>588</v>
      </c>
      <c r="W388" t="str">
        <v>JG-21-22-386</v>
      </c>
      <c r="X388" vm="377">
        <v>44576</v>
      </c>
      <c r="Y388" t="str">
        <v>Sat</v>
      </c>
      <c r="Z388" vm="725">
        <v>0.61671296296296296</v>
      </c>
      <c r="AA388" t="str">
        <v>CUS-004</v>
      </c>
      <c r="AB388" t="str">
        <v>NAME_023</v>
      </c>
      <c r="AC388" t="str">
        <v>06***********Z8</v>
      </c>
      <c r="AD388" t="str">
        <v>Hisar</v>
      </c>
      <c r="AE388" t="str">
        <v>Haryana</v>
      </c>
      <c r="AF388" vm="726">
        <v>44761</v>
      </c>
      <c r="AG388" t="str">
        <v>NAME_042</v>
      </c>
      <c r="AH388" t="str">
        <v>DISPLAY GUARD</v>
      </c>
      <c r="AI388">
        <v>234</v>
      </c>
      <c r="AJ388">
        <v>222</v>
      </c>
      <c r="AK388">
        <v>51948</v>
      </c>
      <c r="AL388">
        <v>727</v>
      </c>
      <c r="AM388" t="str">
        <v>DELIVERED</v>
      </c>
      <c r="AN388" t="str">
        <v>Satelite</v>
      </c>
      <c r="AO388" t="str">
        <v>Q4</v>
      </c>
      <c r="AP388">
        <v>185</v>
      </c>
      <c r="AR388" t="s">
        <v>429</v>
      </c>
      <c r="AS388" vm="377">
        <v>44576</v>
      </c>
      <c r="AT388" t="s">
        <v>600</v>
      </c>
      <c r="AU388" vm="725">
        <v>0.61671296296296296</v>
      </c>
      <c r="AV388" t="s">
        <v>550</v>
      </c>
      <c r="AW388" t="s">
        <v>1354</v>
      </c>
      <c r="AX388" t="s">
        <v>1335</v>
      </c>
      <c r="AY388" t="s">
        <v>632</v>
      </c>
      <c r="AZ388" t="s">
        <v>615</v>
      </c>
      <c r="BA388" vm="726">
        <v>44761</v>
      </c>
      <c r="BB388" t="s">
        <v>1350</v>
      </c>
      <c r="BC388" t="s">
        <v>38</v>
      </c>
      <c r="BD388">
        <v>234</v>
      </c>
      <c r="BE388">
        <v>222</v>
      </c>
      <c r="BF388" s="6">
        <v>51948</v>
      </c>
      <c r="BG388">
        <v>727</v>
      </c>
      <c r="BH388" t="s">
        <v>7</v>
      </c>
      <c r="BI388" t="s">
        <v>18</v>
      </c>
      <c r="BJ388" t="s">
        <v>594</v>
      </c>
      <c r="BK388">
        <v>185</v>
      </c>
    </row>
    <row r="389" spans="1:63" x14ac:dyDescent="0.3">
      <c r="A389" s="1" t="s">
        <v>431</v>
      </c>
      <c r="B389" s="4">
        <v>44576</v>
      </c>
      <c r="C389" s="2" t="s">
        <v>600</v>
      </c>
      <c r="D389" s="7">
        <v>0.49765046296296295</v>
      </c>
      <c r="E389" s="4" t="s">
        <v>561</v>
      </c>
      <c r="F389" s="5" t="s">
        <v>29</v>
      </c>
      <c r="G389" s="3" t="s">
        <v>1186</v>
      </c>
      <c r="H389" s="4" t="s">
        <v>597</v>
      </c>
      <c r="I389" s="4" t="s">
        <v>598</v>
      </c>
      <c r="J389" s="4">
        <v>44695</v>
      </c>
      <c r="K389" s="3" t="s">
        <v>10</v>
      </c>
      <c r="L389" s="1" t="s">
        <v>37</v>
      </c>
      <c r="M389" s="3">
        <v>157</v>
      </c>
      <c r="N389" s="1">
        <v>267</v>
      </c>
      <c r="O389" s="6">
        <v>41919</v>
      </c>
      <c r="P389" s="6">
        <v>629</v>
      </c>
      <c r="Q389" s="3" t="s">
        <v>8</v>
      </c>
      <c r="R389" s="3" t="s">
        <v>17</v>
      </c>
      <c r="S389" s="1" t="s">
        <v>594</v>
      </c>
      <c r="T389" s="1">
        <v>119</v>
      </c>
      <c r="U389" s="1" t="s">
        <v>588</v>
      </c>
      <c r="W389" t="str">
        <v>JG-21-22-387</v>
      </c>
      <c r="X389" vm="377">
        <v>44576</v>
      </c>
      <c r="Y389" t="str">
        <v>Sat</v>
      </c>
      <c r="Z389" vm="727">
        <v>0.63211805555555556</v>
      </c>
      <c r="AA389" t="str">
        <v>CUS-027</v>
      </c>
      <c r="AB389" t="str">
        <v>NAME_015</v>
      </c>
      <c r="AC389" t="str">
        <v>24***********Z0</v>
      </c>
      <c r="AD389" t="str">
        <v>Bhavnagar</v>
      </c>
      <c r="AE389" t="str">
        <v>Gujarat</v>
      </c>
      <c r="AF389" vm="541">
        <v>44689</v>
      </c>
      <c r="AG389" t="str">
        <v>NAME_037</v>
      </c>
      <c r="AH389" t="str">
        <v>POWER BANK</v>
      </c>
      <c r="AI389">
        <v>82</v>
      </c>
      <c r="AJ389">
        <v>832</v>
      </c>
      <c r="AK389">
        <v>68224</v>
      </c>
      <c r="AL389">
        <v>716</v>
      </c>
      <c r="AM389" t="str">
        <v>PENDING</v>
      </c>
      <c r="AN389" t="str">
        <v>Satelite</v>
      </c>
      <c r="AO389" t="str">
        <v>Q4</v>
      </c>
      <c r="AP389">
        <v>113</v>
      </c>
      <c r="AR389" t="s">
        <v>430</v>
      </c>
      <c r="AS389" vm="377">
        <v>44576</v>
      </c>
      <c r="AT389" t="s">
        <v>600</v>
      </c>
      <c r="AU389" vm="727">
        <v>0.63211805555555556</v>
      </c>
      <c r="AV389" t="s">
        <v>573</v>
      </c>
      <c r="AW389" t="s">
        <v>1338</v>
      </c>
      <c r="AX389" t="s">
        <v>1336</v>
      </c>
      <c r="AY389" t="s">
        <v>621</v>
      </c>
      <c r="AZ389" t="s">
        <v>598</v>
      </c>
      <c r="BA389" vm="541">
        <v>44689</v>
      </c>
      <c r="BB389" t="s">
        <v>1310</v>
      </c>
      <c r="BC389" t="s">
        <v>40</v>
      </c>
      <c r="BD389">
        <v>82</v>
      </c>
      <c r="BE389">
        <v>832</v>
      </c>
      <c r="BF389" s="6">
        <v>68224</v>
      </c>
      <c r="BG389">
        <v>716</v>
      </c>
      <c r="BH389" t="s">
        <v>8</v>
      </c>
      <c r="BI389" t="s">
        <v>18</v>
      </c>
      <c r="BJ389" t="s">
        <v>594</v>
      </c>
      <c r="BK389">
        <v>113</v>
      </c>
    </row>
    <row r="390" spans="1:63" x14ac:dyDescent="0.3">
      <c r="A390" s="1" t="s">
        <v>432</v>
      </c>
      <c r="B390" s="4">
        <v>44576</v>
      </c>
      <c r="C390" s="2" t="s">
        <v>600</v>
      </c>
      <c r="D390" s="7">
        <v>0.72436342592592595</v>
      </c>
      <c r="E390" s="4" t="s">
        <v>560</v>
      </c>
      <c r="F390" s="5" t="s">
        <v>626</v>
      </c>
      <c r="G390" s="3" t="s">
        <v>1187</v>
      </c>
      <c r="H390" s="4" t="s">
        <v>605</v>
      </c>
      <c r="I390" s="4" t="s">
        <v>599</v>
      </c>
      <c r="J390" s="4">
        <v>44677</v>
      </c>
      <c r="K390" s="3" t="s">
        <v>22</v>
      </c>
      <c r="L390" s="1" t="s">
        <v>39</v>
      </c>
      <c r="M390" s="3">
        <v>345</v>
      </c>
      <c r="N390" s="1">
        <v>426</v>
      </c>
      <c r="O390" s="6">
        <v>146970</v>
      </c>
      <c r="P390" s="6">
        <v>1543</v>
      </c>
      <c r="Q390" s="3" t="s">
        <v>7</v>
      </c>
      <c r="R390" s="3" t="s">
        <v>18</v>
      </c>
      <c r="S390" s="1" t="s">
        <v>594</v>
      </c>
      <c r="T390" s="1">
        <v>101</v>
      </c>
      <c r="U390" s="1" t="s">
        <v>588</v>
      </c>
      <c r="W390" t="str">
        <v>JG-21-22-388</v>
      </c>
      <c r="X390" vm="377">
        <v>44576</v>
      </c>
      <c r="Y390" t="str">
        <v>Sat</v>
      </c>
      <c r="Z390" vm="728">
        <v>0.49765046296296295</v>
      </c>
      <c r="AA390" t="str">
        <v>CUS-015</v>
      </c>
      <c r="AB390" t="str">
        <v>NAME_011</v>
      </c>
      <c r="AC390" t="str">
        <v>24***********Z1</v>
      </c>
      <c r="AD390" t="str">
        <v>Ahmedabad</v>
      </c>
      <c r="AE390" t="str">
        <v>Gujarat</v>
      </c>
      <c r="AF390" vm="607">
        <v>44695</v>
      </c>
      <c r="AG390" t="str">
        <v>NAME_041</v>
      </c>
      <c r="AH390" t="str">
        <v>COVER</v>
      </c>
      <c r="AI390">
        <v>157</v>
      </c>
      <c r="AJ390">
        <v>267</v>
      </c>
      <c r="AK390">
        <v>41919</v>
      </c>
      <c r="AL390">
        <v>629</v>
      </c>
      <c r="AM390" t="str">
        <v>PENDING</v>
      </c>
      <c r="AN390" t="str">
        <v>Naranpura</v>
      </c>
      <c r="AO390" t="str">
        <v>Q4</v>
      </c>
      <c r="AP390">
        <v>119</v>
      </c>
      <c r="AR390" t="s">
        <v>431</v>
      </c>
      <c r="AS390" vm="377">
        <v>44576</v>
      </c>
      <c r="AT390" t="s">
        <v>600</v>
      </c>
      <c r="AU390" vm="728">
        <v>0.49765046296296295</v>
      </c>
      <c r="AV390" t="s">
        <v>561</v>
      </c>
      <c r="AW390" t="s">
        <v>1329</v>
      </c>
      <c r="AX390" t="s">
        <v>1301</v>
      </c>
      <c r="AY390" t="s">
        <v>597</v>
      </c>
      <c r="AZ390" t="s">
        <v>598</v>
      </c>
      <c r="BA390" vm="607">
        <v>44695</v>
      </c>
      <c r="BB390" t="s">
        <v>1331</v>
      </c>
      <c r="BC390" t="s">
        <v>37</v>
      </c>
      <c r="BD390">
        <v>157</v>
      </c>
      <c r="BE390">
        <v>267</v>
      </c>
      <c r="BF390" s="6">
        <v>41919</v>
      </c>
      <c r="BG390">
        <v>629</v>
      </c>
      <c r="BH390" t="s">
        <v>8</v>
      </c>
      <c r="BI390" t="s">
        <v>17</v>
      </c>
      <c r="BJ390" t="s">
        <v>594</v>
      </c>
      <c r="BK390">
        <v>119</v>
      </c>
    </row>
    <row r="391" spans="1:63" x14ac:dyDescent="0.3">
      <c r="A391" s="1" t="s">
        <v>433</v>
      </c>
      <c r="B391" s="4">
        <v>44576</v>
      </c>
      <c r="C391" s="2" t="s">
        <v>600</v>
      </c>
      <c r="D391" s="7">
        <v>0.49716435185185182</v>
      </c>
      <c r="E391" s="4" t="s">
        <v>576</v>
      </c>
      <c r="F391" s="5" t="s">
        <v>33</v>
      </c>
      <c r="G391" s="3" t="s">
        <v>1188</v>
      </c>
      <c r="H391" s="4" t="s">
        <v>597</v>
      </c>
      <c r="I391" s="4" t="s">
        <v>598</v>
      </c>
      <c r="J391" s="4">
        <v>44715</v>
      </c>
      <c r="K391" s="3" t="s">
        <v>10</v>
      </c>
      <c r="L391" s="1" t="s">
        <v>37</v>
      </c>
      <c r="M391" s="3">
        <v>378</v>
      </c>
      <c r="N391" s="1">
        <v>140</v>
      </c>
      <c r="O391" s="6">
        <v>52920</v>
      </c>
      <c r="P391" s="6">
        <v>794</v>
      </c>
      <c r="Q391" s="3" t="s">
        <v>7</v>
      </c>
      <c r="R391" s="3" t="s">
        <v>18</v>
      </c>
      <c r="S391" s="1" t="s">
        <v>594</v>
      </c>
      <c r="T391" s="1">
        <v>139</v>
      </c>
      <c r="U391" s="1" t="s">
        <v>589</v>
      </c>
      <c r="W391" t="str">
        <v>JG-21-22-389</v>
      </c>
      <c r="X391" vm="377">
        <v>44576</v>
      </c>
      <c r="Y391" t="str">
        <v>Sat</v>
      </c>
      <c r="Z391" vm="729">
        <v>0.72436342592592595</v>
      </c>
      <c r="AA391" t="str">
        <v>CUS-014</v>
      </c>
      <c r="AB391" t="str">
        <v>NAME_019</v>
      </c>
      <c r="AC391" t="str">
        <v>09***********Z2</v>
      </c>
      <c r="AD391" t="str">
        <v>Noida</v>
      </c>
      <c r="AE391" t="str">
        <v>Delhi</v>
      </c>
      <c r="AF391" vm="569">
        <v>44677</v>
      </c>
      <c r="AG391" t="str">
        <v>NAME_039</v>
      </c>
      <c r="AH391" t="str">
        <v>BT SPEAKER</v>
      </c>
      <c r="AI391">
        <v>345</v>
      </c>
      <c r="AJ391">
        <v>426</v>
      </c>
      <c r="AK391" t="str">
        <v>14**70</v>
      </c>
      <c r="AL391">
        <v>1543</v>
      </c>
      <c r="AM391" t="str">
        <v>DELIVERED</v>
      </c>
      <c r="AN391" t="str">
        <v>Satelite</v>
      </c>
      <c r="AO391" t="str">
        <v>Q4</v>
      </c>
      <c r="AP391">
        <v>101</v>
      </c>
      <c r="AR391" t="s">
        <v>432</v>
      </c>
      <c r="AS391" vm="377">
        <v>44576</v>
      </c>
      <c r="AT391" t="s">
        <v>600</v>
      </c>
      <c r="AU391" vm="729">
        <v>0.72436342592592595</v>
      </c>
      <c r="AV391" t="s">
        <v>560</v>
      </c>
      <c r="AW391" t="s">
        <v>1346</v>
      </c>
      <c r="AX391" t="s">
        <v>1374</v>
      </c>
      <c r="AY391" t="s">
        <v>605</v>
      </c>
      <c r="AZ391" t="s">
        <v>599</v>
      </c>
      <c r="BA391" vm="569">
        <v>44677</v>
      </c>
      <c r="BB391" t="s">
        <v>1316</v>
      </c>
      <c r="BC391" t="s">
        <v>39</v>
      </c>
      <c r="BD391">
        <v>345</v>
      </c>
      <c r="BE391">
        <v>426</v>
      </c>
      <c r="BF391" s="6">
        <v>146970</v>
      </c>
      <c r="BG391">
        <v>1543</v>
      </c>
      <c r="BH391" t="s">
        <v>7</v>
      </c>
      <c r="BI391" t="s">
        <v>18</v>
      </c>
      <c r="BJ391" t="s">
        <v>594</v>
      </c>
      <c r="BK391">
        <v>101</v>
      </c>
    </row>
    <row r="392" spans="1:63" x14ac:dyDescent="0.3">
      <c r="A392" s="1" t="s">
        <v>434</v>
      </c>
      <c r="B392" s="4">
        <v>44576</v>
      </c>
      <c r="C392" s="2" t="s">
        <v>600</v>
      </c>
      <c r="D392" s="7">
        <v>0.81155092592592604</v>
      </c>
      <c r="E392" s="4" t="s">
        <v>572</v>
      </c>
      <c r="F392" s="5" t="s">
        <v>603</v>
      </c>
      <c r="G392" s="3" t="s">
        <v>1189</v>
      </c>
      <c r="H392" s="4" t="s">
        <v>599</v>
      </c>
      <c r="I392" s="4" t="s">
        <v>599</v>
      </c>
      <c r="J392" s="4">
        <v>44597</v>
      </c>
      <c r="K392" s="3" t="s">
        <v>24</v>
      </c>
      <c r="L392" s="1" t="s">
        <v>40</v>
      </c>
      <c r="M392" s="3">
        <v>214</v>
      </c>
      <c r="N392" s="1">
        <v>1190</v>
      </c>
      <c r="O392" s="6">
        <v>254660</v>
      </c>
      <c r="P392" s="6">
        <v>2674</v>
      </c>
      <c r="Q392" s="3" t="s">
        <v>8</v>
      </c>
      <c r="R392" s="3" t="s">
        <v>18</v>
      </c>
      <c r="S392" s="1" t="s">
        <v>594</v>
      </c>
      <c r="T392" s="1">
        <v>21</v>
      </c>
      <c r="U392" s="1" t="s">
        <v>585</v>
      </c>
      <c r="W392" t="str">
        <v>JG-21-22-390</v>
      </c>
      <c r="X392" vm="377">
        <v>44576</v>
      </c>
      <c r="Y392" t="str">
        <v>Sat</v>
      </c>
      <c r="Z392" vm="730">
        <v>0.49716435185185187</v>
      </c>
      <c r="AA392" t="str">
        <v>CUS-030</v>
      </c>
      <c r="AB392" t="str">
        <v>NAME_016</v>
      </c>
      <c r="AC392" t="str">
        <v>24***********Z3</v>
      </c>
      <c r="AD392" t="str">
        <v>Ahmedabad</v>
      </c>
      <c r="AE392" t="str">
        <v>Gujarat</v>
      </c>
      <c r="AF392" vm="656">
        <v>44715</v>
      </c>
      <c r="AG392" t="str">
        <v>NAME_041</v>
      </c>
      <c r="AH392" t="str">
        <v>COVER</v>
      </c>
      <c r="AI392">
        <v>378</v>
      </c>
      <c r="AJ392">
        <v>140</v>
      </c>
      <c r="AK392">
        <v>52920</v>
      </c>
      <c r="AL392">
        <v>794</v>
      </c>
      <c r="AM392" t="str">
        <v>DELIVERED</v>
      </c>
      <c r="AN392" t="str">
        <v>Satelite</v>
      </c>
      <c r="AO392" t="str">
        <v>Q4</v>
      </c>
      <c r="AP392">
        <v>139</v>
      </c>
      <c r="AR392" t="s">
        <v>433</v>
      </c>
      <c r="AS392" vm="377">
        <v>44576</v>
      </c>
      <c r="AT392" t="s">
        <v>600</v>
      </c>
      <c r="AU392" vm="730">
        <v>0.49716435185185187</v>
      </c>
      <c r="AV392" t="s">
        <v>576</v>
      </c>
      <c r="AW392" t="s">
        <v>1340</v>
      </c>
      <c r="AX392" t="s">
        <v>1341</v>
      </c>
      <c r="AY392" t="s">
        <v>597</v>
      </c>
      <c r="AZ392" t="s">
        <v>598</v>
      </c>
      <c r="BA392" vm="656">
        <v>44715</v>
      </c>
      <c r="BB392" t="s">
        <v>1331</v>
      </c>
      <c r="BC392" t="s">
        <v>37</v>
      </c>
      <c r="BD392">
        <v>378</v>
      </c>
      <c r="BE392">
        <v>140</v>
      </c>
      <c r="BF392" s="6">
        <v>52920</v>
      </c>
      <c r="BG392">
        <v>794</v>
      </c>
      <c r="BH392" t="s">
        <v>7</v>
      </c>
      <c r="BI392" t="s">
        <v>18</v>
      </c>
      <c r="BJ392" t="s">
        <v>594</v>
      </c>
      <c r="BK392">
        <v>139</v>
      </c>
    </row>
    <row r="393" spans="1:63" x14ac:dyDescent="0.3">
      <c r="A393" s="1" t="s">
        <v>435</v>
      </c>
      <c r="B393" s="4">
        <v>44578</v>
      </c>
      <c r="C393" s="2" t="s">
        <v>606</v>
      </c>
      <c r="D393" s="7">
        <v>0.67702546296296295</v>
      </c>
      <c r="E393" s="4" t="s">
        <v>556</v>
      </c>
      <c r="F393" s="5" t="s">
        <v>625</v>
      </c>
      <c r="G393" s="3" t="s">
        <v>1190</v>
      </c>
      <c r="H393" s="4" t="s">
        <v>605</v>
      </c>
      <c r="I393" s="4" t="s">
        <v>599</v>
      </c>
      <c r="J393" s="4">
        <v>44590</v>
      </c>
      <c r="K393" s="3" t="s">
        <v>23</v>
      </c>
      <c r="L393" s="1" t="s">
        <v>40</v>
      </c>
      <c r="M393" s="3">
        <v>345</v>
      </c>
      <c r="N393" s="1">
        <v>899</v>
      </c>
      <c r="O393" s="6">
        <v>310155</v>
      </c>
      <c r="P393" s="6">
        <v>4342</v>
      </c>
      <c r="Q393" s="3" t="s">
        <v>8</v>
      </c>
      <c r="R393" s="3" t="s">
        <v>16</v>
      </c>
      <c r="S393" s="1" t="s">
        <v>594</v>
      </c>
      <c r="T393" s="1">
        <v>12</v>
      </c>
      <c r="U393" s="1" t="s">
        <v>585</v>
      </c>
      <c r="W393" t="str">
        <v>JG-21-22-391</v>
      </c>
      <c r="X393" vm="377">
        <v>44576</v>
      </c>
      <c r="Y393" t="str">
        <v>Sat</v>
      </c>
      <c r="Z393" vm="731">
        <v>0.81155092592592593</v>
      </c>
      <c r="AA393" t="str">
        <v>CUS-026</v>
      </c>
      <c r="AB393" t="str">
        <v>NAME_004</v>
      </c>
      <c r="AC393" t="str">
        <v>07***********Z4</v>
      </c>
      <c r="AD393" t="str">
        <v>Delhi</v>
      </c>
      <c r="AE393" t="str">
        <v>Delhi</v>
      </c>
      <c r="AF393" vm="732">
        <v>44597</v>
      </c>
      <c r="AG393" t="str">
        <v>NAME_037</v>
      </c>
      <c r="AH393" t="str">
        <v>POWER BANK</v>
      </c>
      <c r="AI393">
        <v>214</v>
      </c>
      <c r="AJ393">
        <v>1190</v>
      </c>
      <c r="AK393" t="str">
        <v>25**60</v>
      </c>
      <c r="AL393">
        <v>2674</v>
      </c>
      <c r="AM393" t="str">
        <v>PENDING</v>
      </c>
      <c r="AN393" t="str">
        <v>Satelite</v>
      </c>
      <c r="AO393" t="str">
        <v>Q4</v>
      </c>
      <c r="AP393">
        <v>21</v>
      </c>
      <c r="AR393" t="s">
        <v>434</v>
      </c>
      <c r="AS393" vm="377">
        <v>44576</v>
      </c>
      <c r="AT393" t="s">
        <v>600</v>
      </c>
      <c r="AU393" vm="731">
        <v>0.81155092592592593</v>
      </c>
      <c r="AV393" t="s">
        <v>572</v>
      </c>
      <c r="AW393" t="s">
        <v>1308</v>
      </c>
      <c r="AX393" t="s">
        <v>1309</v>
      </c>
      <c r="AY393" t="s">
        <v>599</v>
      </c>
      <c r="AZ393" t="s">
        <v>599</v>
      </c>
      <c r="BA393" vm="732">
        <v>44597</v>
      </c>
      <c r="BB393" t="s">
        <v>1310</v>
      </c>
      <c r="BC393" t="s">
        <v>40</v>
      </c>
      <c r="BD393">
        <v>214</v>
      </c>
      <c r="BE393">
        <v>1190</v>
      </c>
      <c r="BF393" s="6">
        <v>254660</v>
      </c>
      <c r="BG393">
        <v>2674</v>
      </c>
      <c r="BH393" t="s">
        <v>8</v>
      </c>
      <c r="BI393" t="s">
        <v>18</v>
      </c>
      <c r="BJ393" t="s">
        <v>594</v>
      </c>
      <c r="BK393">
        <v>21</v>
      </c>
    </row>
    <row r="394" spans="1:63" x14ac:dyDescent="0.3">
      <c r="A394" s="1" t="s">
        <v>436</v>
      </c>
      <c r="B394" s="4">
        <v>44578</v>
      </c>
      <c r="C394" s="2" t="s">
        <v>606</v>
      </c>
      <c r="D394" s="7">
        <v>0.65349537037037042</v>
      </c>
      <c r="E394" s="4" t="s">
        <v>547</v>
      </c>
      <c r="F394" s="5" t="s">
        <v>619</v>
      </c>
      <c r="G394" s="3" t="s">
        <v>1191</v>
      </c>
      <c r="H394" s="4" t="s">
        <v>620</v>
      </c>
      <c r="I394" s="4" t="s">
        <v>598</v>
      </c>
      <c r="J394" s="4">
        <v>44643</v>
      </c>
      <c r="K394" s="3" t="s">
        <v>24</v>
      </c>
      <c r="L394" s="1" t="s">
        <v>41</v>
      </c>
      <c r="M394" s="3">
        <v>212</v>
      </c>
      <c r="N394" s="1">
        <v>419</v>
      </c>
      <c r="O394" s="6">
        <v>88828</v>
      </c>
      <c r="P394" s="6">
        <v>933</v>
      </c>
      <c r="Q394" s="3" t="s">
        <v>7</v>
      </c>
      <c r="R394" s="3" t="s">
        <v>18</v>
      </c>
      <c r="S394" s="1" t="s">
        <v>594</v>
      </c>
      <c r="T394" s="1">
        <v>65</v>
      </c>
      <c r="U394" s="1" t="s">
        <v>587</v>
      </c>
      <c r="W394" t="str">
        <v>JG-21-22-392</v>
      </c>
      <c r="X394" vm="627">
        <v>44578</v>
      </c>
      <c r="Y394" t="str">
        <v>Mon</v>
      </c>
      <c r="Z394" vm="733">
        <v>0.67702546296296295</v>
      </c>
      <c r="AA394" t="str">
        <v>CUS-010</v>
      </c>
      <c r="AB394" t="str">
        <v>NAME_018</v>
      </c>
      <c r="AC394" t="str">
        <v>09***********Z5</v>
      </c>
      <c r="AD394" t="str">
        <v>Noida</v>
      </c>
      <c r="AE394" t="str">
        <v>Delhi</v>
      </c>
      <c r="AF394" vm="734">
        <v>44590</v>
      </c>
      <c r="AG394" t="str">
        <v>NAME_042</v>
      </c>
      <c r="AH394" t="str">
        <v>POWER BANK</v>
      </c>
      <c r="AI394">
        <v>345</v>
      </c>
      <c r="AJ394">
        <v>899</v>
      </c>
      <c r="AK394" t="str">
        <v>31**55</v>
      </c>
      <c r="AL394">
        <v>4342</v>
      </c>
      <c r="AM394" t="str">
        <v>PENDING</v>
      </c>
      <c r="AN394" t="str">
        <v>Katar Gam</v>
      </c>
      <c r="AO394" t="str">
        <v>Q4</v>
      </c>
      <c r="AP394">
        <v>12</v>
      </c>
      <c r="AR394" t="s">
        <v>435</v>
      </c>
      <c r="AS394" vm="627">
        <v>44578</v>
      </c>
      <c r="AT394" t="s">
        <v>606</v>
      </c>
      <c r="AU394" vm="733">
        <v>0.67702546296296295</v>
      </c>
      <c r="AV394" t="s">
        <v>556</v>
      </c>
      <c r="AW394" t="s">
        <v>1344</v>
      </c>
      <c r="AX394" t="s">
        <v>1312</v>
      </c>
      <c r="AY394" t="s">
        <v>605</v>
      </c>
      <c r="AZ394" t="s">
        <v>599</v>
      </c>
      <c r="BA394" vm="734">
        <v>44590</v>
      </c>
      <c r="BB394" t="s">
        <v>1350</v>
      </c>
      <c r="BC394" t="s">
        <v>40</v>
      </c>
      <c r="BD394">
        <v>345</v>
      </c>
      <c r="BE394">
        <v>899</v>
      </c>
      <c r="BF394" s="6">
        <v>310155</v>
      </c>
      <c r="BG394">
        <v>4342</v>
      </c>
      <c r="BH394" t="s">
        <v>8</v>
      </c>
      <c r="BI394" t="s">
        <v>16</v>
      </c>
      <c r="BJ394" t="s">
        <v>594</v>
      </c>
      <c r="BK394">
        <v>12</v>
      </c>
    </row>
    <row r="395" spans="1:63" x14ac:dyDescent="0.3">
      <c r="A395" s="1" t="s">
        <v>437</v>
      </c>
      <c r="B395" s="4">
        <v>44578</v>
      </c>
      <c r="C395" s="2" t="s">
        <v>606</v>
      </c>
      <c r="D395" s="7">
        <v>0.56596064814814817</v>
      </c>
      <c r="E395" s="4" t="s">
        <v>558</v>
      </c>
      <c r="F395" s="5" t="s">
        <v>28</v>
      </c>
      <c r="G395" s="3" t="s">
        <v>1192</v>
      </c>
      <c r="H395" s="4" t="s">
        <v>599</v>
      </c>
      <c r="I395" s="4" t="s">
        <v>599</v>
      </c>
      <c r="J395" s="4">
        <v>44757</v>
      </c>
      <c r="K395" s="3" t="s">
        <v>10</v>
      </c>
      <c r="L395" s="1" t="s">
        <v>38</v>
      </c>
      <c r="M395" s="3">
        <v>408</v>
      </c>
      <c r="N395" s="1">
        <v>84</v>
      </c>
      <c r="O395" s="6">
        <v>34272</v>
      </c>
      <c r="P395" s="6">
        <v>514</v>
      </c>
      <c r="Q395" s="3" t="s">
        <v>8</v>
      </c>
      <c r="R395" s="3" t="s">
        <v>18</v>
      </c>
      <c r="S395" s="1" t="s">
        <v>594</v>
      </c>
      <c r="T395" s="1">
        <v>179</v>
      </c>
      <c r="U395" s="1" t="s">
        <v>589</v>
      </c>
      <c r="W395" t="str">
        <v>JG-21-22-393</v>
      </c>
      <c r="X395" vm="627">
        <v>44578</v>
      </c>
      <c r="Y395" t="str">
        <v>Mon</v>
      </c>
      <c r="Z395" vm="735">
        <v>0.65349537037037042</v>
      </c>
      <c r="AA395" t="str">
        <v>CUS-001</v>
      </c>
      <c r="AB395" t="str">
        <v>NAME_014</v>
      </c>
      <c r="AC395" t="str">
        <v>24***********Z6</v>
      </c>
      <c r="AD395" t="str">
        <v>Surat</v>
      </c>
      <c r="AE395" t="str">
        <v>Gujarat</v>
      </c>
      <c r="AF395" vm="736">
        <v>44643</v>
      </c>
      <c r="AG395" t="str">
        <v>NAME_037</v>
      </c>
      <c r="AH395" t="str">
        <v>CHARGER</v>
      </c>
      <c r="AI395">
        <v>212</v>
      </c>
      <c r="AJ395">
        <v>419</v>
      </c>
      <c r="AK395">
        <v>88828</v>
      </c>
      <c r="AL395">
        <v>933</v>
      </c>
      <c r="AM395" t="str">
        <v>DELIVERED</v>
      </c>
      <c r="AN395" t="str">
        <v>Satelite</v>
      </c>
      <c r="AO395" t="str">
        <v>Q4</v>
      </c>
      <c r="AP395">
        <v>65</v>
      </c>
      <c r="AR395" t="s">
        <v>436</v>
      </c>
      <c r="AS395" vm="627">
        <v>44578</v>
      </c>
      <c r="AT395" t="s">
        <v>606</v>
      </c>
      <c r="AU395" vm="735">
        <v>0.65349537037037042</v>
      </c>
      <c r="AV395" t="s">
        <v>547</v>
      </c>
      <c r="AW395" t="s">
        <v>1337</v>
      </c>
      <c r="AX395" t="s">
        <v>1315</v>
      </c>
      <c r="AY395" t="s">
        <v>620</v>
      </c>
      <c r="AZ395" t="s">
        <v>598</v>
      </c>
      <c r="BA395" vm="736">
        <v>44643</v>
      </c>
      <c r="BB395" t="s">
        <v>1310</v>
      </c>
      <c r="BC395" t="s">
        <v>41</v>
      </c>
      <c r="BD395">
        <v>212</v>
      </c>
      <c r="BE395">
        <v>419</v>
      </c>
      <c r="BF395" s="6">
        <v>88828</v>
      </c>
      <c r="BG395">
        <v>933</v>
      </c>
      <c r="BH395" t="s">
        <v>7</v>
      </c>
      <c r="BI395" t="s">
        <v>18</v>
      </c>
      <c r="BJ395" t="s">
        <v>594</v>
      </c>
      <c r="BK395">
        <v>65</v>
      </c>
    </row>
    <row r="396" spans="1:63" x14ac:dyDescent="0.3">
      <c r="A396" s="1" t="s">
        <v>438</v>
      </c>
      <c r="B396" s="4">
        <v>44581</v>
      </c>
      <c r="C396" s="2" t="s">
        <v>595</v>
      </c>
      <c r="D396" s="7">
        <v>0.65598379629629633</v>
      </c>
      <c r="E396" s="4" t="s">
        <v>561</v>
      </c>
      <c r="F396" s="5" t="s">
        <v>29</v>
      </c>
      <c r="G396" s="3" t="s">
        <v>1193</v>
      </c>
      <c r="H396" s="4" t="s">
        <v>597</v>
      </c>
      <c r="I396" s="4" t="s">
        <v>598</v>
      </c>
      <c r="J396" s="4">
        <v>44659</v>
      </c>
      <c r="K396" s="3" t="s">
        <v>23</v>
      </c>
      <c r="L396" s="1" t="s">
        <v>37</v>
      </c>
      <c r="M396" s="3">
        <v>391</v>
      </c>
      <c r="N396" s="1">
        <v>293</v>
      </c>
      <c r="O396" s="6">
        <v>114563</v>
      </c>
      <c r="P396" s="6">
        <v>1604</v>
      </c>
      <c r="Q396" s="3" t="s">
        <v>8</v>
      </c>
      <c r="R396" s="3" t="s">
        <v>17</v>
      </c>
      <c r="S396" s="1" t="s">
        <v>594</v>
      </c>
      <c r="T396" s="1">
        <v>78</v>
      </c>
      <c r="U396" s="1" t="s">
        <v>587</v>
      </c>
      <c r="W396" t="str">
        <v>JG-21-22-394</v>
      </c>
      <c r="X396" vm="627">
        <v>44578</v>
      </c>
      <c r="Y396" t="str">
        <v>Mon</v>
      </c>
      <c r="Z396" vm="737">
        <v>0.56596064814814817</v>
      </c>
      <c r="AA396" t="str">
        <v>CUS-012</v>
      </c>
      <c r="AB396" t="str">
        <v>NAME_002</v>
      </c>
      <c r="AC396" t="str">
        <v>07***********Z7</v>
      </c>
      <c r="AD396" t="str">
        <v>Delhi</v>
      </c>
      <c r="AE396" t="str">
        <v>Delhi</v>
      </c>
      <c r="AF396" vm="738">
        <v>44757</v>
      </c>
      <c r="AG396" t="str">
        <v>NAME_041</v>
      </c>
      <c r="AH396" t="str">
        <v>DISPLAY GUARD</v>
      </c>
      <c r="AI396">
        <v>408</v>
      </c>
      <c r="AJ396">
        <v>84</v>
      </c>
      <c r="AK396">
        <v>34272</v>
      </c>
      <c r="AL396">
        <v>514</v>
      </c>
      <c r="AM396" t="str">
        <v>PENDING</v>
      </c>
      <c r="AN396" t="str">
        <v>Satelite</v>
      </c>
      <c r="AO396" t="str">
        <v>Q4</v>
      </c>
      <c r="AP396">
        <v>179</v>
      </c>
      <c r="AR396" t="s">
        <v>437</v>
      </c>
      <c r="AS396" vm="627">
        <v>44578</v>
      </c>
      <c r="AT396" t="s">
        <v>606</v>
      </c>
      <c r="AU396" vm="737">
        <v>0.56596064814814817</v>
      </c>
      <c r="AV396" t="s">
        <v>558</v>
      </c>
      <c r="AW396" t="s">
        <v>1303</v>
      </c>
      <c r="AX396" t="s">
        <v>1364</v>
      </c>
      <c r="AY396" t="s">
        <v>599</v>
      </c>
      <c r="AZ396" t="s">
        <v>599</v>
      </c>
      <c r="BA396" vm="738">
        <v>44757</v>
      </c>
      <c r="BB396" t="s">
        <v>1331</v>
      </c>
      <c r="BC396" t="s">
        <v>38</v>
      </c>
      <c r="BD396">
        <v>408</v>
      </c>
      <c r="BE396">
        <v>84</v>
      </c>
      <c r="BF396" s="6">
        <v>34272</v>
      </c>
      <c r="BG396">
        <v>514</v>
      </c>
      <c r="BH396" t="s">
        <v>8</v>
      </c>
      <c r="BI396" t="s">
        <v>18</v>
      </c>
      <c r="BJ396" t="s">
        <v>594</v>
      </c>
      <c r="BK396">
        <v>179</v>
      </c>
    </row>
    <row r="397" spans="1:63" x14ac:dyDescent="0.3">
      <c r="A397" s="1" t="s">
        <v>439</v>
      </c>
      <c r="B397" s="4">
        <v>44581</v>
      </c>
      <c r="C397" s="2" t="s">
        <v>595</v>
      </c>
      <c r="D397" s="7">
        <v>0.69839120370370367</v>
      </c>
      <c r="E397" s="4" t="s">
        <v>573</v>
      </c>
      <c r="F397" s="5" t="s">
        <v>32</v>
      </c>
      <c r="G397" s="3" t="s">
        <v>1194</v>
      </c>
      <c r="H397" s="4" t="s">
        <v>621</v>
      </c>
      <c r="I397" s="4" t="s">
        <v>598</v>
      </c>
      <c r="J397" s="4">
        <v>44718</v>
      </c>
      <c r="K397" s="3" t="s">
        <v>12</v>
      </c>
      <c r="L397" s="1" t="s">
        <v>40</v>
      </c>
      <c r="M397" s="3">
        <v>286</v>
      </c>
      <c r="N397" s="1">
        <v>729</v>
      </c>
      <c r="O397" s="6">
        <v>208494</v>
      </c>
      <c r="P397" s="6">
        <v>2398</v>
      </c>
      <c r="Q397" s="3" t="s">
        <v>7</v>
      </c>
      <c r="R397" s="3" t="s">
        <v>18</v>
      </c>
      <c r="S397" s="1" t="s">
        <v>594</v>
      </c>
      <c r="T397" s="1">
        <v>137</v>
      </c>
      <c r="U397" s="1" t="s">
        <v>589</v>
      </c>
      <c r="W397" t="str">
        <v>JG-21-22-395</v>
      </c>
      <c r="X397" vm="648">
        <v>44581</v>
      </c>
      <c r="Y397" t="str">
        <v>Thu</v>
      </c>
      <c r="Z397" vm="739">
        <v>0.65598379629629633</v>
      </c>
      <c r="AA397" t="str">
        <v>CUS-015</v>
      </c>
      <c r="AB397" t="str">
        <v>NAME_011</v>
      </c>
      <c r="AC397" t="str">
        <v>24***********Z8</v>
      </c>
      <c r="AD397" t="str">
        <v>Ahmedabad</v>
      </c>
      <c r="AE397" t="str">
        <v>Gujarat</v>
      </c>
      <c r="AF397" vm="740">
        <v>44659</v>
      </c>
      <c r="AG397" t="str">
        <v>NAME_042</v>
      </c>
      <c r="AH397" t="str">
        <v>COVER</v>
      </c>
      <c r="AI397">
        <v>391</v>
      </c>
      <c r="AJ397">
        <v>293</v>
      </c>
      <c r="AK397" t="str">
        <v>11**63</v>
      </c>
      <c r="AL397">
        <v>1604</v>
      </c>
      <c r="AM397" t="str">
        <v>PENDING</v>
      </c>
      <c r="AN397" t="str">
        <v>Naranpura</v>
      </c>
      <c r="AO397" t="str">
        <v>Q4</v>
      </c>
      <c r="AP397">
        <v>78</v>
      </c>
      <c r="AR397" t="s">
        <v>438</v>
      </c>
      <c r="AS397" vm="648">
        <v>44581</v>
      </c>
      <c r="AT397" t="s">
        <v>595</v>
      </c>
      <c r="AU397" vm="739">
        <v>0.65598379629629633</v>
      </c>
      <c r="AV397" t="s">
        <v>561</v>
      </c>
      <c r="AW397" t="s">
        <v>1329</v>
      </c>
      <c r="AX397" t="s">
        <v>1369</v>
      </c>
      <c r="AY397" t="s">
        <v>597</v>
      </c>
      <c r="AZ397" t="s">
        <v>598</v>
      </c>
      <c r="BA397" vm="740">
        <v>44659</v>
      </c>
      <c r="BB397" t="s">
        <v>1350</v>
      </c>
      <c r="BC397" t="s">
        <v>37</v>
      </c>
      <c r="BD397">
        <v>391</v>
      </c>
      <c r="BE397">
        <v>293</v>
      </c>
      <c r="BF397" s="6">
        <v>114563</v>
      </c>
      <c r="BG397">
        <v>1604</v>
      </c>
      <c r="BH397" t="s">
        <v>8</v>
      </c>
      <c r="BI397" t="s">
        <v>17</v>
      </c>
      <c r="BJ397" t="s">
        <v>594</v>
      </c>
      <c r="BK397">
        <v>78</v>
      </c>
    </row>
    <row r="398" spans="1:63" x14ac:dyDescent="0.3">
      <c r="A398" s="1" t="s">
        <v>440</v>
      </c>
      <c r="B398" s="4">
        <v>44581</v>
      </c>
      <c r="C398" s="2" t="s">
        <v>595</v>
      </c>
      <c r="D398" s="7">
        <v>0.59982638888888895</v>
      </c>
      <c r="E398" s="4" t="s">
        <v>550</v>
      </c>
      <c r="F398" s="5" t="s">
        <v>631</v>
      </c>
      <c r="G398" s="3" t="s">
        <v>1195</v>
      </c>
      <c r="H398" s="4" t="s">
        <v>632</v>
      </c>
      <c r="I398" s="4" t="s">
        <v>615</v>
      </c>
      <c r="J398" s="4">
        <v>44646</v>
      </c>
      <c r="K398" s="3" t="s">
        <v>10</v>
      </c>
      <c r="L398" s="1" t="s">
        <v>40</v>
      </c>
      <c r="M398" s="3">
        <v>196</v>
      </c>
      <c r="N398" s="1">
        <v>811</v>
      </c>
      <c r="O398" s="6">
        <v>158956</v>
      </c>
      <c r="P398" s="6">
        <v>2384</v>
      </c>
      <c r="Q398" s="3" t="s">
        <v>7</v>
      </c>
      <c r="R398" s="3" t="s">
        <v>18</v>
      </c>
      <c r="S398" s="1" t="s">
        <v>594</v>
      </c>
      <c r="T398" s="1">
        <v>65</v>
      </c>
      <c r="U398" s="1" t="s">
        <v>587</v>
      </c>
      <c r="W398" t="str">
        <v>JG-21-22-396</v>
      </c>
      <c r="X398" vm="648">
        <v>44581</v>
      </c>
      <c r="Y398" t="str">
        <v>Thu</v>
      </c>
      <c r="Z398" vm="741">
        <v>0.69839120370370367</v>
      </c>
      <c r="AA398" t="str">
        <v>CUS-027</v>
      </c>
      <c r="AB398" t="str">
        <v>NAME_015</v>
      </c>
      <c r="AC398" t="str">
        <v>24***********Z0</v>
      </c>
      <c r="AD398" t="str">
        <v>Bhavnagar</v>
      </c>
      <c r="AE398" t="str">
        <v>Gujarat</v>
      </c>
      <c r="AF398" vm="742">
        <v>44718</v>
      </c>
      <c r="AG398" t="str">
        <v>NAME_036</v>
      </c>
      <c r="AH398" t="str">
        <v>POWER BANK</v>
      </c>
      <c r="AI398">
        <v>286</v>
      </c>
      <c r="AJ398">
        <v>729</v>
      </c>
      <c r="AK398" t="str">
        <v>20**94</v>
      </c>
      <c r="AL398">
        <v>2398</v>
      </c>
      <c r="AM398" t="str">
        <v>DELIVERED</v>
      </c>
      <c r="AN398" t="str">
        <v>Satelite</v>
      </c>
      <c r="AO398" t="str">
        <v>Q4</v>
      </c>
      <c r="AP398">
        <v>137</v>
      </c>
      <c r="AR398" t="s">
        <v>439</v>
      </c>
      <c r="AS398" vm="648">
        <v>44581</v>
      </c>
      <c r="AT398" t="s">
        <v>595</v>
      </c>
      <c r="AU398" vm="741">
        <v>0.69839120370370367</v>
      </c>
      <c r="AV398" t="s">
        <v>573</v>
      </c>
      <c r="AW398" t="s">
        <v>1338</v>
      </c>
      <c r="AX398" t="s">
        <v>1336</v>
      </c>
      <c r="AY398" t="s">
        <v>621</v>
      </c>
      <c r="AZ398" t="s">
        <v>598</v>
      </c>
      <c r="BA398" vm="742">
        <v>44718</v>
      </c>
      <c r="BB398" t="s">
        <v>1305</v>
      </c>
      <c r="BC398" t="s">
        <v>40</v>
      </c>
      <c r="BD398">
        <v>286</v>
      </c>
      <c r="BE398">
        <v>729</v>
      </c>
      <c r="BF398" s="6">
        <v>208494</v>
      </c>
      <c r="BG398">
        <v>2398</v>
      </c>
      <c r="BH398" t="s">
        <v>7</v>
      </c>
      <c r="BI398" t="s">
        <v>18</v>
      </c>
      <c r="BJ398" t="s">
        <v>594</v>
      </c>
      <c r="BK398">
        <v>137</v>
      </c>
    </row>
    <row r="399" spans="1:63" x14ac:dyDescent="0.3">
      <c r="A399" s="1" t="s">
        <v>441</v>
      </c>
      <c r="B399" s="4">
        <v>44582</v>
      </c>
      <c r="C399" s="2" t="s">
        <v>628</v>
      </c>
      <c r="D399" s="7">
        <v>0.5493865740740741</v>
      </c>
      <c r="E399" s="4" t="s">
        <v>559</v>
      </c>
      <c r="F399" s="5" t="s">
        <v>633</v>
      </c>
      <c r="G399" s="3" t="s">
        <v>1196</v>
      </c>
      <c r="H399" s="4" t="s">
        <v>608</v>
      </c>
      <c r="I399" s="4" t="s">
        <v>609</v>
      </c>
      <c r="J399" s="4">
        <v>44740</v>
      </c>
      <c r="K399" s="2" t="s">
        <v>12</v>
      </c>
      <c r="L399" s="1" t="s">
        <v>37</v>
      </c>
      <c r="M399" s="1">
        <v>430</v>
      </c>
      <c r="N399" s="1">
        <v>209</v>
      </c>
      <c r="O399" s="6">
        <v>89870</v>
      </c>
      <c r="P399" s="6">
        <v>1034</v>
      </c>
      <c r="Q399" s="3" t="s">
        <v>8</v>
      </c>
      <c r="R399" s="3" t="s">
        <v>16</v>
      </c>
      <c r="S399" s="1" t="s">
        <v>594</v>
      </c>
      <c r="T399" s="1">
        <v>158</v>
      </c>
      <c r="U399" s="1" t="s">
        <v>589</v>
      </c>
      <c r="W399" t="str">
        <v>JG-21-22-397</v>
      </c>
      <c r="X399" vm="648">
        <v>44581</v>
      </c>
      <c r="Y399" t="str">
        <v>Thu</v>
      </c>
      <c r="Z399" vm="743">
        <v>0.59982638888888884</v>
      </c>
      <c r="AA399" t="str">
        <v>CUS-004</v>
      </c>
      <c r="AB399" t="str">
        <v>NAME_023</v>
      </c>
      <c r="AC399" t="str">
        <v>06***********Z1</v>
      </c>
      <c r="AD399" t="str">
        <v>Hisar</v>
      </c>
      <c r="AE399" t="str">
        <v>Haryana</v>
      </c>
      <c r="AF399" vm="700">
        <v>44646</v>
      </c>
      <c r="AG399" t="str">
        <v>NAME_041</v>
      </c>
      <c r="AH399" t="str">
        <v>POWER BANK</v>
      </c>
      <c r="AI399">
        <v>196</v>
      </c>
      <c r="AJ399">
        <v>811</v>
      </c>
      <c r="AK399" t="str">
        <v>15**56</v>
      </c>
      <c r="AL399">
        <v>2384</v>
      </c>
      <c r="AM399" t="str">
        <v>DELIVERED</v>
      </c>
      <c r="AN399" t="str">
        <v>Satelite</v>
      </c>
      <c r="AO399" t="str">
        <v>Q4</v>
      </c>
      <c r="AP399">
        <v>65</v>
      </c>
      <c r="AR399" t="s">
        <v>440</v>
      </c>
      <c r="AS399" vm="648">
        <v>44581</v>
      </c>
      <c r="AT399" t="s">
        <v>595</v>
      </c>
      <c r="AU399" vm="743">
        <v>0.59982638888888884</v>
      </c>
      <c r="AV399" t="s">
        <v>550</v>
      </c>
      <c r="AW399" t="s">
        <v>1354</v>
      </c>
      <c r="AX399" t="s">
        <v>1324</v>
      </c>
      <c r="AY399" t="s">
        <v>632</v>
      </c>
      <c r="AZ399" t="s">
        <v>615</v>
      </c>
      <c r="BA399" vm="700">
        <v>44646</v>
      </c>
      <c r="BB399" t="s">
        <v>1331</v>
      </c>
      <c r="BC399" t="s">
        <v>40</v>
      </c>
      <c r="BD399">
        <v>196</v>
      </c>
      <c r="BE399">
        <v>811</v>
      </c>
      <c r="BF399" s="6">
        <v>158956</v>
      </c>
      <c r="BG399">
        <v>2384</v>
      </c>
      <c r="BH399" t="s">
        <v>7</v>
      </c>
      <c r="BI399" t="s">
        <v>18</v>
      </c>
      <c r="BJ399" t="s">
        <v>594</v>
      </c>
      <c r="BK399">
        <v>65</v>
      </c>
    </row>
    <row r="400" spans="1:63" x14ac:dyDescent="0.3">
      <c r="A400" s="1" t="s">
        <v>442</v>
      </c>
      <c r="B400" s="4">
        <v>44584</v>
      </c>
      <c r="C400" s="2" t="s">
        <v>602</v>
      </c>
      <c r="D400" s="7">
        <v>0.46733796296296298</v>
      </c>
      <c r="E400" s="4" t="s">
        <v>548</v>
      </c>
      <c r="F400" s="5" t="s">
        <v>25</v>
      </c>
      <c r="G400" s="3" t="s">
        <v>1197</v>
      </c>
      <c r="H400" s="4" t="s">
        <v>627</v>
      </c>
      <c r="I400" s="4" t="s">
        <v>624</v>
      </c>
      <c r="J400" s="4">
        <v>44710</v>
      </c>
      <c r="K400" s="3" t="s">
        <v>13</v>
      </c>
      <c r="L400" s="1" t="s">
        <v>38</v>
      </c>
      <c r="M400" s="3">
        <v>114</v>
      </c>
      <c r="N400" s="1">
        <v>127</v>
      </c>
      <c r="O400" s="6">
        <v>14478</v>
      </c>
      <c r="P400" s="6">
        <v>210</v>
      </c>
      <c r="Q400" s="3" t="s">
        <v>8</v>
      </c>
      <c r="R400" s="3" t="s">
        <v>18</v>
      </c>
      <c r="S400" s="1" t="s">
        <v>594</v>
      </c>
      <c r="T400" s="1">
        <v>126</v>
      </c>
      <c r="U400" s="1" t="s">
        <v>589</v>
      </c>
      <c r="W400" t="str">
        <v>JG-21-22-398</v>
      </c>
      <c r="X400" vm="724">
        <v>44582</v>
      </c>
      <c r="Y400" t="str">
        <v>Fri</v>
      </c>
      <c r="Z400" vm="744">
        <v>0.5493865740740741</v>
      </c>
      <c r="AA400" t="str">
        <v>CUS-013</v>
      </c>
      <c r="AB400" t="str">
        <v>NAME_024</v>
      </c>
      <c r="AC400" t="str">
        <v>04***********Z2</v>
      </c>
      <c r="AD400" t="str">
        <v>Chandigarh</v>
      </c>
      <c r="AE400" t="str">
        <v>Punjab</v>
      </c>
      <c r="AF400" vm="686">
        <v>44740</v>
      </c>
      <c r="AG400" t="str">
        <v>NAME_036</v>
      </c>
      <c r="AH400" t="str">
        <v>COVER</v>
      </c>
      <c r="AI400">
        <v>430</v>
      </c>
      <c r="AJ400">
        <v>209</v>
      </c>
      <c r="AK400">
        <v>89870</v>
      </c>
      <c r="AL400">
        <v>1034</v>
      </c>
      <c r="AM400" t="str">
        <v>PENDING</v>
      </c>
      <c r="AN400" t="str">
        <v>Katar Gam</v>
      </c>
      <c r="AO400" t="str">
        <v>Q4</v>
      </c>
      <c r="AP400">
        <v>158</v>
      </c>
      <c r="AR400" t="s">
        <v>441</v>
      </c>
      <c r="AS400" vm="724">
        <v>44582</v>
      </c>
      <c r="AT400" t="s">
        <v>628</v>
      </c>
      <c r="AU400" vm="744">
        <v>0.5493865740740741</v>
      </c>
      <c r="AV400" t="s">
        <v>559</v>
      </c>
      <c r="AW400" t="s">
        <v>1356</v>
      </c>
      <c r="AX400" t="s">
        <v>1325</v>
      </c>
      <c r="AY400" t="s">
        <v>608</v>
      </c>
      <c r="AZ400" t="s">
        <v>609</v>
      </c>
      <c r="BA400" vm="686">
        <v>44740</v>
      </c>
      <c r="BB400" t="s">
        <v>1305</v>
      </c>
      <c r="BC400" t="s">
        <v>37</v>
      </c>
      <c r="BD400">
        <v>430</v>
      </c>
      <c r="BE400">
        <v>209</v>
      </c>
      <c r="BF400" s="6">
        <v>89870</v>
      </c>
      <c r="BG400">
        <v>1034</v>
      </c>
      <c r="BH400" t="s">
        <v>8</v>
      </c>
      <c r="BI400" t="s">
        <v>16</v>
      </c>
      <c r="BJ400" t="s">
        <v>594</v>
      </c>
      <c r="BK400">
        <v>158</v>
      </c>
    </row>
    <row r="401" spans="1:63" x14ac:dyDescent="0.3">
      <c r="A401" s="1" t="s">
        <v>443</v>
      </c>
      <c r="B401" s="4">
        <v>44585</v>
      </c>
      <c r="C401" s="2" t="s">
        <v>606</v>
      </c>
      <c r="D401" s="7">
        <v>0.50924768518518515</v>
      </c>
      <c r="E401" s="4" t="s">
        <v>550</v>
      </c>
      <c r="F401" s="5" t="s">
        <v>631</v>
      </c>
      <c r="G401" s="3" t="s">
        <v>1198</v>
      </c>
      <c r="H401" s="4" t="s">
        <v>632</v>
      </c>
      <c r="I401" s="4" t="s">
        <v>615</v>
      </c>
      <c r="J401" s="4">
        <v>44655</v>
      </c>
      <c r="K401" s="3" t="s">
        <v>9</v>
      </c>
      <c r="L401" s="1" t="s">
        <v>37</v>
      </c>
      <c r="M401" s="3">
        <v>378</v>
      </c>
      <c r="N401" s="1">
        <v>165</v>
      </c>
      <c r="O401" s="6">
        <v>62370</v>
      </c>
      <c r="P401" s="6">
        <v>748</v>
      </c>
      <c r="Q401" s="3" t="s">
        <v>8</v>
      </c>
      <c r="R401" s="3" t="s">
        <v>16</v>
      </c>
      <c r="S401" s="1" t="s">
        <v>594</v>
      </c>
      <c r="T401" s="1">
        <v>70</v>
      </c>
      <c r="U401" s="1" t="s">
        <v>587</v>
      </c>
      <c r="W401" t="str">
        <v>JG-21-22-399</v>
      </c>
      <c r="X401" vm="745">
        <v>44584</v>
      </c>
      <c r="Y401" t="str">
        <v>Sun</v>
      </c>
      <c r="Z401" vm="746">
        <v>0.46733796296296298</v>
      </c>
      <c r="AA401" t="str">
        <v>CUS-002</v>
      </c>
      <c r="AB401" t="str">
        <v>NAME_020</v>
      </c>
      <c r="AC401" t="str">
        <v>27***********Z3</v>
      </c>
      <c r="AD401" t="str">
        <v>Mumbai</v>
      </c>
      <c r="AE401" t="str">
        <v>Maharastra</v>
      </c>
      <c r="AF401" vm="559">
        <v>44710</v>
      </c>
      <c r="AG401" t="str">
        <v>NAME_040</v>
      </c>
      <c r="AH401" t="str">
        <v>DISPLAY GUARD</v>
      </c>
      <c r="AI401">
        <v>114</v>
      </c>
      <c r="AJ401">
        <v>127</v>
      </c>
      <c r="AK401">
        <v>14478</v>
      </c>
      <c r="AL401">
        <v>210</v>
      </c>
      <c r="AM401" t="str">
        <v>PENDING</v>
      </c>
      <c r="AN401" t="str">
        <v>Satelite</v>
      </c>
      <c r="AO401" t="str">
        <v>Q4</v>
      </c>
      <c r="AP401">
        <v>126</v>
      </c>
      <c r="AR401" t="s">
        <v>442</v>
      </c>
      <c r="AS401" vm="745">
        <v>44584</v>
      </c>
      <c r="AT401" t="s">
        <v>602</v>
      </c>
      <c r="AU401" vm="746">
        <v>0.46733796296296298</v>
      </c>
      <c r="AV401" t="s">
        <v>548</v>
      </c>
      <c r="AW401" t="s">
        <v>1347</v>
      </c>
      <c r="AX401" t="s">
        <v>1385</v>
      </c>
      <c r="AY401" t="s">
        <v>627</v>
      </c>
      <c r="AZ401" t="s">
        <v>624</v>
      </c>
      <c r="BA401" vm="559">
        <v>44710</v>
      </c>
      <c r="BB401" t="s">
        <v>1319</v>
      </c>
      <c r="BC401" t="s">
        <v>38</v>
      </c>
      <c r="BD401">
        <v>114</v>
      </c>
      <c r="BE401">
        <v>127</v>
      </c>
      <c r="BF401" s="6">
        <v>14478</v>
      </c>
      <c r="BG401">
        <v>210</v>
      </c>
      <c r="BH401" t="s">
        <v>8</v>
      </c>
      <c r="BI401" t="s">
        <v>18</v>
      </c>
      <c r="BJ401" t="s">
        <v>594</v>
      </c>
      <c r="BK401">
        <v>126</v>
      </c>
    </row>
    <row r="402" spans="1:63" x14ac:dyDescent="0.3">
      <c r="A402" s="1" t="s">
        <v>444</v>
      </c>
      <c r="B402" s="4">
        <v>44586</v>
      </c>
      <c r="C402" s="2" t="s">
        <v>610</v>
      </c>
      <c r="D402" s="7">
        <v>0.65797453703703701</v>
      </c>
      <c r="E402" s="4" t="s">
        <v>571</v>
      </c>
      <c r="F402" s="5" t="s">
        <v>617</v>
      </c>
      <c r="G402" s="3" t="s">
        <v>1199</v>
      </c>
      <c r="H402" s="4" t="s">
        <v>618</v>
      </c>
      <c r="I402" s="4" t="s">
        <v>615</v>
      </c>
      <c r="J402" s="4">
        <v>44593</v>
      </c>
      <c r="K402" s="2" t="s">
        <v>24</v>
      </c>
      <c r="L402" s="1" t="s">
        <v>38</v>
      </c>
      <c r="M402" s="1">
        <v>433</v>
      </c>
      <c r="N402" s="1">
        <v>278</v>
      </c>
      <c r="O402" s="6">
        <v>120374</v>
      </c>
      <c r="P402" s="6">
        <v>1264</v>
      </c>
      <c r="Q402" s="3" t="s">
        <v>7</v>
      </c>
      <c r="R402" s="3" t="s">
        <v>17</v>
      </c>
      <c r="S402" s="1" t="s">
        <v>594</v>
      </c>
      <c r="T402" s="1">
        <v>7</v>
      </c>
      <c r="U402" s="1" t="s">
        <v>585</v>
      </c>
      <c r="W402" t="str">
        <v>JG-21-22-400</v>
      </c>
      <c r="X402" vm="467">
        <v>44585</v>
      </c>
      <c r="Y402" t="str">
        <v>Mon</v>
      </c>
      <c r="Z402" vm="747">
        <v>0.50924768518518515</v>
      </c>
      <c r="AA402" t="str">
        <v>CUS-004</v>
      </c>
      <c r="AB402" t="str">
        <v>NAME_023</v>
      </c>
      <c r="AC402" t="str">
        <v>06***********Z4</v>
      </c>
      <c r="AD402" t="str">
        <v>Hisar</v>
      </c>
      <c r="AE402" t="str">
        <v>Haryana</v>
      </c>
      <c r="AF402" vm="562">
        <v>44655</v>
      </c>
      <c r="AG402" t="str">
        <v>NAME_035</v>
      </c>
      <c r="AH402" t="str">
        <v>COVER</v>
      </c>
      <c r="AI402">
        <v>378</v>
      </c>
      <c r="AJ402">
        <v>165</v>
      </c>
      <c r="AK402">
        <v>62370</v>
      </c>
      <c r="AL402">
        <v>748</v>
      </c>
      <c r="AM402" t="str">
        <v>PENDING</v>
      </c>
      <c r="AN402" t="str">
        <v>Katar Gam</v>
      </c>
      <c r="AO402" t="str">
        <v>Q4</v>
      </c>
      <c r="AP402">
        <v>70</v>
      </c>
      <c r="AR402" t="s">
        <v>443</v>
      </c>
      <c r="AS402" vm="467">
        <v>44585</v>
      </c>
      <c r="AT402" t="s">
        <v>606</v>
      </c>
      <c r="AU402" vm="747">
        <v>0.50924768518518515</v>
      </c>
      <c r="AV402" t="s">
        <v>550</v>
      </c>
      <c r="AW402" t="s">
        <v>1354</v>
      </c>
      <c r="AX402" t="s">
        <v>1353</v>
      </c>
      <c r="AY402" t="s">
        <v>632</v>
      </c>
      <c r="AZ402" t="s">
        <v>615</v>
      </c>
      <c r="BA402" vm="562">
        <v>44655</v>
      </c>
      <c r="BB402" t="s">
        <v>1302</v>
      </c>
      <c r="BC402" t="s">
        <v>37</v>
      </c>
      <c r="BD402">
        <v>378</v>
      </c>
      <c r="BE402">
        <v>165</v>
      </c>
      <c r="BF402" s="6">
        <v>62370</v>
      </c>
      <c r="BG402">
        <v>748</v>
      </c>
      <c r="BH402" t="s">
        <v>8</v>
      </c>
      <c r="BI402" t="s">
        <v>16</v>
      </c>
      <c r="BJ402" t="s">
        <v>594</v>
      </c>
      <c r="BK402">
        <v>70</v>
      </c>
    </row>
    <row r="403" spans="1:63" x14ac:dyDescent="0.3">
      <c r="A403" s="1" t="s">
        <v>445</v>
      </c>
      <c r="B403" s="4">
        <v>44586</v>
      </c>
      <c r="C403" s="2" t="s">
        <v>610</v>
      </c>
      <c r="D403" s="7">
        <v>0.39541666666666669</v>
      </c>
      <c r="E403" s="4" t="s">
        <v>548</v>
      </c>
      <c r="F403" s="5" t="s">
        <v>25</v>
      </c>
      <c r="G403" s="3" t="s">
        <v>1200</v>
      </c>
      <c r="H403" s="4" t="s">
        <v>627</v>
      </c>
      <c r="I403" s="4" t="s">
        <v>624</v>
      </c>
      <c r="J403" s="4">
        <v>44657</v>
      </c>
      <c r="K403" s="2" t="s">
        <v>13</v>
      </c>
      <c r="L403" s="1" t="s">
        <v>39</v>
      </c>
      <c r="M403" s="3">
        <v>190</v>
      </c>
      <c r="N403" s="1">
        <v>376</v>
      </c>
      <c r="O403" s="6">
        <v>71440</v>
      </c>
      <c r="P403" s="6">
        <v>1036</v>
      </c>
      <c r="Q403" s="3" t="s">
        <v>7</v>
      </c>
      <c r="R403" s="3" t="s">
        <v>17</v>
      </c>
      <c r="S403" s="1" t="s">
        <v>594</v>
      </c>
      <c r="T403" s="1">
        <v>71</v>
      </c>
      <c r="U403" s="1" t="s">
        <v>587</v>
      </c>
      <c r="W403" t="str">
        <v>JG-21-22-401</v>
      </c>
      <c r="X403" vm="712">
        <v>44586</v>
      </c>
      <c r="Y403" t="str">
        <v>Tue</v>
      </c>
      <c r="Z403" vm="748">
        <v>0.65797453703703701</v>
      </c>
      <c r="AA403" t="str">
        <v>CUS-025</v>
      </c>
      <c r="AB403" t="str">
        <v>NAME_013</v>
      </c>
      <c r="AC403" t="str">
        <v>06***********Z5</v>
      </c>
      <c r="AD403" t="str">
        <v>Ambala</v>
      </c>
      <c r="AE403" t="str">
        <v>Haryana</v>
      </c>
      <c r="AF403" vm="749">
        <v>44593</v>
      </c>
      <c r="AG403" t="str">
        <v>NAME_037</v>
      </c>
      <c r="AH403" t="str">
        <v>DISPLAY GUARD</v>
      </c>
      <c r="AI403">
        <v>433</v>
      </c>
      <c r="AJ403">
        <v>278</v>
      </c>
      <c r="AK403" t="str">
        <v>12**74</v>
      </c>
      <c r="AL403">
        <v>1264</v>
      </c>
      <c r="AM403" t="str">
        <v>DELIVERED</v>
      </c>
      <c r="AN403" t="str">
        <v>Naranpura</v>
      </c>
      <c r="AO403" t="str">
        <v>Q4</v>
      </c>
      <c r="AP403">
        <v>7</v>
      </c>
      <c r="AR403" t="s">
        <v>444</v>
      </c>
      <c r="AS403" vm="712">
        <v>44586</v>
      </c>
      <c r="AT403" t="s">
        <v>610</v>
      </c>
      <c r="AU403" vm="748">
        <v>0.65797453703703701</v>
      </c>
      <c r="AV403" t="s">
        <v>571</v>
      </c>
      <c r="AW403" t="s">
        <v>1334</v>
      </c>
      <c r="AX403" t="s">
        <v>1378</v>
      </c>
      <c r="AY403" t="s">
        <v>618</v>
      </c>
      <c r="AZ403" t="s">
        <v>615</v>
      </c>
      <c r="BA403" vm="749">
        <v>44593</v>
      </c>
      <c r="BB403" t="s">
        <v>1310</v>
      </c>
      <c r="BC403" t="s">
        <v>38</v>
      </c>
      <c r="BD403">
        <v>433</v>
      </c>
      <c r="BE403">
        <v>278</v>
      </c>
      <c r="BF403" s="6">
        <v>120374</v>
      </c>
      <c r="BG403">
        <v>1264</v>
      </c>
      <c r="BH403" t="s">
        <v>7</v>
      </c>
      <c r="BI403" t="s">
        <v>17</v>
      </c>
      <c r="BJ403" t="s">
        <v>594</v>
      </c>
      <c r="BK403">
        <v>7</v>
      </c>
    </row>
    <row r="404" spans="1:63" x14ac:dyDescent="0.3">
      <c r="A404" s="1" t="s">
        <v>446</v>
      </c>
      <c r="B404" s="4">
        <v>44586</v>
      </c>
      <c r="C404" s="2" t="s">
        <v>610</v>
      </c>
      <c r="D404" s="7">
        <v>0.53203703703703698</v>
      </c>
      <c r="E404" s="4" t="s">
        <v>547</v>
      </c>
      <c r="F404" s="5" t="s">
        <v>619</v>
      </c>
      <c r="G404" s="3" t="s">
        <v>1201</v>
      </c>
      <c r="H404" s="4" t="s">
        <v>620</v>
      </c>
      <c r="I404" s="4" t="s">
        <v>598</v>
      </c>
      <c r="J404" s="4">
        <v>44786</v>
      </c>
      <c r="K404" s="2" t="s">
        <v>9</v>
      </c>
      <c r="L404" s="1" t="s">
        <v>38</v>
      </c>
      <c r="M404" s="3">
        <v>112</v>
      </c>
      <c r="N404" s="1">
        <v>340</v>
      </c>
      <c r="O404" s="6">
        <v>38080</v>
      </c>
      <c r="P404" s="6">
        <v>457</v>
      </c>
      <c r="Q404" s="3" t="s">
        <v>7</v>
      </c>
      <c r="R404" s="3" t="s">
        <v>18</v>
      </c>
      <c r="S404" s="1" t="s">
        <v>594</v>
      </c>
      <c r="T404" s="1">
        <v>200</v>
      </c>
      <c r="U404" s="1" t="s">
        <v>589</v>
      </c>
      <c r="W404" t="str">
        <v>JG-21-22-402</v>
      </c>
      <c r="X404" vm="712">
        <v>44586</v>
      </c>
      <c r="Y404" t="str">
        <v>Tue</v>
      </c>
      <c r="Z404" vm="750">
        <v>0.39541666666666669</v>
      </c>
      <c r="AA404" t="str">
        <v>CUS-002</v>
      </c>
      <c r="AB404" t="str">
        <v>NAME_020</v>
      </c>
      <c r="AC404" t="str">
        <v>27***********Z6</v>
      </c>
      <c r="AD404" t="str">
        <v>Mumbai</v>
      </c>
      <c r="AE404" t="str">
        <v>Maharastra</v>
      </c>
      <c r="AF404" vm="751">
        <v>44657</v>
      </c>
      <c r="AG404" t="str">
        <v>NAME_040</v>
      </c>
      <c r="AH404" t="str">
        <v>BT SPEAKER</v>
      </c>
      <c r="AI404">
        <v>190</v>
      </c>
      <c r="AJ404">
        <v>376</v>
      </c>
      <c r="AK404">
        <v>71440</v>
      </c>
      <c r="AL404">
        <v>1036</v>
      </c>
      <c r="AM404" t="str">
        <v>DELIVERED</v>
      </c>
      <c r="AN404" t="str">
        <v>Naranpura</v>
      </c>
      <c r="AO404" t="str">
        <v>Q4</v>
      </c>
      <c r="AP404">
        <v>71</v>
      </c>
      <c r="AR404" t="s">
        <v>445</v>
      </c>
      <c r="AS404" vm="712">
        <v>44586</v>
      </c>
      <c r="AT404" t="s">
        <v>610</v>
      </c>
      <c r="AU404" vm="750">
        <v>0.39541666666666669</v>
      </c>
      <c r="AV404" t="s">
        <v>548</v>
      </c>
      <c r="AW404" t="s">
        <v>1347</v>
      </c>
      <c r="AX404" t="s">
        <v>1386</v>
      </c>
      <c r="AY404" t="s">
        <v>627</v>
      </c>
      <c r="AZ404" t="s">
        <v>624</v>
      </c>
      <c r="BA404" vm="751">
        <v>44657</v>
      </c>
      <c r="BB404" t="s">
        <v>1319</v>
      </c>
      <c r="BC404" t="s">
        <v>39</v>
      </c>
      <c r="BD404">
        <v>190</v>
      </c>
      <c r="BE404">
        <v>376</v>
      </c>
      <c r="BF404" s="6">
        <v>71440</v>
      </c>
      <c r="BG404">
        <v>1036</v>
      </c>
      <c r="BH404" t="s">
        <v>7</v>
      </c>
      <c r="BI404" t="s">
        <v>17</v>
      </c>
      <c r="BJ404" t="s">
        <v>594</v>
      </c>
      <c r="BK404">
        <v>71</v>
      </c>
    </row>
    <row r="405" spans="1:63" x14ac:dyDescent="0.3">
      <c r="A405" s="1" t="s">
        <v>447</v>
      </c>
      <c r="B405" s="4">
        <v>44586</v>
      </c>
      <c r="C405" s="2" t="s">
        <v>610</v>
      </c>
      <c r="D405" s="7">
        <v>0.49637731481481479</v>
      </c>
      <c r="E405" s="4" t="s">
        <v>566</v>
      </c>
      <c r="F405" s="5" t="s">
        <v>629</v>
      </c>
      <c r="G405" s="3" t="s">
        <v>1202</v>
      </c>
      <c r="H405" s="4" t="s">
        <v>621</v>
      </c>
      <c r="I405" s="4" t="s">
        <v>598</v>
      </c>
      <c r="J405" s="4">
        <v>44604</v>
      </c>
      <c r="K405" s="3" t="s">
        <v>10</v>
      </c>
      <c r="L405" s="1" t="s">
        <v>42</v>
      </c>
      <c r="M405" s="3">
        <v>435</v>
      </c>
      <c r="N405" s="1">
        <v>436</v>
      </c>
      <c r="O405" s="6">
        <v>189660</v>
      </c>
      <c r="P405" s="6">
        <v>2845</v>
      </c>
      <c r="Q405" s="3" t="s">
        <v>7</v>
      </c>
      <c r="R405" s="3" t="s">
        <v>18</v>
      </c>
      <c r="S405" s="1" t="s">
        <v>594</v>
      </c>
      <c r="T405" s="1">
        <v>18</v>
      </c>
      <c r="U405" s="1" t="s">
        <v>585</v>
      </c>
      <c r="W405" t="str">
        <v>JG-21-22-403</v>
      </c>
      <c r="X405" vm="712">
        <v>44586</v>
      </c>
      <c r="Y405" t="str">
        <v>Tue</v>
      </c>
      <c r="Z405" vm="752">
        <v>0.53203703703703709</v>
      </c>
      <c r="AA405" t="str">
        <v>CUS-001</v>
      </c>
      <c r="AB405" t="str">
        <v>NAME_014</v>
      </c>
      <c r="AC405" t="str">
        <v>24***********Z7</v>
      </c>
      <c r="AD405" t="str">
        <v>Surat</v>
      </c>
      <c r="AE405" t="str">
        <v>Gujarat</v>
      </c>
      <c r="AF405" vm="753">
        <v>44786</v>
      </c>
      <c r="AG405" t="str">
        <v>NAME_035</v>
      </c>
      <c r="AH405" t="str">
        <v>DISPLAY GUARD</v>
      </c>
      <c r="AI405">
        <v>112</v>
      </c>
      <c r="AJ405">
        <v>340</v>
      </c>
      <c r="AK405">
        <v>38080</v>
      </c>
      <c r="AL405">
        <v>457</v>
      </c>
      <c r="AM405" t="str">
        <v>DELIVERED</v>
      </c>
      <c r="AN405" t="str">
        <v>Satelite</v>
      </c>
      <c r="AO405" t="str">
        <v>Q4</v>
      </c>
      <c r="AP405">
        <v>200</v>
      </c>
      <c r="AR405" t="s">
        <v>446</v>
      </c>
      <c r="AS405" vm="712">
        <v>44586</v>
      </c>
      <c r="AT405" t="s">
        <v>610</v>
      </c>
      <c r="AU405" vm="752">
        <v>0.53203703703703709</v>
      </c>
      <c r="AV405" t="s">
        <v>547</v>
      </c>
      <c r="AW405" t="s">
        <v>1337</v>
      </c>
      <c r="AX405" t="s">
        <v>1381</v>
      </c>
      <c r="AY405" t="s">
        <v>620</v>
      </c>
      <c r="AZ405" t="s">
        <v>598</v>
      </c>
      <c r="BA405" vm="753">
        <v>44786</v>
      </c>
      <c r="BB405" t="s">
        <v>1302</v>
      </c>
      <c r="BC405" t="s">
        <v>38</v>
      </c>
      <c r="BD405">
        <v>112</v>
      </c>
      <c r="BE405">
        <v>340</v>
      </c>
      <c r="BF405" s="6">
        <v>38080</v>
      </c>
      <c r="BG405">
        <v>457</v>
      </c>
      <c r="BH405" t="s">
        <v>7</v>
      </c>
      <c r="BI405" t="s">
        <v>18</v>
      </c>
      <c r="BJ405" t="s">
        <v>594</v>
      </c>
      <c r="BK405">
        <v>200</v>
      </c>
    </row>
    <row r="406" spans="1:63" x14ac:dyDescent="0.3">
      <c r="A406" s="1" t="s">
        <v>448</v>
      </c>
      <c r="B406" s="4">
        <v>44586</v>
      </c>
      <c r="C406" s="2" t="s">
        <v>610</v>
      </c>
      <c r="D406" s="7">
        <v>0.40024305555555556</v>
      </c>
      <c r="E406" s="4" t="s">
        <v>579</v>
      </c>
      <c r="F406" s="5" t="s">
        <v>35</v>
      </c>
      <c r="G406" s="3" t="s">
        <v>1203</v>
      </c>
      <c r="H406" s="4" t="s">
        <v>636</v>
      </c>
      <c r="I406" s="4" t="s">
        <v>609</v>
      </c>
      <c r="J406" s="4">
        <v>44595</v>
      </c>
      <c r="K406" s="3" t="s">
        <v>22</v>
      </c>
      <c r="L406" s="1" t="s">
        <v>40</v>
      </c>
      <c r="M406" s="3">
        <v>176</v>
      </c>
      <c r="N406" s="1">
        <v>892</v>
      </c>
      <c r="O406" s="6">
        <v>156992</v>
      </c>
      <c r="P406" s="6">
        <v>1648</v>
      </c>
      <c r="Q406" s="3" t="s">
        <v>7</v>
      </c>
      <c r="R406" s="3" t="s">
        <v>16</v>
      </c>
      <c r="S406" s="1" t="s">
        <v>594</v>
      </c>
      <c r="T406" s="1">
        <v>9</v>
      </c>
      <c r="U406" s="1" t="s">
        <v>585</v>
      </c>
      <c r="W406" t="str">
        <v>JG-21-22-404</v>
      </c>
      <c r="X406" vm="712">
        <v>44586</v>
      </c>
      <c r="Y406" t="str">
        <v>Tue</v>
      </c>
      <c r="Z406" vm="754">
        <v>0.49637731481481484</v>
      </c>
      <c r="AA406" t="str">
        <v>CUS-020</v>
      </c>
      <c r="AB406" t="str">
        <v>NAME_021</v>
      </c>
      <c r="AC406" t="str">
        <v>24***********Z8</v>
      </c>
      <c r="AD406" t="str">
        <v>Bhavnagar</v>
      </c>
      <c r="AE406" t="str">
        <v>Gujarat</v>
      </c>
      <c r="AF406" vm="755">
        <v>44604</v>
      </c>
      <c r="AG406" t="str">
        <v>NAME_041</v>
      </c>
      <c r="AH406" t="str">
        <v>TOUCH PAD</v>
      </c>
      <c r="AI406">
        <v>435</v>
      </c>
      <c r="AJ406">
        <v>436</v>
      </c>
      <c r="AK406" t="str">
        <v>18**60</v>
      </c>
      <c r="AL406">
        <v>2845</v>
      </c>
      <c r="AM406" t="str">
        <v>DELIVERED</v>
      </c>
      <c r="AN406" t="str">
        <v>Satelite</v>
      </c>
      <c r="AO406" t="str">
        <v>Q4</v>
      </c>
      <c r="AP406">
        <v>18</v>
      </c>
      <c r="AR406" t="s">
        <v>447</v>
      </c>
      <c r="AS406" vm="712">
        <v>44586</v>
      </c>
      <c r="AT406" t="s">
        <v>610</v>
      </c>
      <c r="AU406" vm="754">
        <v>0.49637731481481484</v>
      </c>
      <c r="AV406" t="s">
        <v>566</v>
      </c>
      <c r="AW406" t="s">
        <v>1351</v>
      </c>
      <c r="AX406" t="s">
        <v>1369</v>
      </c>
      <c r="AY406" t="s">
        <v>621</v>
      </c>
      <c r="AZ406" t="s">
        <v>598</v>
      </c>
      <c r="BA406" vm="755">
        <v>44604</v>
      </c>
      <c r="BB406" t="s">
        <v>1331</v>
      </c>
      <c r="BC406" t="s">
        <v>42</v>
      </c>
      <c r="BD406">
        <v>435</v>
      </c>
      <c r="BE406">
        <v>436</v>
      </c>
      <c r="BF406" s="6">
        <v>189660</v>
      </c>
      <c r="BG406">
        <v>2845</v>
      </c>
      <c r="BH406" t="s">
        <v>7</v>
      </c>
      <c r="BI406" t="s">
        <v>18</v>
      </c>
      <c r="BJ406" t="s">
        <v>594</v>
      </c>
      <c r="BK406">
        <v>18</v>
      </c>
    </row>
    <row r="407" spans="1:63" x14ac:dyDescent="0.3">
      <c r="A407" s="1" t="s">
        <v>449</v>
      </c>
      <c r="B407" s="4">
        <v>44589</v>
      </c>
      <c r="C407" s="2" t="s">
        <v>628</v>
      </c>
      <c r="D407" s="7">
        <v>0.55049768518518516</v>
      </c>
      <c r="E407" s="4" t="s">
        <v>553</v>
      </c>
      <c r="F407" s="5" t="s">
        <v>616</v>
      </c>
      <c r="G407" s="3" t="s">
        <v>1204</v>
      </c>
      <c r="H407" s="4" t="s">
        <v>597</v>
      </c>
      <c r="I407" s="4" t="s">
        <v>598</v>
      </c>
      <c r="J407" s="4">
        <v>44755</v>
      </c>
      <c r="K407" s="3" t="s">
        <v>11</v>
      </c>
      <c r="L407" s="1" t="s">
        <v>38</v>
      </c>
      <c r="M407" s="3">
        <v>404</v>
      </c>
      <c r="N407" s="1">
        <v>240</v>
      </c>
      <c r="O407" s="6">
        <v>96960</v>
      </c>
      <c r="P407" s="6">
        <v>1067</v>
      </c>
      <c r="Q407" s="3" t="s">
        <v>8</v>
      </c>
      <c r="R407" s="3" t="s">
        <v>17</v>
      </c>
      <c r="S407" s="1" t="s">
        <v>594</v>
      </c>
      <c r="T407" s="1">
        <v>166</v>
      </c>
      <c r="U407" s="1" t="s">
        <v>589</v>
      </c>
      <c r="W407" t="str">
        <v>JG-21-22-405</v>
      </c>
      <c r="X407" vm="712">
        <v>44586</v>
      </c>
      <c r="Y407" t="str">
        <v>Tue</v>
      </c>
      <c r="Z407" vm="756">
        <v>0.40024305555555556</v>
      </c>
      <c r="AA407" t="str">
        <v>CUS-033</v>
      </c>
      <c r="AB407" t="str">
        <v>NAME_028</v>
      </c>
      <c r="AC407" t="str">
        <v>03***********Z0</v>
      </c>
      <c r="AD407" t="str">
        <v>Bhatinda</v>
      </c>
      <c r="AE407" t="str">
        <v>Punjab</v>
      </c>
      <c r="AF407" vm="757">
        <v>44595</v>
      </c>
      <c r="AG407" t="str">
        <v>NAME_039</v>
      </c>
      <c r="AH407" t="str">
        <v>POWER BANK</v>
      </c>
      <c r="AI407">
        <v>176</v>
      </c>
      <c r="AJ407">
        <v>892</v>
      </c>
      <c r="AK407" t="str">
        <v>15**92</v>
      </c>
      <c r="AL407">
        <v>1648</v>
      </c>
      <c r="AM407" t="str">
        <v>DELIVERED</v>
      </c>
      <c r="AN407" t="str">
        <v>Katar Gam</v>
      </c>
      <c r="AO407" t="str">
        <v>Q4</v>
      </c>
      <c r="AP407">
        <v>9</v>
      </c>
      <c r="AR407" t="s">
        <v>448</v>
      </c>
      <c r="AS407" vm="712">
        <v>44586</v>
      </c>
      <c r="AT407" t="s">
        <v>610</v>
      </c>
      <c r="AU407" vm="756">
        <v>0.40024305555555556</v>
      </c>
      <c r="AV407" t="s">
        <v>579</v>
      </c>
      <c r="AW407" t="s">
        <v>1366</v>
      </c>
      <c r="AX407" t="s">
        <v>1400</v>
      </c>
      <c r="AY407" t="s">
        <v>636</v>
      </c>
      <c r="AZ407" t="s">
        <v>609</v>
      </c>
      <c r="BA407" vm="757">
        <v>44595</v>
      </c>
      <c r="BB407" t="s">
        <v>1316</v>
      </c>
      <c r="BC407" t="s">
        <v>40</v>
      </c>
      <c r="BD407">
        <v>176</v>
      </c>
      <c r="BE407">
        <v>892</v>
      </c>
      <c r="BF407" s="6">
        <v>156992</v>
      </c>
      <c r="BG407">
        <v>1648</v>
      </c>
      <c r="BH407" t="s">
        <v>7</v>
      </c>
      <c r="BI407" t="s">
        <v>16</v>
      </c>
      <c r="BJ407" t="s">
        <v>594</v>
      </c>
      <c r="BK407">
        <v>9</v>
      </c>
    </row>
    <row r="408" spans="1:63" x14ac:dyDescent="0.3">
      <c r="A408" s="1" t="s">
        <v>450</v>
      </c>
      <c r="B408" s="4">
        <v>44591</v>
      </c>
      <c r="C408" s="2" t="s">
        <v>602</v>
      </c>
      <c r="D408" s="7">
        <v>0.53083333333333338</v>
      </c>
      <c r="E408" s="4" t="s">
        <v>555</v>
      </c>
      <c r="F408" s="5" t="s">
        <v>601</v>
      </c>
      <c r="G408" s="3" t="s">
        <v>1205</v>
      </c>
      <c r="H408" s="4" t="s">
        <v>599</v>
      </c>
      <c r="I408" s="4" t="s">
        <v>599</v>
      </c>
      <c r="J408" s="4">
        <v>44621</v>
      </c>
      <c r="K408" s="2" t="s">
        <v>13</v>
      </c>
      <c r="L408" s="1" t="s">
        <v>39</v>
      </c>
      <c r="M408" s="1">
        <v>448</v>
      </c>
      <c r="N408" s="1">
        <v>358</v>
      </c>
      <c r="O408" s="6">
        <v>160384</v>
      </c>
      <c r="P408" s="6">
        <v>2326</v>
      </c>
      <c r="Q408" s="3" t="s">
        <v>8</v>
      </c>
      <c r="R408" s="3" t="s">
        <v>18</v>
      </c>
      <c r="S408" s="1" t="s">
        <v>594</v>
      </c>
      <c r="T408" s="1">
        <v>30</v>
      </c>
      <c r="U408" s="1" t="s">
        <v>585</v>
      </c>
      <c r="W408" t="str">
        <v>JG-21-22-406</v>
      </c>
      <c r="X408" vm="619">
        <v>44589</v>
      </c>
      <c r="Y408" t="str">
        <v>Fri</v>
      </c>
      <c r="Z408" vm="758">
        <v>0.55049768518518516</v>
      </c>
      <c r="AA408" t="str">
        <v>CUS-007</v>
      </c>
      <c r="AB408" t="str">
        <v>NAME_010</v>
      </c>
      <c r="AC408" t="str">
        <v>24***********Z1</v>
      </c>
      <c r="AD408" t="str">
        <v>Ahmedabad</v>
      </c>
      <c r="AE408" t="str">
        <v>Gujarat</v>
      </c>
      <c r="AF408" vm="759">
        <v>44755</v>
      </c>
      <c r="AG408" t="str">
        <v>NAME_038</v>
      </c>
      <c r="AH408" t="str">
        <v>DISPLAY GUARD</v>
      </c>
      <c r="AI408">
        <v>404</v>
      </c>
      <c r="AJ408">
        <v>240</v>
      </c>
      <c r="AK408">
        <v>96960</v>
      </c>
      <c r="AL408">
        <v>1067</v>
      </c>
      <c r="AM408" t="str">
        <v>PENDING</v>
      </c>
      <c r="AN408" t="str">
        <v>Naranpura</v>
      </c>
      <c r="AO408" t="str">
        <v>Q4</v>
      </c>
      <c r="AP408">
        <v>166</v>
      </c>
      <c r="AR408" t="s">
        <v>449</v>
      </c>
      <c r="AS408" vm="619">
        <v>44589</v>
      </c>
      <c r="AT408" t="s">
        <v>628</v>
      </c>
      <c r="AU408" vm="758">
        <v>0.55049768518518516</v>
      </c>
      <c r="AV408" t="s">
        <v>553</v>
      </c>
      <c r="AW408" t="s">
        <v>1327</v>
      </c>
      <c r="AX408" t="s">
        <v>1301</v>
      </c>
      <c r="AY408" t="s">
        <v>597</v>
      </c>
      <c r="AZ408" t="s">
        <v>598</v>
      </c>
      <c r="BA408" vm="759">
        <v>44755</v>
      </c>
      <c r="BB408" t="s">
        <v>1313</v>
      </c>
      <c r="BC408" t="s">
        <v>38</v>
      </c>
      <c r="BD408">
        <v>404</v>
      </c>
      <c r="BE408">
        <v>240</v>
      </c>
      <c r="BF408" s="6">
        <v>96960</v>
      </c>
      <c r="BG408">
        <v>1067</v>
      </c>
      <c r="BH408" t="s">
        <v>8</v>
      </c>
      <c r="BI408" t="s">
        <v>17</v>
      </c>
      <c r="BJ408" t="s">
        <v>594</v>
      </c>
      <c r="BK408">
        <v>166</v>
      </c>
    </row>
    <row r="409" spans="1:63" x14ac:dyDescent="0.3">
      <c r="A409" s="1" t="s">
        <v>451</v>
      </c>
      <c r="B409" s="4">
        <v>44591</v>
      </c>
      <c r="C409" s="2" t="s">
        <v>602</v>
      </c>
      <c r="D409" s="7">
        <v>0.69246527777777767</v>
      </c>
      <c r="E409" s="4" t="s">
        <v>553</v>
      </c>
      <c r="F409" s="5" t="s">
        <v>616</v>
      </c>
      <c r="G409" s="3" t="s">
        <v>1206</v>
      </c>
      <c r="H409" s="4" t="s">
        <v>597</v>
      </c>
      <c r="I409" s="4" t="s">
        <v>598</v>
      </c>
      <c r="J409" s="4">
        <v>44704</v>
      </c>
      <c r="K409" s="3" t="s">
        <v>12</v>
      </c>
      <c r="L409" s="1" t="s">
        <v>41</v>
      </c>
      <c r="M409" s="3">
        <v>314</v>
      </c>
      <c r="N409" s="1">
        <v>436</v>
      </c>
      <c r="O409" s="6">
        <v>136904</v>
      </c>
      <c r="P409" s="6">
        <v>1574</v>
      </c>
      <c r="Q409" s="3" t="s">
        <v>8</v>
      </c>
      <c r="R409" s="3" t="s">
        <v>18</v>
      </c>
      <c r="S409" s="1" t="s">
        <v>594</v>
      </c>
      <c r="T409" s="1">
        <v>113</v>
      </c>
      <c r="U409" s="1" t="s">
        <v>588</v>
      </c>
      <c r="W409" t="str">
        <v>JG-21-22-407</v>
      </c>
      <c r="X409" vm="358">
        <v>44591</v>
      </c>
      <c r="Y409" t="str">
        <v>Sun</v>
      </c>
      <c r="Z409" vm="760">
        <v>0.53083333333333338</v>
      </c>
      <c r="AA409" t="str">
        <v>CUS-009</v>
      </c>
      <c r="AB409" t="str">
        <v>NAME_003</v>
      </c>
      <c r="AC409" t="str">
        <v>07***********Z2</v>
      </c>
      <c r="AD409" t="str">
        <v>Delhi</v>
      </c>
      <c r="AE409" t="str">
        <v>Delhi</v>
      </c>
      <c r="AF409" vm="445">
        <v>44621</v>
      </c>
      <c r="AG409" t="str">
        <v>NAME_040</v>
      </c>
      <c r="AH409" t="str">
        <v>BT SPEAKER</v>
      </c>
      <c r="AI409">
        <v>448</v>
      </c>
      <c r="AJ409">
        <v>358</v>
      </c>
      <c r="AK409" t="str">
        <v>16**84</v>
      </c>
      <c r="AL409">
        <v>2326</v>
      </c>
      <c r="AM409" t="str">
        <v>PENDING</v>
      </c>
      <c r="AN409" t="str">
        <v>Satelite</v>
      </c>
      <c r="AO409" t="str">
        <v>Q4</v>
      </c>
      <c r="AP409">
        <v>30</v>
      </c>
      <c r="AR409" t="s">
        <v>450</v>
      </c>
      <c r="AS409" vm="358">
        <v>44591</v>
      </c>
      <c r="AT409" t="s">
        <v>602</v>
      </c>
      <c r="AU409" vm="760">
        <v>0.53083333333333338</v>
      </c>
      <c r="AV409" t="s">
        <v>555</v>
      </c>
      <c r="AW409" t="s">
        <v>1306</v>
      </c>
      <c r="AX409" t="s">
        <v>1304</v>
      </c>
      <c r="AY409" t="s">
        <v>599</v>
      </c>
      <c r="AZ409" t="s">
        <v>599</v>
      </c>
      <c r="BA409" vm="445">
        <v>44621</v>
      </c>
      <c r="BB409" t="s">
        <v>1319</v>
      </c>
      <c r="BC409" t="s">
        <v>39</v>
      </c>
      <c r="BD409">
        <v>448</v>
      </c>
      <c r="BE409">
        <v>358</v>
      </c>
      <c r="BF409" s="6">
        <v>160384</v>
      </c>
      <c r="BG409">
        <v>2326</v>
      </c>
      <c r="BH409" t="s">
        <v>8</v>
      </c>
      <c r="BI409" t="s">
        <v>18</v>
      </c>
      <c r="BJ409" t="s">
        <v>594</v>
      </c>
      <c r="BK409">
        <v>30</v>
      </c>
    </row>
    <row r="410" spans="1:63" x14ac:dyDescent="0.3">
      <c r="A410" s="1" t="s">
        <v>452</v>
      </c>
      <c r="B410" s="4">
        <v>44591</v>
      </c>
      <c r="C410" s="2" t="s">
        <v>602</v>
      </c>
      <c r="D410" s="7">
        <v>0.72550925925925924</v>
      </c>
      <c r="E410" s="4" t="s">
        <v>565</v>
      </c>
      <c r="F410" s="5" t="s">
        <v>634</v>
      </c>
      <c r="G410" s="3" t="s">
        <v>1207</v>
      </c>
      <c r="H410" s="4" t="s">
        <v>627</v>
      </c>
      <c r="I410" s="4" t="s">
        <v>624</v>
      </c>
      <c r="J410" s="4">
        <v>44641</v>
      </c>
      <c r="K410" s="3" t="s">
        <v>24</v>
      </c>
      <c r="L410" s="1" t="s">
        <v>39</v>
      </c>
      <c r="M410" s="3">
        <v>186</v>
      </c>
      <c r="N410" s="1">
        <v>410</v>
      </c>
      <c r="O410" s="6">
        <v>76260</v>
      </c>
      <c r="P410" s="6">
        <v>801</v>
      </c>
      <c r="Q410" s="3" t="s">
        <v>8</v>
      </c>
      <c r="R410" s="3" t="s">
        <v>18</v>
      </c>
      <c r="S410" s="1" t="s">
        <v>594</v>
      </c>
      <c r="T410" s="1">
        <v>50</v>
      </c>
      <c r="U410" s="1" t="s">
        <v>586</v>
      </c>
      <c r="W410" t="str">
        <v>JG-21-22-408</v>
      </c>
      <c r="X410" vm="358">
        <v>44591</v>
      </c>
      <c r="Y410" t="str">
        <v>Sun</v>
      </c>
      <c r="Z410" vm="761">
        <v>0.69246527777777778</v>
      </c>
      <c r="AA410" t="str">
        <v>CUS-007</v>
      </c>
      <c r="AB410" t="str">
        <v>NAME_010</v>
      </c>
      <c r="AC410" t="str">
        <v>24***********Z3</v>
      </c>
      <c r="AD410" t="str">
        <v>Ahmedabad</v>
      </c>
      <c r="AE410" t="str">
        <v>Gujarat</v>
      </c>
      <c r="AF410" vm="762">
        <v>44704</v>
      </c>
      <c r="AG410" t="str">
        <v>NAME_036</v>
      </c>
      <c r="AH410" t="str">
        <v>CHARGER</v>
      </c>
      <c r="AI410">
        <v>314</v>
      </c>
      <c r="AJ410">
        <v>436</v>
      </c>
      <c r="AK410" t="str">
        <v>13**04</v>
      </c>
      <c r="AL410">
        <v>1574</v>
      </c>
      <c r="AM410" t="str">
        <v>PENDING</v>
      </c>
      <c r="AN410" t="str">
        <v>Satelite</v>
      </c>
      <c r="AO410" t="str">
        <v>Q4</v>
      </c>
      <c r="AP410">
        <v>113</v>
      </c>
      <c r="AR410" t="s">
        <v>451</v>
      </c>
      <c r="AS410" vm="358">
        <v>44591</v>
      </c>
      <c r="AT410" t="s">
        <v>602</v>
      </c>
      <c r="AU410" vm="761">
        <v>0.69246527777777778</v>
      </c>
      <c r="AV410" t="s">
        <v>553</v>
      </c>
      <c r="AW410" t="s">
        <v>1327</v>
      </c>
      <c r="AX410" t="s">
        <v>1341</v>
      </c>
      <c r="AY410" t="s">
        <v>597</v>
      </c>
      <c r="AZ410" t="s">
        <v>598</v>
      </c>
      <c r="BA410" vm="762">
        <v>44704</v>
      </c>
      <c r="BB410" t="s">
        <v>1305</v>
      </c>
      <c r="BC410" t="s">
        <v>41</v>
      </c>
      <c r="BD410">
        <v>314</v>
      </c>
      <c r="BE410">
        <v>436</v>
      </c>
      <c r="BF410" s="6">
        <v>136904</v>
      </c>
      <c r="BG410">
        <v>1574</v>
      </c>
      <c r="BH410" t="s">
        <v>8</v>
      </c>
      <c r="BI410" t="s">
        <v>18</v>
      </c>
      <c r="BJ410" t="s">
        <v>594</v>
      </c>
      <c r="BK410">
        <v>113</v>
      </c>
    </row>
    <row r="411" spans="1:63" x14ac:dyDescent="0.3">
      <c r="A411" s="1" t="s">
        <v>453</v>
      </c>
      <c r="B411" s="4">
        <v>44592</v>
      </c>
      <c r="C411" s="2" t="s">
        <v>606</v>
      </c>
      <c r="D411" s="7">
        <v>0.4039814814814815</v>
      </c>
      <c r="E411" s="4" t="s">
        <v>570</v>
      </c>
      <c r="F411" s="5" t="s">
        <v>31</v>
      </c>
      <c r="G411" s="3" t="s">
        <v>1208</v>
      </c>
      <c r="H411" s="4" t="s">
        <v>607</v>
      </c>
      <c r="I411" s="4" t="s">
        <v>598</v>
      </c>
      <c r="J411" s="4">
        <v>44644</v>
      </c>
      <c r="K411" s="3" t="s">
        <v>13</v>
      </c>
      <c r="L411" s="1" t="s">
        <v>40</v>
      </c>
      <c r="M411" s="3">
        <v>82</v>
      </c>
      <c r="N411" s="1">
        <v>869</v>
      </c>
      <c r="O411" s="6">
        <v>71258</v>
      </c>
      <c r="P411" s="6">
        <v>1033</v>
      </c>
      <c r="Q411" s="3" t="s">
        <v>7</v>
      </c>
      <c r="R411" s="3" t="s">
        <v>18</v>
      </c>
      <c r="S411" s="1" t="s">
        <v>594</v>
      </c>
      <c r="T411" s="1">
        <v>52</v>
      </c>
      <c r="U411" s="1" t="s">
        <v>586</v>
      </c>
      <c r="W411" t="str">
        <v>JG-21-22-409</v>
      </c>
      <c r="X411" vm="358">
        <v>44591</v>
      </c>
      <c r="Y411" t="str">
        <v>Sun</v>
      </c>
      <c r="Z411" vm="763">
        <v>0.72550925925925924</v>
      </c>
      <c r="AA411" t="str">
        <v>CUS-019</v>
      </c>
      <c r="AB411" t="str">
        <v>NAME_025</v>
      </c>
      <c r="AC411" t="str">
        <v>27***********Z4</v>
      </c>
      <c r="AD411" t="str">
        <v>Mumbai</v>
      </c>
      <c r="AE411" t="str">
        <v>Maharastra</v>
      </c>
      <c r="AF411" vm="475">
        <v>44641</v>
      </c>
      <c r="AG411" t="str">
        <v>NAME_037</v>
      </c>
      <c r="AH411" t="str">
        <v>BT SPEAKER</v>
      </c>
      <c r="AI411">
        <v>186</v>
      </c>
      <c r="AJ411">
        <v>410</v>
      </c>
      <c r="AK411">
        <v>76260</v>
      </c>
      <c r="AL411">
        <v>801</v>
      </c>
      <c r="AM411" t="str">
        <v>PENDING</v>
      </c>
      <c r="AN411" t="str">
        <v>Satelite</v>
      </c>
      <c r="AO411" t="str">
        <v>Q4</v>
      </c>
      <c r="AP411">
        <v>50</v>
      </c>
      <c r="AR411" t="s">
        <v>452</v>
      </c>
      <c r="AS411" vm="358">
        <v>44591</v>
      </c>
      <c r="AT411" t="s">
        <v>602</v>
      </c>
      <c r="AU411" vm="763">
        <v>0.72550925925925924</v>
      </c>
      <c r="AV411" t="s">
        <v>565</v>
      </c>
      <c r="AW411" t="s">
        <v>1358</v>
      </c>
      <c r="AX411" t="s">
        <v>1343</v>
      </c>
      <c r="AY411" t="s">
        <v>627</v>
      </c>
      <c r="AZ411" t="s">
        <v>624</v>
      </c>
      <c r="BA411" vm="475">
        <v>44641</v>
      </c>
      <c r="BB411" t="s">
        <v>1310</v>
      </c>
      <c r="BC411" t="s">
        <v>39</v>
      </c>
      <c r="BD411">
        <v>186</v>
      </c>
      <c r="BE411">
        <v>410</v>
      </c>
      <c r="BF411" s="6">
        <v>76260</v>
      </c>
      <c r="BG411">
        <v>801</v>
      </c>
      <c r="BH411" t="s">
        <v>8</v>
      </c>
      <c r="BI411" t="s">
        <v>18</v>
      </c>
      <c r="BJ411" t="s">
        <v>594</v>
      </c>
      <c r="BK411">
        <v>50</v>
      </c>
    </row>
    <row r="412" spans="1:63" x14ac:dyDescent="0.3">
      <c r="A412" s="1" t="s">
        <v>454</v>
      </c>
      <c r="B412" s="4">
        <v>44593</v>
      </c>
      <c r="C412" s="2" t="s">
        <v>610</v>
      </c>
      <c r="D412" s="7">
        <v>0.68759259259259264</v>
      </c>
      <c r="E412" s="4" t="s">
        <v>569</v>
      </c>
      <c r="F412" s="5" t="s">
        <v>641</v>
      </c>
      <c r="G412" s="3" t="s">
        <v>1209</v>
      </c>
      <c r="H412" s="4" t="s">
        <v>597</v>
      </c>
      <c r="I412" s="4" t="s">
        <v>598</v>
      </c>
      <c r="J412" s="4">
        <v>44676</v>
      </c>
      <c r="K412" s="3" t="s">
        <v>24</v>
      </c>
      <c r="L412" s="1" t="s">
        <v>40</v>
      </c>
      <c r="M412" s="3">
        <v>71</v>
      </c>
      <c r="N412" s="1">
        <v>806</v>
      </c>
      <c r="O412" s="6">
        <v>57226</v>
      </c>
      <c r="P412" s="6">
        <v>601</v>
      </c>
      <c r="Q412" s="3" t="s">
        <v>7</v>
      </c>
      <c r="R412" s="3" t="s">
        <v>16</v>
      </c>
      <c r="S412" s="1" t="s">
        <v>594</v>
      </c>
      <c r="T412" s="1">
        <v>83</v>
      </c>
      <c r="U412" s="1" t="s">
        <v>587</v>
      </c>
      <c r="W412" t="str">
        <v>JG-21-22-410</v>
      </c>
      <c r="X412" vm="529">
        <v>44592</v>
      </c>
      <c r="Y412" t="str">
        <v>Mon</v>
      </c>
      <c r="Z412" vm="764">
        <v>0.4039814814814815</v>
      </c>
      <c r="AA412" t="str">
        <v>CUS-024</v>
      </c>
      <c r="AB412" t="str">
        <v>NAME_006</v>
      </c>
      <c r="AC412" t="str">
        <v>24***********Z5</v>
      </c>
      <c r="AD412" t="str">
        <v>Baroda</v>
      </c>
      <c r="AE412" t="str">
        <v>Gujarat</v>
      </c>
      <c r="AF412" vm="473">
        <v>44644</v>
      </c>
      <c r="AG412" t="str">
        <v>NAME_040</v>
      </c>
      <c r="AH412" t="str">
        <v>POWER BANK</v>
      </c>
      <c r="AI412">
        <v>82</v>
      </c>
      <c r="AJ412">
        <v>869</v>
      </c>
      <c r="AK412">
        <v>71258</v>
      </c>
      <c r="AL412">
        <v>1033</v>
      </c>
      <c r="AM412" t="str">
        <v>DELIVERED</v>
      </c>
      <c r="AN412" t="str">
        <v>Satelite</v>
      </c>
      <c r="AO412" t="str">
        <v>Q4</v>
      </c>
      <c r="AP412">
        <v>52</v>
      </c>
      <c r="AR412" t="s">
        <v>453</v>
      </c>
      <c r="AS412" vm="529">
        <v>44592</v>
      </c>
      <c r="AT412" t="s">
        <v>606</v>
      </c>
      <c r="AU412" vm="764">
        <v>0.4039814814814815</v>
      </c>
      <c r="AV412" t="s">
        <v>570</v>
      </c>
      <c r="AW412" t="s">
        <v>1314</v>
      </c>
      <c r="AX412" t="s">
        <v>1330</v>
      </c>
      <c r="AY412" t="s">
        <v>607</v>
      </c>
      <c r="AZ412" t="s">
        <v>598</v>
      </c>
      <c r="BA412" vm="473">
        <v>44644</v>
      </c>
      <c r="BB412" t="s">
        <v>1319</v>
      </c>
      <c r="BC412" t="s">
        <v>40</v>
      </c>
      <c r="BD412">
        <v>82</v>
      </c>
      <c r="BE412">
        <v>869</v>
      </c>
      <c r="BF412" s="6">
        <v>71258</v>
      </c>
      <c r="BG412">
        <v>1033</v>
      </c>
      <c r="BH412" t="s">
        <v>7</v>
      </c>
      <c r="BI412" t="s">
        <v>18</v>
      </c>
      <c r="BJ412" t="s">
        <v>594</v>
      </c>
      <c r="BK412">
        <v>52</v>
      </c>
    </row>
    <row r="413" spans="1:63" x14ac:dyDescent="0.3">
      <c r="A413" s="1" t="s">
        <v>455</v>
      </c>
      <c r="B413" s="4">
        <v>44593</v>
      </c>
      <c r="C413" s="2" t="s">
        <v>610</v>
      </c>
      <c r="D413" s="7">
        <v>0.72278935185185178</v>
      </c>
      <c r="E413" s="4" t="s">
        <v>572</v>
      </c>
      <c r="F413" s="5" t="s">
        <v>603</v>
      </c>
      <c r="G413" s="3" t="s">
        <v>1210</v>
      </c>
      <c r="H413" s="4" t="s">
        <v>599</v>
      </c>
      <c r="I413" s="4" t="s">
        <v>599</v>
      </c>
      <c r="J413" s="4">
        <v>44603</v>
      </c>
      <c r="K413" s="3" t="s">
        <v>13</v>
      </c>
      <c r="L413" s="1" t="s">
        <v>38</v>
      </c>
      <c r="M413" s="3">
        <v>487</v>
      </c>
      <c r="N413" s="1">
        <v>215</v>
      </c>
      <c r="O413" s="6">
        <v>104705</v>
      </c>
      <c r="P413" s="6">
        <v>1518</v>
      </c>
      <c r="Q413" s="3" t="s">
        <v>7</v>
      </c>
      <c r="R413" s="3" t="s">
        <v>17</v>
      </c>
      <c r="S413" s="1" t="s">
        <v>594</v>
      </c>
      <c r="T413" s="1">
        <v>10</v>
      </c>
      <c r="U413" s="1" t="s">
        <v>585</v>
      </c>
      <c r="W413" t="str">
        <v>JG-21-22-411</v>
      </c>
      <c r="X413" vm="749">
        <v>44593</v>
      </c>
      <c r="Y413" t="str">
        <v>Tue</v>
      </c>
      <c r="Z413" vm="765">
        <v>0.68759259259259264</v>
      </c>
      <c r="AA413" t="str">
        <v>CUS-023</v>
      </c>
      <c r="AB413" t="str">
        <v>NAME_034</v>
      </c>
      <c r="AC413" t="str">
        <v>24***********Z6</v>
      </c>
      <c r="AD413" t="str">
        <v>Ahmedabad</v>
      </c>
      <c r="AE413" t="str">
        <v>Gujarat</v>
      </c>
      <c r="AF413" vm="489">
        <v>44676</v>
      </c>
      <c r="AG413" t="str">
        <v>NAME_037</v>
      </c>
      <c r="AH413" t="str">
        <v>POWER BANK</v>
      </c>
      <c r="AI413">
        <v>71</v>
      </c>
      <c r="AJ413">
        <v>806</v>
      </c>
      <c r="AK413">
        <v>57226</v>
      </c>
      <c r="AL413">
        <v>601</v>
      </c>
      <c r="AM413" t="str">
        <v>DELIVERED</v>
      </c>
      <c r="AN413" t="str">
        <v>Katar Gam</v>
      </c>
      <c r="AO413" t="str">
        <v>Q4</v>
      </c>
      <c r="AP413">
        <v>83</v>
      </c>
      <c r="AR413" t="s">
        <v>454</v>
      </c>
      <c r="AS413" vm="749">
        <v>44593</v>
      </c>
      <c r="AT413" t="s">
        <v>610</v>
      </c>
      <c r="AU413" vm="765">
        <v>0.68759259259259264</v>
      </c>
      <c r="AV413" t="s">
        <v>569</v>
      </c>
      <c r="AW413" t="s">
        <v>1382</v>
      </c>
      <c r="AX413" t="s">
        <v>1315</v>
      </c>
      <c r="AY413" t="s">
        <v>597</v>
      </c>
      <c r="AZ413" t="s">
        <v>598</v>
      </c>
      <c r="BA413" vm="489">
        <v>44676</v>
      </c>
      <c r="BB413" t="s">
        <v>1310</v>
      </c>
      <c r="BC413" t="s">
        <v>40</v>
      </c>
      <c r="BD413">
        <v>71</v>
      </c>
      <c r="BE413">
        <v>806</v>
      </c>
      <c r="BF413" s="6">
        <v>57226</v>
      </c>
      <c r="BG413">
        <v>601</v>
      </c>
      <c r="BH413" t="s">
        <v>7</v>
      </c>
      <c r="BI413" t="s">
        <v>16</v>
      </c>
      <c r="BJ413" t="s">
        <v>594</v>
      </c>
      <c r="BK413">
        <v>83</v>
      </c>
    </row>
    <row r="414" spans="1:63" x14ac:dyDescent="0.3">
      <c r="A414" s="1" t="s">
        <v>456</v>
      </c>
      <c r="B414" s="4">
        <v>44594</v>
      </c>
      <c r="C414" s="2" t="s">
        <v>612</v>
      </c>
      <c r="D414" s="7">
        <v>0.63447916666666659</v>
      </c>
      <c r="E414" s="4" t="s">
        <v>558</v>
      </c>
      <c r="F414" s="5" t="s">
        <v>28</v>
      </c>
      <c r="G414" s="3" t="s">
        <v>1211</v>
      </c>
      <c r="H414" s="4" t="s">
        <v>599</v>
      </c>
      <c r="I414" s="4" t="s">
        <v>599</v>
      </c>
      <c r="J414" s="4">
        <v>44750</v>
      </c>
      <c r="K414" s="3" t="s">
        <v>9</v>
      </c>
      <c r="L414" s="1" t="s">
        <v>43</v>
      </c>
      <c r="M414" s="3">
        <v>390</v>
      </c>
      <c r="N414" s="1">
        <v>663</v>
      </c>
      <c r="O414" s="6">
        <v>258570</v>
      </c>
      <c r="P414" s="6">
        <v>3103</v>
      </c>
      <c r="Q414" s="3" t="s">
        <v>7</v>
      </c>
      <c r="R414" s="3" t="s">
        <v>18</v>
      </c>
      <c r="S414" s="1" t="s">
        <v>594</v>
      </c>
      <c r="T414" s="1">
        <v>156</v>
      </c>
      <c r="U414" s="1" t="s">
        <v>589</v>
      </c>
      <c r="W414" t="str">
        <v>JG-21-22-412</v>
      </c>
      <c r="X414" vm="749">
        <v>44593</v>
      </c>
      <c r="Y414" t="str">
        <v>Tue</v>
      </c>
      <c r="Z414" vm="766">
        <v>0.72278935185185189</v>
      </c>
      <c r="AA414" t="str">
        <v>CUS-026</v>
      </c>
      <c r="AB414" t="str">
        <v>NAME_004</v>
      </c>
      <c r="AC414" t="str">
        <v>07***********Z7</v>
      </c>
      <c r="AD414" t="str">
        <v>Delhi</v>
      </c>
      <c r="AE414" t="str">
        <v>Delhi</v>
      </c>
      <c r="AF414" vm="767">
        <v>44603</v>
      </c>
      <c r="AG414" t="str">
        <v>NAME_040</v>
      </c>
      <c r="AH414" t="str">
        <v>DISPLAY GUARD</v>
      </c>
      <c r="AI414">
        <v>487</v>
      </c>
      <c r="AJ414">
        <v>215</v>
      </c>
      <c r="AK414" t="str">
        <v>10**05</v>
      </c>
      <c r="AL414">
        <v>1518</v>
      </c>
      <c r="AM414" t="str">
        <v>DELIVERED</v>
      </c>
      <c r="AN414" t="str">
        <v>Naranpura</v>
      </c>
      <c r="AO414" t="str">
        <v>Q4</v>
      </c>
      <c r="AP414">
        <v>10</v>
      </c>
      <c r="AR414" t="s">
        <v>455</v>
      </c>
      <c r="AS414" vm="749">
        <v>44593</v>
      </c>
      <c r="AT414" t="s">
        <v>610</v>
      </c>
      <c r="AU414" vm="766">
        <v>0.72278935185185189</v>
      </c>
      <c r="AV414" t="s">
        <v>572</v>
      </c>
      <c r="AW414" t="s">
        <v>1308</v>
      </c>
      <c r="AX414" t="s">
        <v>1364</v>
      </c>
      <c r="AY414" t="s">
        <v>599</v>
      </c>
      <c r="AZ414" t="s">
        <v>599</v>
      </c>
      <c r="BA414" vm="767">
        <v>44603</v>
      </c>
      <c r="BB414" t="s">
        <v>1319</v>
      </c>
      <c r="BC414" t="s">
        <v>38</v>
      </c>
      <c r="BD414">
        <v>487</v>
      </c>
      <c r="BE414">
        <v>215</v>
      </c>
      <c r="BF414" s="6">
        <v>104705</v>
      </c>
      <c r="BG414">
        <v>1518</v>
      </c>
      <c r="BH414" t="s">
        <v>7</v>
      </c>
      <c r="BI414" t="s">
        <v>17</v>
      </c>
      <c r="BJ414" t="s">
        <v>594</v>
      </c>
      <c r="BK414">
        <v>10</v>
      </c>
    </row>
    <row r="415" spans="1:63" x14ac:dyDescent="0.3">
      <c r="A415" s="1" t="s">
        <v>457</v>
      </c>
      <c r="B415" s="4">
        <v>44594</v>
      </c>
      <c r="C415" s="2" t="s">
        <v>612</v>
      </c>
      <c r="D415" s="7">
        <v>0.67484953703703709</v>
      </c>
      <c r="E415" s="4" t="s">
        <v>559</v>
      </c>
      <c r="F415" s="5" t="s">
        <v>633</v>
      </c>
      <c r="G415" s="3" t="s">
        <v>1212</v>
      </c>
      <c r="H415" s="4" t="s">
        <v>608</v>
      </c>
      <c r="I415" s="4" t="s">
        <v>609</v>
      </c>
      <c r="J415" s="4">
        <v>44786</v>
      </c>
      <c r="K415" s="3" t="s">
        <v>9</v>
      </c>
      <c r="L415" s="1" t="s">
        <v>43</v>
      </c>
      <c r="M415" s="3">
        <v>118</v>
      </c>
      <c r="N415" s="1">
        <v>279</v>
      </c>
      <c r="O415" s="6">
        <v>32922</v>
      </c>
      <c r="P415" s="6">
        <v>395</v>
      </c>
      <c r="Q415" s="3" t="s">
        <v>7</v>
      </c>
      <c r="R415" s="3" t="s">
        <v>17</v>
      </c>
      <c r="S415" s="1" t="s">
        <v>594</v>
      </c>
      <c r="T415" s="1">
        <v>192</v>
      </c>
      <c r="U415" s="1" t="s">
        <v>589</v>
      </c>
      <c r="W415" t="str">
        <v>JG-21-22-413</v>
      </c>
      <c r="X415" vm="768">
        <v>44594</v>
      </c>
      <c r="Y415" t="str">
        <v>Wed</v>
      </c>
      <c r="Z415" vm="769">
        <v>0.63447916666666671</v>
      </c>
      <c r="AA415" t="str">
        <v>CUS-012</v>
      </c>
      <c r="AB415" t="str">
        <v>NAME_002</v>
      </c>
      <c r="AC415" t="str">
        <v>07***********Z8</v>
      </c>
      <c r="AD415" t="str">
        <v>Delhi</v>
      </c>
      <c r="AE415" t="str">
        <v>Delhi</v>
      </c>
      <c r="AF415" vm="770">
        <v>44750</v>
      </c>
      <c r="AG415" t="str">
        <v>NAME_035</v>
      </c>
      <c r="AH415" t="str">
        <v>BATTERY</v>
      </c>
      <c r="AI415">
        <v>390</v>
      </c>
      <c r="AJ415">
        <v>663</v>
      </c>
      <c r="AK415" t="str">
        <v>25**70</v>
      </c>
      <c r="AL415">
        <v>3103</v>
      </c>
      <c r="AM415" t="str">
        <v>DELIVERED</v>
      </c>
      <c r="AN415" t="str">
        <v>Satelite</v>
      </c>
      <c r="AO415" t="str">
        <v>Q4</v>
      </c>
      <c r="AP415">
        <v>156</v>
      </c>
      <c r="AR415" t="s">
        <v>456</v>
      </c>
      <c r="AS415" vm="768">
        <v>44594</v>
      </c>
      <c r="AT415" t="s">
        <v>612</v>
      </c>
      <c r="AU415" vm="769">
        <v>0.63447916666666671</v>
      </c>
      <c r="AV415" t="s">
        <v>558</v>
      </c>
      <c r="AW415" t="s">
        <v>1303</v>
      </c>
      <c r="AX415" t="s">
        <v>1361</v>
      </c>
      <c r="AY415" t="s">
        <v>599</v>
      </c>
      <c r="AZ415" t="s">
        <v>599</v>
      </c>
      <c r="BA415" vm="770">
        <v>44750</v>
      </c>
      <c r="BB415" t="s">
        <v>1302</v>
      </c>
      <c r="BC415" t="s">
        <v>43</v>
      </c>
      <c r="BD415">
        <v>390</v>
      </c>
      <c r="BE415">
        <v>663</v>
      </c>
      <c r="BF415" s="6">
        <v>258570</v>
      </c>
      <c r="BG415">
        <v>3103</v>
      </c>
      <c r="BH415" t="s">
        <v>7</v>
      </c>
      <c r="BI415" t="s">
        <v>18</v>
      </c>
      <c r="BJ415" t="s">
        <v>594</v>
      </c>
      <c r="BK415">
        <v>156</v>
      </c>
    </row>
    <row r="416" spans="1:63" x14ac:dyDescent="0.3">
      <c r="A416" s="1" t="s">
        <v>458</v>
      </c>
      <c r="B416" s="4">
        <v>44596</v>
      </c>
      <c r="C416" s="2" t="s">
        <v>628</v>
      </c>
      <c r="D416" s="7">
        <v>0.52144675925925921</v>
      </c>
      <c r="E416" s="4" t="s">
        <v>557</v>
      </c>
      <c r="F416" s="5" t="s">
        <v>611</v>
      </c>
      <c r="G416" s="3" t="s">
        <v>1213</v>
      </c>
      <c r="H416" s="4" t="s">
        <v>608</v>
      </c>
      <c r="I416" s="4" t="s">
        <v>609</v>
      </c>
      <c r="J416" s="4">
        <v>44693</v>
      </c>
      <c r="K416" s="2" t="s">
        <v>24</v>
      </c>
      <c r="L416" s="1" t="s">
        <v>41</v>
      </c>
      <c r="M416" s="1">
        <v>454</v>
      </c>
      <c r="N416" s="1">
        <v>249</v>
      </c>
      <c r="O416" s="6">
        <v>113046</v>
      </c>
      <c r="P416" s="6">
        <v>1187</v>
      </c>
      <c r="Q416" s="3" t="s">
        <v>8</v>
      </c>
      <c r="R416" s="3" t="s">
        <v>17</v>
      </c>
      <c r="S416" s="1" t="s">
        <v>594</v>
      </c>
      <c r="T416" s="1">
        <v>97</v>
      </c>
      <c r="U416" s="1" t="s">
        <v>588</v>
      </c>
      <c r="W416" t="str">
        <v>JG-21-22-414</v>
      </c>
      <c r="X416" vm="768">
        <v>44594</v>
      </c>
      <c r="Y416" t="str">
        <v>Wed</v>
      </c>
      <c r="Z416" vm="771">
        <v>0.67484953703703698</v>
      </c>
      <c r="AA416" t="str">
        <v>CUS-013</v>
      </c>
      <c r="AB416" t="str">
        <v>NAME_024</v>
      </c>
      <c r="AC416" t="str">
        <v>04***********Z0</v>
      </c>
      <c r="AD416" t="str">
        <v>Chandigarh</v>
      </c>
      <c r="AE416" t="str">
        <v>Punjab</v>
      </c>
      <c r="AF416" vm="753">
        <v>44786</v>
      </c>
      <c r="AG416" t="str">
        <v>NAME_035</v>
      </c>
      <c r="AH416" t="str">
        <v>BATTERY</v>
      </c>
      <c r="AI416">
        <v>118</v>
      </c>
      <c r="AJ416">
        <v>279</v>
      </c>
      <c r="AK416">
        <v>32922</v>
      </c>
      <c r="AL416">
        <v>395</v>
      </c>
      <c r="AM416" t="str">
        <v>DELIVERED</v>
      </c>
      <c r="AN416" t="str">
        <v>Naranpura</v>
      </c>
      <c r="AO416" t="str">
        <v>Q4</v>
      </c>
      <c r="AP416">
        <v>192</v>
      </c>
      <c r="AR416" t="s">
        <v>457</v>
      </c>
      <c r="AS416" vm="768">
        <v>44594</v>
      </c>
      <c r="AT416" t="s">
        <v>612</v>
      </c>
      <c r="AU416" vm="771">
        <v>0.67484953703703698</v>
      </c>
      <c r="AV416" t="s">
        <v>559</v>
      </c>
      <c r="AW416" t="s">
        <v>1356</v>
      </c>
      <c r="AX416" t="s">
        <v>1402</v>
      </c>
      <c r="AY416" t="s">
        <v>608</v>
      </c>
      <c r="AZ416" t="s">
        <v>609</v>
      </c>
      <c r="BA416" vm="753">
        <v>44786</v>
      </c>
      <c r="BB416" t="s">
        <v>1302</v>
      </c>
      <c r="BC416" t="s">
        <v>43</v>
      </c>
      <c r="BD416">
        <v>118</v>
      </c>
      <c r="BE416">
        <v>279</v>
      </c>
      <c r="BF416" s="6">
        <v>32922</v>
      </c>
      <c r="BG416">
        <v>395</v>
      </c>
      <c r="BH416" t="s">
        <v>7</v>
      </c>
      <c r="BI416" t="s">
        <v>17</v>
      </c>
      <c r="BJ416" t="s">
        <v>594</v>
      </c>
      <c r="BK416">
        <v>192</v>
      </c>
    </row>
    <row r="417" spans="1:63" x14ac:dyDescent="0.3">
      <c r="A417" s="1" t="s">
        <v>459</v>
      </c>
      <c r="B417" s="4">
        <v>44596</v>
      </c>
      <c r="C417" s="2" t="s">
        <v>628</v>
      </c>
      <c r="D417" s="7">
        <v>0.45787037037037037</v>
      </c>
      <c r="E417" s="4" t="s">
        <v>549</v>
      </c>
      <c r="F417" s="5" t="s">
        <v>26</v>
      </c>
      <c r="G417" s="3" t="s">
        <v>1214</v>
      </c>
      <c r="H417" s="4" t="s">
        <v>637</v>
      </c>
      <c r="I417" s="4" t="s">
        <v>598</v>
      </c>
      <c r="J417" s="4">
        <v>44611</v>
      </c>
      <c r="K417" s="3" t="s">
        <v>11</v>
      </c>
      <c r="L417" s="1" t="s">
        <v>37</v>
      </c>
      <c r="M417" s="3">
        <v>179</v>
      </c>
      <c r="N417" s="1">
        <v>366</v>
      </c>
      <c r="O417" s="6">
        <v>65514</v>
      </c>
      <c r="P417" s="6">
        <v>721</v>
      </c>
      <c r="Q417" s="3" t="s">
        <v>7</v>
      </c>
      <c r="R417" s="3" t="s">
        <v>18</v>
      </c>
      <c r="S417" s="1" t="s">
        <v>594</v>
      </c>
      <c r="T417" s="1">
        <v>15</v>
      </c>
      <c r="U417" s="1" t="s">
        <v>585</v>
      </c>
      <c r="W417" t="str">
        <v>JG-21-22-415</v>
      </c>
      <c r="X417" vm="772">
        <v>44596</v>
      </c>
      <c r="Y417" t="str">
        <v>Fri</v>
      </c>
      <c r="Z417" vm="773">
        <v>0.52144675925925921</v>
      </c>
      <c r="AA417" t="str">
        <v>CUS-011</v>
      </c>
      <c r="AB417" t="str">
        <v>NAME_008</v>
      </c>
      <c r="AC417" t="str">
        <v>04***********Z1</v>
      </c>
      <c r="AD417" t="str">
        <v>Chandigarh</v>
      </c>
      <c r="AE417" t="str">
        <v>Punjab</v>
      </c>
      <c r="AF417" vm="609">
        <v>44693</v>
      </c>
      <c r="AG417" t="str">
        <v>NAME_037</v>
      </c>
      <c r="AH417" t="str">
        <v>CHARGER</v>
      </c>
      <c r="AI417">
        <v>454</v>
      </c>
      <c r="AJ417">
        <v>249</v>
      </c>
      <c r="AK417" t="str">
        <v>11**46</v>
      </c>
      <c r="AL417">
        <v>1187</v>
      </c>
      <c r="AM417" t="str">
        <v>PENDING</v>
      </c>
      <c r="AN417" t="str">
        <v>Naranpura</v>
      </c>
      <c r="AO417" t="str">
        <v>Q4</v>
      </c>
      <c r="AP417">
        <v>97</v>
      </c>
      <c r="AR417" t="s">
        <v>458</v>
      </c>
      <c r="AS417" vm="772">
        <v>44596</v>
      </c>
      <c r="AT417" t="s">
        <v>628</v>
      </c>
      <c r="AU417" vm="773">
        <v>0.52144675925925921</v>
      </c>
      <c r="AV417" t="s">
        <v>557</v>
      </c>
      <c r="AW417" t="s">
        <v>1320</v>
      </c>
      <c r="AX417" t="s">
        <v>1357</v>
      </c>
      <c r="AY417" t="s">
        <v>608</v>
      </c>
      <c r="AZ417" t="s">
        <v>609</v>
      </c>
      <c r="BA417" vm="609">
        <v>44693</v>
      </c>
      <c r="BB417" t="s">
        <v>1310</v>
      </c>
      <c r="BC417" t="s">
        <v>41</v>
      </c>
      <c r="BD417">
        <v>454</v>
      </c>
      <c r="BE417">
        <v>249</v>
      </c>
      <c r="BF417" s="6">
        <v>113046</v>
      </c>
      <c r="BG417">
        <v>1187</v>
      </c>
      <c r="BH417" t="s">
        <v>8</v>
      </c>
      <c r="BI417" t="s">
        <v>17</v>
      </c>
      <c r="BJ417" t="s">
        <v>594</v>
      </c>
      <c r="BK417">
        <v>97</v>
      </c>
    </row>
    <row r="418" spans="1:63" x14ac:dyDescent="0.3">
      <c r="A418" s="1" t="s">
        <v>460</v>
      </c>
      <c r="B418" s="4">
        <v>44596</v>
      </c>
      <c r="C418" s="2" t="s">
        <v>628</v>
      </c>
      <c r="D418" s="7">
        <v>0.60093750000000001</v>
      </c>
      <c r="E418" s="4" t="s">
        <v>550</v>
      </c>
      <c r="F418" s="5" t="s">
        <v>631</v>
      </c>
      <c r="G418" s="3" t="s">
        <v>1215</v>
      </c>
      <c r="H418" s="4" t="s">
        <v>632</v>
      </c>
      <c r="I418" s="4" t="s">
        <v>615</v>
      </c>
      <c r="J418" s="4">
        <v>44633</v>
      </c>
      <c r="K418" s="3" t="s">
        <v>24</v>
      </c>
      <c r="L418" s="1" t="s">
        <v>40</v>
      </c>
      <c r="M418" s="3">
        <v>454</v>
      </c>
      <c r="N418" s="1">
        <v>908</v>
      </c>
      <c r="O418" s="6">
        <v>412232</v>
      </c>
      <c r="P418" s="6">
        <v>4328</v>
      </c>
      <c r="Q418" s="3" t="s">
        <v>7</v>
      </c>
      <c r="R418" s="3" t="s">
        <v>18</v>
      </c>
      <c r="S418" s="1" t="s">
        <v>594</v>
      </c>
      <c r="T418" s="1">
        <v>37</v>
      </c>
      <c r="U418" s="1" t="s">
        <v>586</v>
      </c>
      <c r="W418" t="str">
        <v>JG-21-22-416</v>
      </c>
      <c r="X418" vm="772">
        <v>44596</v>
      </c>
      <c r="Y418" t="str">
        <v>Fri</v>
      </c>
      <c r="Z418" vm="774">
        <v>0.45787037037037037</v>
      </c>
      <c r="AA418" t="str">
        <v>CUS-003</v>
      </c>
      <c r="AB418" t="str">
        <v>NAME_029</v>
      </c>
      <c r="AC418" t="str">
        <v>24***********Z2</v>
      </c>
      <c r="AD418" t="str">
        <v>Rajkot</v>
      </c>
      <c r="AE418" t="str">
        <v>Gujarat</v>
      </c>
      <c r="AF418" vm="629">
        <v>44611</v>
      </c>
      <c r="AG418" t="str">
        <v>NAME_038</v>
      </c>
      <c r="AH418" t="str">
        <v>COVER</v>
      </c>
      <c r="AI418">
        <v>179</v>
      </c>
      <c r="AJ418">
        <v>366</v>
      </c>
      <c r="AK418">
        <v>65514</v>
      </c>
      <c r="AL418">
        <v>721</v>
      </c>
      <c r="AM418" t="str">
        <v>DELIVERED</v>
      </c>
      <c r="AN418" t="str">
        <v>Satelite</v>
      </c>
      <c r="AO418" t="str">
        <v>Q4</v>
      </c>
      <c r="AP418">
        <v>15</v>
      </c>
      <c r="AR418" t="s">
        <v>459</v>
      </c>
      <c r="AS418" vm="772">
        <v>44596</v>
      </c>
      <c r="AT418" t="s">
        <v>628</v>
      </c>
      <c r="AU418" vm="774">
        <v>0.45787037037037037</v>
      </c>
      <c r="AV418" t="s">
        <v>549</v>
      </c>
      <c r="AW418" t="s">
        <v>1368</v>
      </c>
      <c r="AX418" t="s">
        <v>1339</v>
      </c>
      <c r="AY418" t="s">
        <v>637</v>
      </c>
      <c r="AZ418" t="s">
        <v>598</v>
      </c>
      <c r="BA418" vm="629">
        <v>44611</v>
      </c>
      <c r="BB418" t="s">
        <v>1313</v>
      </c>
      <c r="BC418" t="s">
        <v>37</v>
      </c>
      <c r="BD418">
        <v>179</v>
      </c>
      <c r="BE418">
        <v>366</v>
      </c>
      <c r="BF418" s="6">
        <v>65514</v>
      </c>
      <c r="BG418">
        <v>721</v>
      </c>
      <c r="BH418" t="s">
        <v>7</v>
      </c>
      <c r="BI418" t="s">
        <v>18</v>
      </c>
      <c r="BJ418" t="s">
        <v>594</v>
      </c>
      <c r="BK418">
        <v>15</v>
      </c>
    </row>
    <row r="419" spans="1:63" x14ac:dyDescent="0.3">
      <c r="A419" s="1" t="s">
        <v>461</v>
      </c>
      <c r="B419" s="4">
        <v>44597</v>
      </c>
      <c r="C419" s="2" t="s">
        <v>600</v>
      </c>
      <c r="D419" s="7">
        <v>0.48673611111111109</v>
      </c>
      <c r="E419" s="4" t="s">
        <v>576</v>
      </c>
      <c r="F419" s="5" t="s">
        <v>33</v>
      </c>
      <c r="G419" s="3" t="s">
        <v>1216</v>
      </c>
      <c r="H419" s="4" t="s">
        <v>597</v>
      </c>
      <c r="I419" s="4" t="s">
        <v>598</v>
      </c>
      <c r="J419" s="4">
        <v>44619</v>
      </c>
      <c r="K419" s="2" t="s">
        <v>9</v>
      </c>
      <c r="L419" s="1" t="s">
        <v>38</v>
      </c>
      <c r="M419" s="1">
        <v>459</v>
      </c>
      <c r="N419" s="1">
        <v>309</v>
      </c>
      <c r="O419" s="6">
        <v>141831</v>
      </c>
      <c r="P419" s="6">
        <v>1702</v>
      </c>
      <c r="Q419" s="3" t="s">
        <v>8</v>
      </c>
      <c r="R419" s="3" t="s">
        <v>16</v>
      </c>
      <c r="S419" s="1" t="s">
        <v>594</v>
      </c>
      <c r="T419" s="1">
        <v>22</v>
      </c>
      <c r="U419" s="1" t="s">
        <v>585</v>
      </c>
      <c r="W419" t="str">
        <v>JG-21-22-417</v>
      </c>
      <c r="X419" vm="772">
        <v>44596</v>
      </c>
      <c r="Y419" t="str">
        <v>Fri</v>
      </c>
      <c r="Z419" vm="775">
        <v>0.60093750000000001</v>
      </c>
      <c r="AA419" t="str">
        <v>CUS-004</v>
      </c>
      <c r="AB419" t="str">
        <v>NAME_023</v>
      </c>
      <c r="AC419" t="str">
        <v>06***********Z3</v>
      </c>
      <c r="AD419" t="str">
        <v>Hisar</v>
      </c>
      <c r="AE419" t="str">
        <v>Haryana</v>
      </c>
      <c r="AF419" vm="776">
        <v>44633</v>
      </c>
      <c r="AG419" t="str">
        <v>NAME_037</v>
      </c>
      <c r="AH419" t="str">
        <v>POWER BANK</v>
      </c>
      <c r="AI419">
        <v>454</v>
      </c>
      <c r="AJ419">
        <v>908</v>
      </c>
      <c r="AK419" t="str">
        <v>41**32</v>
      </c>
      <c r="AL419">
        <v>4328</v>
      </c>
      <c r="AM419" t="str">
        <v>DELIVERED</v>
      </c>
      <c r="AN419" t="str">
        <v>Satelite</v>
      </c>
      <c r="AO419" t="str">
        <v>Q4</v>
      </c>
      <c r="AP419">
        <v>37</v>
      </c>
      <c r="AR419" t="s">
        <v>460</v>
      </c>
      <c r="AS419" vm="772">
        <v>44596</v>
      </c>
      <c r="AT419" t="s">
        <v>628</v>
      </c>
      <c r="AU419" vm="775">
        <v>0.60093750000000001</v>
      </c>
      <c r="AV419" t="s">
        <v>550</v>
      </c>
      <c r="AW419" t="s">
        <v>1354</v>
      </c>
      <c r="AX419" t="s">
        <v>1388</v>
      </c>
      <c r="AY419" t="s">
        <v>632</v>
      </c>
      <c r="AZ419" t="s">
        <v>615</v>
      </c>
      <c r="BA419" vm="776">
        <v>44633</v>
      </c>
      <c r="BB419" t="s">
        <v>1310</v>
      </c>
      <c r="BC419" t="s">
        <v>40</v>
      </c>
      <c r="BD419">
        <v>454</v>
      </c>
      <c r="BE419">
        <v>908</v>
      </c>
      <c r="BF419" s="6">
        <v>412232</v>
      </c>
      <c r="BG419">
        <v>4328</v>
      </c>
      <c r="BH419" t="s">
        <v>7</v>
      </c>
      <c r="BI419" t="s">
        <v>18</v>
      </c>
      <c r="BJ419" t="s">
        <v>594</v>
      </c>
      <c r="BK419">
        <v>37</v>
      </c>
    </row>
    <row r="420" spans="1:63" x14ac:dyDescent="0.3">
      <c r="A420" s="1" t="s">
        <v>462</v>
      </c>
      <c r="B420" s="4">
        <v>44597</v>
      </c>
      <c r="C420" s="2" t="s">
        <v>600</v>
      </c>
      <c r="D420" s="7">
        <v>0.81499999999999995</v>
      </c>
      <c r="E420" s="4" t="s">
        <v>550</v>
      </c>
      <c r="F420" s="5" t="s">
        <v>631</v>
      </c>
      <c r="G420" s="3" t="s">
        <v>1217</v>
      </c>
      <c r="H420" s="4" t="s">
        <v>632</v>
      </c>
      <c r="I420" s="4" t="s">
        <v>615</v>
      </c>
      <c r="J420" s="4">
        <v>44663</v>
      </c>
      <c r="K420" s="3" t="s">
        <v>9</v>
      </c>
      <c r="L420" s="1" t="s">
        <v>40</v>
      </c>
      <c r="M420" s="3">
        <v>119</v>
      </c>
      <c r="N420" s="1">
        <v>717</v>
      </c>
      <c r="O420" s="6">
        <v>85323</v>
      </c>
      <c r="P420" s="6">
        <v>1024</v>
      </c>
      <c r="Q420" s="3" t="s">
        <v>8</v>
      </c>
      <c r="R420" s="3" t="s">
        <v>18</v>
      </c>
      <c r="S420" s="1" t="s">
        <v>594</v>
      </c>
      <c r="T420" s="1">
        <v>66</v>
      </c>
      <c r="U420" s="1" t="s">
        <v>587</v>
      </c>
      <c r="W420" t="str">
        <v>JG-21-22-418</v>
      </c>
      <c r="X420" vm="732">
        <v>44597</v>
      </c>
      <c r="Y420" t="str">
        <v>Sat</v>
      </c>
      <c r="Z420" vm="777">
        <v>0.48673611111111109</v>
      </c>
      <c r="AA420" t="str">
        <v>CUS-030</v>
      </c>
      <c r="AB420" t="str">
        <v>NAME_016</v>
      </c>
      <c r="AC420" t="str">
        <v>24***********Z4</v>
      </c>
      <c r="AD420" t="str">
        <v>Ahmedabad</v>
      </c>
      <c r="AE420" t="str">
        <v>Gujarat</v>
      </c>
      <c r="AF420" vm="517">
        <v>44619</v>
      </c>
      <c r="AG420" t="str">
        <v>NAME_035</v>
      </c>
      <c r="AH420" t="str">
        <v>DISPLAY GUARD</v>
      </c>
      <c r="AI420">
        <v>459</v>
      </c>
      <c r="AJ420">
        <v>309</v>
      </c>
      <c r="AK420" t="str">
        <v>14**31</v>
      </c>
      <c r="AL420">
        <v>1702</v>
      </c>
      <c r="AM420" t="str">
        <v>PENDING</v>
      </c>
      <c r="AN420" t="str">
        <v>Katar Gam</v>
      </c>
      <c r="AO420" t="str">
        <v>Q4</v>
      </c>
      <c r="AP420">
        <v>22</v>
      </c>
      <c r="AR420" t="s">
        <v>461</v>
      </c>
      <c r="AS420" vm="732">
        <v>44597</v>
      </c>
      <c r="AT420" t="s">
        <v>600</v>
      </c>
      <c r="AU420" vm="777">
        <v>0.48673611111111109</v>
      </c>
      <c r="AV420" t="s">
        <v>576</v>
      </c>
      <c r="AW420" t="s">
        <v>1340</v>
      </c>
      <c r="AX420" t="s">
        <v>1328</v>
      </c>
      <c r="AY420" t="s">
        <v>597</v>
      </c>
      <c r="AZ420" t="s">
        <v>598</v>
      </c>
      <c r="BA420" vm="517">
        <v>44619</v>
      </c>
      <c r="BB420" t="s">
        <v>1302</v>
      </c>
      <c r="BC420" t="s">
        <v>38</v>
      </c>
      <c r="BD420">
        <v>459</v>
      </c>
      <c r="BE420">
        <v>309</v>
      </c>
      <c r="BF420" s="6">
        <v>141831</v>
      </c>
      <c r="BG420">
        <v>1702</v>
      </c>
      <c r="BH420" t="s">
        <v>8</v>
      </c>
      <c r="BI420" t="s">
        <v>16</v>
      </c>
      <c r="BJ420" t="s">
        <v>594</v>
      </c>
      <c r="BK420">
        <v>22</v>
      </c>
    </row>
    <row r="421" spans="1:63" x14ac:dyDescent="0.3">
      <c r="A421" s="1" t="s">
        <v>463</v>
      </c>
      <c r="B421" s="4">
        <v>44597</v>
      </c>
      <c r="C421" s="2" t="s">
        <v>600</v>
      </c>
      <c r="D421" s="7">
        <v>0.64122685185185191</v>
      </c>
      <c r="E421" s="4" t="s">
        <v>549</v>
      </c>
      <c r="F421" s="5" t="s">
        <v>26</v>
      </c>
      <c r="G421" s="3" t="s">
        <v>1218</v>
      </c>
      <c r="H421" s="4" t="s">
        <v>637</v>
      </c>
      <c r="I421" s="4" t="s">
        <v>598</v>
      </c>
      <c r="J421" s="4">
        <v>44617</v>
      </c>
      <c r="K421" s="3" t="s">
        <v>10</v>
      </c>
      <c r="L421" s="1" t="s">
        <v>37</v>
      </c>
      <c r="M421" s="3">
        <v>460</v>
      </c>
      <c r="N421" s="1">
        <v>103</v>
      </c>
      <c r="O421" s="6">
        <v>47380</v>
      </c>
      <c r="P421" s="6">
        <v>711</v>
      </c>
      <c r="Q421" s="3" t="s">
        <v>7</v>
      </c>
      <c r="R421" s="3" t="s">
        <v>16</v>
      </c>
      <c r="S421" s="1" t="s">
        <v>594</v>
      </c>
      <c r="T421" s="1">
        <v>20</v>
      </c>
      <c r="U421" s="1" t="s">
        <v>585</v>
      </c>
      <c r="W421" t="str">
        <v>JG-21-22-419</v>
      </c>
      <c r="X421" vm="732">
        <v>44597</v>
      </c>
      <c r="Y421" t="str">
        <v>Sat</v>
      </c>
      <c r="Z421" vm="778">
        <v>0.81499999999999995</v>
      </c>
      <c r="AA421" t="str">
        <v>CUS-004</v>
      </c>
      <c r="AB421" t="str">
        <v>NAME_023</v>
      </c>
      <c r="AC421" t="str">
        <v>06***********Z5</v>
      </c>
      <c r="AD421" t="str">
        <v>Hisar</v>
      </c>
      <c r="AE421" t="str">
        <v>Haryana</v>
      </c>
      <c r="AF421" vm="664">
        <v>44663</v>
      </c>
      <c r="AG421" t="str">
        <v>NAME_035</v>
      </c>
      <c r="AH421" t="str">
        <v>POWER BANK</v>
      </c>
      <c r="AI421">
        <v>119</v>
      </c>
      <c r="AJ421">
        <v>717</v>
      </c>
      <c r="AK421">
        <v>85323</v>
      </c>
      <c r="AL421">
        <v>1024</v>
      </c>
      <c r="AM421" t="str">
        <v>PENDING</v>
      </c>
      <c r="AN421" t="str">
        <v>Satelite</v>
      </c>
      <c r="AO421" t="str">
        <v>Q4</v>
      </c>
      <c r="AP421">
        <v>66</v>
      </c>
      <c r="AR421" t="s">
        <v>462</v>
      </c>
      <c r="AS421" vm="732">
        <v>44597</v>
      </c>
      <c r="AT421" t="s">
        <v>600</v>
      </c>
      <c r="AU421" vm="778">
        <v>0.81499999999999995</v>
      </c>
      <c r="AV421" t="s">
        <v>550</v>
      </c>
      <c r="AW421" t="s">
        <v>1354</v>
      </c>
      <c r="AX421" t="s">
        <v>1378</v>
      </c>
      <c r="AY421" t="s">
        <v>632</v>
      </c>
      <c r="AZ421" t="s">
        <v>615</v>
      </c>
      <c r="BA421" vm="664">
        <v>44663</v>
      </c>
      <c r="BB421" t="s">
        <v>1302</v>
      </c>
      <c r="BC421" t="s">
        <v>40</v>
      </c>
      <c r="BD421">
        <v>119</v>
      </c>
      <c r="BE421">
        <v>717</v>
      </c>
      <c r="BF421" s="6">
        <v>85323</v>
      </c>
      <c r="BG421">
        <v>1024</v>
      </c>
      <c r="BH421" t="s">
        <v>8</v>
      </c>
      <c r="BI421" t="s">
        <v>18</v>
      </c>
      <c r="BJ421" t="s">
        <v>594</v>
      </c>
      <c r="BK421">
        <v>66</v>
      </c>
    </row>
    <row r="422" spans="1:63" x14ac:dyDescent="0.3">
      <c r="A422" s="1" t="s">
        <v>464</v>
      </c>
      <c r="B422" s="4">
        <v>44598</v>
      </c>
      <c r="C422" s="2" t="s">
        <v>602</v>
      </c>
      <c r="D422" s="7">
        <v>0.8137847222222222</v>
      </c>
      <c r="E422" s="4" t="s">
        <v>554</v>
      </c>
      <c r="F422" s="5" t="s">
        <v>638</v>
      </c>
      <c r="G422" s="3" t="s">
        <v>1219</v>
      </c>
      <c r="H422" s="4" t="s">
        <v>597</v>
      </c>
      <c r="I422" s="4" t="s">
        <v>598</v>
      </c>
      <c r="J422" s="4">
        <v>44743</v>
      </c>
      <c r="K422" s="3" t="s">
        <v>13</v>
      </c>
      <c r="L422" s="1" t="s">
        <v>39</v>
      </c>
      <c r="M422" s="3">
        <v>181</v>
      </c>
      <c r="N422" s="1">
        <v>365</v>
      </c>
      <c r="O422" s="6">
        <v>66065</v>
      </c>
      <c r="P422" s="6">
        <v>958</v>
      </c>
      <c r="Q422" s="3" t="s">
        <v>8</v>
      </c>
      <c r="R422" s="3" t="s">
        <v>18</v>
      </c>
      <c r="S422" s="1" t="s">
        <v>594</v>
      </c>
      <c r="T422" s="1">
        <v>145</v>
      </c>
      <c r="U422" s="1" t="s">
        <v>589</v>
      </c>
      <c r="W422" t="str">
        <v>JG-21-22-420</v>
      </c>
      <c r="X422" vm="732">
        <v>44597</v>
      </c>
      <c r="Y422" t="str">
        <v>Sat</v>
      </c>
      <c r="Z422" vm="779">
        <v>0.6412268518518518</v>
      </c>
      <c r="AA422" t="str">
        <v>CUS-003</v>
      </c>
      <c r="AB422" t="str">
        <v>NAME_029</v>
      </c>
      <c r="AC422" t="str">
        <v>24***********Z6</v>
      </c>
      <c r="AD422" t="str">
        <v>Rajkot</v>
      </c>
      <c r="AE422" t="str">
        <v>Gujarat</v>
      </c>
      <c r="AF422" vm="526">
        <v>44617</v>
      </c>
      <c r="AG422" t="str">
        <v>NAME_041</v>
      </c>
      <c r="AH422" t="str">
        <v>COVER</v>
      </c>
      <c r="AI422">
        <v>460</v>
      </c>
      <c r="AJ422">
        <v>103</v>
      </c>
      <c r="AK422">
        <v>47380</v>
      </c>
      <c r="AL422">
        <v>711</v>
      </c>
      <c r="AM422" t="str">
        <v>DELIVERED</v>
      </c>
      <c r="AN422" t="str">
        <v>Katar Gam</v>
      </c>
      <c r="AO422" t="str">
        <v>Q4</v>
      </c>
      <c r="AP422">
        <v>20</v>
      </c>
      <c r="AR422" t="s">
        <v>463</v>
      </c>
      <c r="AS422" vm="732">
        <v>44597</v>
      </c>
      <c r="AT422" t="s">
        <v>600</v>
      </c>
      <c r="AU422" vm="779">
        <v>0.6412268518518518</v>
      </c>
      <c r="AV422" t="s">
        <v>549</v>
      </c>
      <c r="AW422" t="s">
        <v>1368</v>
      </c>
      <c r="AX422" t="s">
        <v>1315</v>
      </c>
      <c r="AY422" t="s">
        <v>637</v>
      </c>
      <c r="AZ422" t="s">
        <v>598</v>
      </c>
      <c r="BA422" vm="526">
        <v>44617</v>
      </c>
      <c r="BB422" t="s">
        <v>1331</v>
      </c>
      <c r="BC422" t="s">
        <v>37</v>
      </c>
      <c r="BD422">
        <v>460</v>
      </c>
      <c r="BE422">
        <v>103</v>
      </c>
      <c r="BF422" s="6">
        <v>47380</v>
      </c>
      <c r="BG422">
        <v>711</v>
      </c>
      <c r="BH422" t="s">
        <v>7</v>
      </c>
      <c r="BI422" t="s">
        <v>16</v>
      </c>
      <c r="BJ422" t="s">
        <v>594</v>
      </c>
      <c r="BK422">
        <v>20</v>
      </c>
    </row>
    <row r="423" spans="1:63" x14ac:dyDescent="0.3">
      <c r="A423" s="1" t="s">
        <v>465</v>
      </c>
      <c r="B423" s="4">
        <v>44598</v>
      </c>
      <c r="C423" s="2" t="s">
        <v>602</v>
      </c>
      <c r="D423" s="7">
        <v>0.71553240740740742</v>
      </c>
      <c r="E423" s="4" t="s">
        <v>551</v>
      </c>
      <c r="F423" s="5" t="s">
        <v>27</v>
      </c>
      <c r="G423" s="3" t="s">
        <v>1220</v>
      </c>
      <c r="H423" s="4" t="s">
        <v>607</v>
      </c>
      <c r="I423" s="4" t="s">
        <v>598</v>
      </c>
      <c r="J423" s="4">
        <v>44683</v>
      </c>
      <c r="K423" s="3" t="s">
        <v>13</v>
      </c>
      <c r="L423" s="1" t="s">
        <v>37</v>
      </c>
      <c r="M423" s="3">
        <v>284</v>
      </c>
      <c r="N423" s="1">
        <v>395</v>
      </c>
      <c r="O423" s="6">
        <v>112180</v>
      </c>
      <c r="P423" s="6">
        <v>1627</v>
      </c>
      <c r="Q423" s="3" t="s">
        <v>7</v>
      </c>
      <c r="R423" s="3" t="s">
        <v>18</v>
      </c>
      <c r="S423" s="1" t="s">
        <v>594</v>
      </c>
      <c r="T423" s="1">
        <v>85</v>
      </c>
      <c r="U423" s="1" t="s">
        <v>587</v>
      </c>
      <c r="W423" t="str">
        <v>JG-21-22-421</v>
      </c>
      <c r="X423" vm="780">
        <v>44598</v>
      </c>
      <c r="Y423" t="str">
        <v>Sun</v>
      </c>
      <c r="Z423" vm="781">
        <v>0.8137847222222222</v>
      </c>
      <c r="AA423" t="str">
        <v>CUS-008</v>
      </c>
      <c r="AB423" t="str">
        <v>NAME_030</v>
      </c>
      <c r="AC423" t="str">
        <v>24***********Z7</v>
      </c>
      <c r="AD423" t="str">
        <v>Ahmedabad</v>
      </c>
      <c r="AE423" t="str">
        <v>Gujarat</v>
      </c>
      <c r="AF423" vm="782">
        <v>44743</v>
      </c>
      <c r="AG423" t="str">
        <v>NAME_040</v>
      </c>
      <c r="AH423" t="str">
        <v>BT SPEAKER</v>
      </c>
      <c r="AI423">
        <v>181</v>
      </c>
      <c r="AJ423">
        <v>365</v>
      </c>
      <c r="AK423">
        <v>66065</v>
      </c>
      <c r="AL423">
        <v>958</v>
      </c>
      <c r="AM423" t="str">
        <v>PENDING</v>
      </c>
      <c r="AN423" t="str">
        <v>Satelite</v>
      </c>
      <c r="AO423" t="str">
        <v>Q4</v>
      </c>
      <c r="AP423">
        <v>145</v>
      </c>
      <c r="AR423" t="s">
        <v>464</v>
      </c>
      <c r="AS423" vm="780">
        <v>44598</v>
      </c>
      <c r="AT423" t="s">
        <v>602</v>
      </c>
      <c r="AU423" vm="781">
        <v>0.8137847222222222</v>
      </c>
      <c r="AV423" t="s">
        <v>554</v>
      </c>
      <c r="AW423" t="s">
        <v>1370</v>
      </c>
      <c r="AX423" t="s">
        <v>1381</v>
      </c>
      <c r="AY423" t="s">
        <v>597</v>
      </c>
      <c r="AZ423" t="s">
        <v>598</v>
      </c>
      <c r="BA423" vm="782">
        <v>44743</v>
      </c>
      <c r="BB423" t="s">
        <v>1319</v>
      </c>
      <c r="BC423" t="s">
        <v>39</v>
      </c>
      <c r="BD423">
        <v>181</v>
      </c>
      <c r="BE423">
        <v>365</v>
      </c>
      <c r="BF423" s="6">
        <v>66065</v>
      </c>
      <c r="BG423">
        <v>958</v>
      </c>
      <c r="BH423" t="s">
        <v>8</v>
      </c>
      <c r="BI423" t="s">
        <v>18</v>
      </c>
      <c r="BJ423" t="s">
        <v>594</v>
      </c>
      <c r="BK423">
        <v>145</v>
      </c>
    </row>
    <row r="424" spans="1:63" x14ac:dyDescent="0.3">
      <c r="A424" s="1" t="s">
        <v>466</v>
      </c>
      <c r="B424" s="4">
        <v>44599</v>
      </c>
      <c r="C424" s="2" t="s">
        <v>606</v>
      </c>
      <c r="D424" s="7">
        <v>0.74063657407407402</v>
      </c>
      <c r="E424" s="4" t="s">
        <v>552</v>
      </c>
      <c r="F424" s="5" t="s">
        <v>630</v>
      </c>
      <c r="G424" s="3" t="s">
        <v>1221</v>
      </c>
      <c r="H424" s="4" t="s">
        <v>618</v>
      </c>
      <c r="I424" s="4" t="s">
        <v>615</v>
      </c>
      <c r="J424" s="4">
        <v>44739</v>
      </c>
      <c r="K424" s="2" t="s">
        <v>10</v>
      </c>
      <c r="L424" s="1" t="s">
        <v>38</v>
      </c>
      <c r="M424" s="1">
        <v>462</v>
      </c>
      <c r="N424" s="1">
        <v>50</v>
      </c>
      <c r="O424" s="6">
        <v>23100</v>
      </c>
      <c r="P424" s="6">
        <v>347</v>
      </c>
      <c r="Q424" s="3" t="s">
        <v>8</v>
      </c>
      <c r="R424" s="3" t="s">
        <v>16</v>
      </c>
      <c r="S424" s="1" t="s">
        <v>594</v>
      </c>
      <c r="T424" s="1">
        <v>140</v>
      </c>
      <c r="U424" s="1" t="s">
        <v>589</v>
      </c>
      <c r="W424" t="str">
        <v>JG-21-22-422</v>
      </c>
      <c r="X424" vm="780">
        <v>44598</v>
      </c>
      <c r="Y424" t="str">
        <v>Sun</v>
      </c>
      <c r="Z424" vm="783">
        <v>0.71553240740740742</v>
      </c>
      <c r="AA424" t="str">
        <v>CUS-005</v>
      </c>
      <c r="AB424" t="str">
        <v>NAME_012</v>
      </c>
      <c r="AC424" t="str">
        <v>24***********Z8</v>
      </c>
      <c r="AD424" t="str">
        <v>Baroda</v>
      </c>
      <c r="AE424" t="str">
        <v>Gujarat</v>
      </c>
      <c r="AF424" vm="784">
        <v>44683</v>
      </c>
      <c r="AG424" t="str">
        <v>NAME_040</v>
      </c>
      <c r="AH424" t="str">
        <v>COVER</v>
      </c>
      <c r="AI424">
        <v>284</v>
      </c>
      <c r="AJ424">
        <v>395</v>
      </c>
      <c r="AK424" t="str">
        <v>11**80</v>
      </c>
      <c r="AL424">
        <v>1627</v>
      </c>
      <c r="AM424" t="str">
        <v>DELIVERED</v>
      </c>
      <c r="AN424" t="str">
        <v>Satelite</v>
      </c>
      <c r="AO424" t="str">
        <v>Q4</v>
      </c>
      <c r="AP424">
        <v>85</v>
      </c>
      <c r="AR424" t="s">
        <v>465</v>
      </c>
      <c r="AS424" vm="780">
        <v>44598</v>
      </c>
      <c r="AT424" t="s">
        <v>602</v>
      </c>
      <c r="AU424" vm="783">
        <v>0.71553240740740742</v>
      </c>
      <c r="AV424" t="s">
        <v>551</v>
      </c>
      <c r="AW424" t="s">
        <v>1332</v>
      </c>
      <c r="AX424" t="s">
        <v>1369</v>
      </c>
      <c r="AY424" t="s">
        <v>607</v>
      </c>
      <c r="AZ424" t="s">
        <v>598</v>
      </c>
      <c r="BA424" vm="784">
        <v>44683</v>
      </c>
      <c r="BB424" t="s">
        <v>1319</v>
      </c>
      <c r="BC424" t="s">
        <v>37</v>
      </c>
      <c r="BD424">
        <v>284</v>
      </c>
      <c r="BE424">
        <v>395</v>
      </c>
      <c r="BF424" s="6">
        <v>112180</v>
      </c>
      <c r="BG424">
        <v>1627</v>
      </c>
      <c r="BH424" t="s">
        <v>7</v>
      </c>
      <c r="BI424" t="s">
        <v>18</v>
      </c>
      <c r="BJ424" t="s">
        <v>594</v>
      </c>
      <c r="BK424">
        <v>85</v>
      </c>
    </row>
    <row r="425" spans="1:63" x14ac:dyDescent="0.3">
      <c r="A425" s="1" t="s">
        <v>467</v>
      </c>
      <c r="B425" s="4">
        <v>44600</v>
      </c>
      <c r="C425" s="2" t="s">
        <v>610</v>
      </c>
      <c r="D425" s="7">
        <v>0.49303240740740745</v>
      </c>
      <c r="E425" s="4" t="s">
        <v>564</v>
      </c>
      <c r="F425" s="5" t="s">
        <v>613</v>
      </c>
      <c r="G425" s="3" t="s">
        <v>1222</v>
      </c>
      <c r="H425" s="4" t="s">
        <v>614</v>
      </c>
      <c r="I425" s="4" t="s">
        <v>615</v>
      </c>
      <c r="J425" s="4">
        <v>44791</v>
      </c>
      <c r="K425" s="3" t="s">
        <v>10</v>
      </c>
      <c r="L425" s="1" t="s">
        <v>40</v>
      </c>
      <c r="M425" s="3">
        <v>333</v>
      </c>
      <c r="N425" s="1">
        <v>1125</v>
      </c>
      <c r="O425" s="6">
        <v>374625</v>
      </c>
      <c r="P425" s="6">
        <v>5619</v>
      </c>
      <c r="Q425" s="3" t="s">
        <v>8</v>
      </c>
      <c r="R425" s="3" t="s">
        <v>16</v>
      </c>
      <c r="S425" s="1" t="s">
        <v>594</v>
      </c>
      <c r="T425" s="1">
        <v>191</v>
      </c>
      <c r="U425" s="1" t="s">
        <v>589</v>
      </c>
      <c r="W425" t="str">
        <v>JG-21-22-423</v>
      </c>
      <c r="X425" vm="785">
        <v>44599</v>
      </c>
      <c r="Y425" t="str">
        <v>Mon</v>
      </c>
      <c r="Z425" vm="786">
        <v>0.74063657407407413</v>
      </c>
      <c r="AA425" t="str">
        <v>CUS-006</v>
      </c>
      <c r="AB425" t="str">
        <v>NAME_022</v>
      </c>
      <c r="AC425" t="str">
        <v>06***********Z0</v>
      </c>
      <c r="AD425" t="str">
        <v>Ambala</v>
      </c>
      <c r="AE425" t="str">
        <v>Haryana</v>
      </c>
      <c r="AF425" vm="787">
        <v>44739</v>
      </c>
      <c r="AG425" t="str">
        <v>NAME_041</v>
      </c>
      <c r="AH425" t="str">
        <v>DISPLAY GUARD</v>
      </c>
      <c r="AI425">
        <v>462</v>
      </c>
      <c r="AJ425">
        <v>50</v>
      </c>
      <c r="AK425">
        <v>23100</v>
      </c>
      <c r="AL425">
        <v>347</v>
      </c>
      <c r="AM425" t="str">
        <v>PENDING</v>
      </c>
      <c r="AN425" t="str">
        <v>Katar Gam</v>
      </c>
      <c r="AO425" t="str">
        <v>Q4</v>
      </c>
      <c r="AP425">
        <v>140</v>
      </c>
      <c r="AR425" t="s">
        <v>466</v>
      </c>
      <c r="AS425" vm="785">
        <v>44599</v>
      </c>
      <c r="AT425" t="s">
        <v>606</v>
      </c>
      <c r="AU425" vm="786">
        <v>0.74063657407407413</v>
      </c>
      <c r="AV425" t="s">
        <v>552</v>
      </c>
      <c r="AW425" t="s">
        <v>1352</v>
      </c>
      <c r="AX425" t="s">
        <v>1349</v>
      </c>
      <c r="AY425" t="s">
        <v>618</v>
      </c>
      <c r="AZ425" t="s">
        <v>615</v>
      </c>
      <c r="BA425" vm="787">
        <v>44739</v>
      </c>
      <c r="BB425" t="s">
        <v>1331</v>
      </c>
      <c r="BC425" t="s">
        <v>38</v>
      </c>
      <c r="BD425">
        <v>462</v>
      </c>
      <c r="BE425">
        <v>50</v>
      </c>
      <c r="BF425" s="6">
        <v>23100</v>
      </c>
      <c r="BG425">
        <v>347</v>
      </c>
      <c r="BH425" t="s">
        <v>8</v>
      </c>
      <c r="BI425" t="s">
        <v>16</v>
      </c>
      <c r="BJ425" t="s">
        <v>594</v>
      </c>
      <c r="BK425">
        <v>140</v>
      </c>
    </row>
    <row r="426" spans="1:63" x14ac:dyDescent="0.3">
      <c r="A426" s="1" t="s">
        <v>468</v>
      </c>
      <c r="B426" s="4">
        <v>44600</v>
      </c>
      <c r="C426" s="2" t="s">
        <v>610</v>
      </c>
      <c r="D426" s="7">
        <v>0.65599537037037037</v>
      </c>
      <c r="E426" s="4" t="s">
        <v>571</v>
      </c>
      <c r="F426" s="5" t="s">
        <v>617</v>
      </c>
      <c r="G426" s="3" t="s">
        <v>1223</v>
      </c>
      <c r="H426" s="4" t="s">
        <v>618</v>
      </c>
      <c r="I426" s="4" t="s">
        <v>615</v>
      </c>
      <c r="J426" s="4">
        <v>44663</v>
      </c>
      <c r="K426" s="3" t="s">
        <v>10</v>
      </c>
      <c r="L426" s="1" t="s">
        <v>40</v>
      </c>
      <c r="M426" s="3">
        <v>393</v>
      </c>
      <c r="N426" s="1">
        <v>1200</v>
      </c>
      <c r="O426" s="6">
        <v>471600</v>
      </c>
      <c r="P426" s="6">
        <v>7074</v>
      </c>
      <c r="Q426" s="3" t="s">
        <v>8</v>
      </c>
      <c r="R426" s="3" t="s">
        <v>18</v>
      </c>
      <c r="S426" s="1" t="s">
        <v>594</v>
      </c>
      <c r="T426" s="1">
        <v>63</v>
      </c>
      <c r="U426" s="1" t="s">
        <v>587</v>
      </c>
      <c r="W426" t="str">
        <v>JG-21-22-424</v>
      </c>
      <c r="X426" vm="667">
        <v>44600</v>
      </c>
      <c r="Y426" t="str">
        <v>Tue</v>
      </c>
      <c r="Z426" vm="788">
        <v>0.49303240740740739</v>
      </c>
      <c r="AA426" t="str">
        <v>CUS-018</v>
      </c>
      <c r="AB426" t="str">
        <v>NAME_009</v>
      </c>
      <c r="AC426" t="str">
        <v>06***********Z1</v>
      </c>
      <c r="AD426" t="str">
        <v>Rohtak</v>
      </c>
      <c r="AE426" t="str">
        <v>Haryana</v>
      </c>
      <c r="AF426" vm="789">
        <v>44791</v>
      </c>
      <c r="AG426" t="str">
        <v>NAME_041</v>
      </c>
      <c r="AH426" t="str">
        <v>POWER BANK</v>
      </c>
      <c r="AI426">
        <v>333</v>
      </c>
      <c r="AJ426">
        <v>1125</v>
      </c>
      <c r="AK426" t="str">
        <v>37**25</v>
      </c>
      <c r="AL426">
        <v>5619</v>
      </c>
      <c r="AM426" t="str">
        <v>PENDING</v>
      </c>
      <c r="AN426" t="str">
        <v>Katar Gam</v>
      </c>
      <c r="AO426" t="str">
        <v>Q4</v>
      </c>
      <c r="AP426">
        <v>191</v>
      </c>
      <c r="AR426" t="s">
        <v>467</v>
      </c>
      <c r="AS426" vm="667">
        <v>44600</v>
      </c>
      <c r="AT426" t="s">
        <v>610</v>
      </c>
      <c r="AU426" vm="788">
        <v>0.49303240740740739</v>
      </c>
      <c r="AV426" t="s">
        <v>564</v>
      </c>
      <c r="AW426" t="s">
        <v>1323</v>
      </c>
      <c r="AX426" t="s">
        <v>1324</v>
      </c>
      <c r="AY426" t="s">
        <v>614</v>
      </c>
      <c r="AZ426" t="s">
        <v>615</v>
      </c>
      <c r="BA426" vm="789">
        <v>44791</v>
      </c>
      <c r="BB426" t="s">
        <v>1331</v>
      </c>
      <c r="BC426" t="s">
        <v>40</v>
      </c>
      <c r="BD426">
        <v>333</v>
      </c>
      <c r="BE426">
        <v>1125</v>
      </c>
      <c r="BF426" s="6">
        <v>374625</v>
      </c>
      <c r="BG426">
        <v>5619</v>
      </c>
      <c r="BH426" t="s">
        <v>8</v>
      </c>
      <c r="BI426" t="s">
        <v>16</v>
      </c>
      <c r="BJ426" t="s">
        <v>594</v>
      </c>
      <c r="BK426">
        <v>191</v>
      </c>
    </row>
    <row r="427" spans="1:63" x14ac:dyDescent="0.3">
      <c r="A427" s="1" t="s">
        <v>469</v>
      </c>
      <c r="B427" s="4">
        <v>44600</v>
      </c>
      <c r="C427" s="2" t="s">
        <v>610</v>
      </c>
      <c r="D427" s="7">
        <v>0.44368055555555558</v>
      </c>
      <c r="E427" s="4" t="s">
        <v>573</v>
      </c>
      <c r="F427" s="5" t="s">
        <v>32</v>
      </c>
      <c r="G427" s="3" t="s">
        <v>1224</v>
      </c>
      <c r="H427" s="4" t="s">
        <v>621</v>
      </c>
      <c r="I427" s="4" t="s">
        <v>598</v>
      </c>
      <c r="J427" s="4">
        <v>44738</v>
      </c>
      <c r="K427" s="3" t="s">
        <v>24</v>
      </c>
      <c r="L427" s="1" t="s">
        <v>38</v>
      </c>
      <c r="M427" s="3">
        <v>402</v>
      </c>
      <c r="N427" s="1">
        <v>44</v>
      </c>
      <c r="O427" s="6">
        <v>17688</v>
      </c>
      <c r="P427" s="6">
        <v>186</v>
      </c>
      <c r="Q427" s="3" t="s">
        <v>7</v>
      </c>
      <c r="R427" s="3" t="s">
        <v>18</v>
      </c>
      <c r="S427" s="1" t="s">
        <v>594</v>
      </c>
      <c r="T427" s="1">
        <v>138</v>
      </c>
      <c r="U427" s="1" t="s">
        <v>589</v>
      </c>
      <c r="W427" t="str">
        <v>JG-21-22-425</v>
      </c>
      <c r="X427" vm="667">
        <v>44600</v>
      </c>
      <c r="Y427" t="str">
        <v>Tue</v>
      </c>
      <c r="Z427" vm="790">
        <v>0.65599537037037037</v>
      </c>
      <c r="AA427" t="str">
        <v>CUS-025</v>
      </c>
      <c r="AB427" t="str">
        <v>NAME_013</v>
      </c>
      <c r="AC427" t="str">
        <v>06***********Z2</v>
      </c>
      <c r="AD427" t="str">
        <v>Ambala</v>
      </c>
      <c r="AE427" t="str">
        <v>Haryana</v>
      </c>
      <c r="AF427" vm="664">
        <v>44663</v>
      </c>
      <c r="AG427" t="str">
        <v>NAME_041</v>
      </c>
      <c r="AH427" t="str">
        <v>POWER BANK</v>
      </c>
      <c r="AI427">
        <v>393</v>
      </c>
      <c r="AJ427">
        <v>1200</v>
      </c>
      <c r="AK427" t="str">
        <v>47**00</v>
      </c>
      <c r="AL427">
        <v>7074</v>
      </c>
      <c r="AM427" t="str">
        <v>PENDING</v>
      </c>
      <c r="AN427" t="str">
        <v>Satelite</v>
      </c>
      <c r="AO427" t="str">
        <v>Q4</v>
      </c>
      <c r="AP427">
        <v>63</v>
      </c>
      <c r="AR427" t="s">
        <v>468</v>
      </c>
      <c r="AS427" vm="667">
        <v>44600</v>
      </c>
      <c r="AT427" t="s">
        <v>610</v>
      </c>
      <c r="AU427" vm="790">
        <v>0.65599537037037037</v>
      </c>
      <c r="AV427" t="s">
        <v>571</v>
      </c>
      <c r="AW427" t="s">
        <v>1334</v>
      </c>
      <c r="AX427" t="s">
        <v>1365</v>
      </c>
      <c r="AY427" t="s">
        <v>618</v>
      </c>
      <c r="AZ427" t="s">
        <v>615</v>
      </c>
      <c r="BA427" vm="664">
        <v>44663</v>
      </c>
      <c r="BB427" t="s">
        <v>1331</v>
      </c>
      <c r="BC427" t="s">
        <v>40</v>
      </c>
      <c r="BD427">
        <v>393</v>
      </c>
      <c r="BE427">
        <v>1200</v>
      </c>
      <c r="BF427" s="6">
        <v>471600</v>
      </c>
      <c r="BG427">
        <v>7074</v>
      </c>
      <c r="BH427" t="s">
        <v>8</v>
      </c>
      <c r="BI427" t="s">
        <v>18</v>
      </c>
      <c r="BJ427" t="s">
        <v>594</v>
      </c>
      <c r="BK427">
        <v>63</v>
      </c>
    </row>
    <row r="428" spans="1:63" x14ac:dyDescent="0.3">
      <c r="A428" s="1" t="s">
        <v>470</v>
      </c>
      <c r="B428" s="4">
        <v>44602</v>
      </c>
      <c r="C428" s="2" t="s">
        <v>595</v>
      </c>
      <c r="D428" s="7">
        <v>0.74543981481481481</v>
      </c>
      <c r="E428" s="4" t="s">
        <v>578</v>
      </c>
      <c r="F428" s="5" t="s">
        <v>604</v>
      </c>
      <c r="G428" s="3" t="s">
        <v>1225</v>
      </c>
      <c r="H428" s="4" t="s">
        <v>605</v>
      </c>
      <c r="I428" s="4" t="s">
        <v>599</v>
      </c>
      <c r="J428" s="4">
        <v>44607</v>
      </c>
      <c r="K428" s="3" t="s">
        <v>10</v>
      </c>
      <c r="L428" s="1" t="s">
        <v>37</v>
      </c>
      <c r="M428" s="3">
        <v>137</v>
      </c>
      <c r="N428" s="1">
        <v>265</v>
      </c>
      <c r="O428" s="6">
        <v>36305</v>
      </c>
      <c r="P428" s="6">
        <v>545</v>
      </c>
      <c r="Q428" s="3" t="s">
        <v>8</v>
      </c>
      <c r="R428" s="3" t="s">
        <v>17</v>
      </c>
      <c r="S428" s="1" t="s">
        <v>594</v>
      </c>
      <c r="T428" s="1">
        <v>5</v>
      </c>
      <c r="U428" s="1" t="s">
        <v>585</v>
      </c>
      <c r="W428" t="str">
        <v>JG-21-22-426</v>
      </c>
      <c r="X428" vm="667">
        <v>44600</v>
      </c>
      <c r="Y428" t="str">
        <v>Tue</v>
      </c>
      <c r="Z428" vm="791">
        <v>0.44368055555555558</v>
      </c>
      <c r="AA428" t="str">
        <v>CUS-027</v>
      </c>
      <c r="AB428" t="str">
        <v>NAME_015</v>
      </c>
      <c r="AC428" t="str">
        <v>24***********Z3</v>
      </c>
      <c r="AD428" t="str">
        <v>Bhavnagar</v>
      </c>
      <c r="AE428" t="str">
        <v>Gujarat</v>
      </c>
      <c r="AF428" vm="708">
        <v>44738</v>
      </c>
      <c r="AG428" t="str">
        <v>NAME_037</v>
      </c>
      <c r="AH428" t="str">
        <v>DISPLAY GUARD</v>
      </c>
      <c r="AI428">
        <v>402</v>
      </c>
      <c r="AJ428">
        <v>44</v>
      </c>
      <c r="AK428">
        <v>17688</v>
      </c>
      <c r="AL428">
        <v>186</v>
      </c>
      <c r="AM428" t="str">
        <v>DELIVERED</v>
      </c>
      <c r="AN428" t="str">
        <v>Satelite</v>
      </c>
      <c r="AO428" t="str">
        <v>Q4</v>
      </c>
      <c r="AP428">
        <v>138</v>
      </c>
      <c r="AR428" t="s">
        <v>469</v>
      </c>
      <c r="AS428" vm="667">
        <v>44600</v>
      </c>
      <c r="AT428" t="s">
        <v>610</v>
      </c>
      <c r="AU428" vm="791">
        <v>0.44368055555555558</v>
      </c>
      <c r="AV428" t="s">
        <v>573</v>
      </c>
      <c r="AW428" t="s">
        <v>1338</v>
      </c>
      <c r="AX428" t="s">
        <v>1341</v>
      </c>
      <c r="AY428" t="s">
        <v>621</v>
      </c>
      <c r="AZ428" t="s">
        <v>598</v>
      </c>
      <c r="BA428" vm="708">
        <v>44738</v>
      </c>
      <c r="BB428" t="s">
        <v>1310</v>
      </c>
      <c r="BC428" t="s">
        <v>38</v>
      </c>
      <c r="BD428">
        <v>402</v>
      </c>
      <c r="BE428">
        <v>44</v>
      </c>
      <c r="BF428" s="6">
        <v>17688</v>
      </c>
      <c r="BG428">
        <v>186</v>
      </c>
      <c r="BH428" t="s">
        <v>7</v>
      </c>
      <c r="BI428" t="s">
        <v>18</v>
      </c>
      <c r="BJ428" t="s">
        <v>594</v>
      </c>
      <c r="BK428">
        <v>138</v>
      </c>
    </row>
    <row r="429" spans="1:63" x14ac:dyDescent="0.3">
      <c r="A429" s="1" t="s">
        <v>471</v>
      </c>
      <c r="B429" s="4">
        <v>44604</v>
      </c>
      <c r="C429" s="2" t="s">
        <v>600</v>
      </c>
      <c r="D429" s="7">
        <v>0.55800925925925926</v>
      </c>
      <c r="E429" s="4" t="s">
        <v>576</v>
      </c>
      <c r="F429" s="5" t="s">
        <v>33</v>
      </c>
      <c r="G429" s="3" t="s">
        <v>1226</v>
      </c>
      <c r="H429" s="4" t="s">
        <v>597</v>
      </c>
      <c r="I429" s="4" t="s">
        <v>598</v>
      </c>
      <c r="J429" s="4">
        <v>44728</v>
      </c>
      <c r="K429" s="3" t="s">
        <v>11</v>
      </c>
      <c r="L429" s="1" t="s">
        <v>42</v>
      </c>
      <c r="M429" s="3">
        <v>291</v>
      </c>
      <c r="N429" s="1">
        <v>373</v>
      </c>
      <c r="O429" s="6">
        <v>108543</v>
      </c>
      <c r="P429" s="6">
        <v>1194</v>
      </c>
      <c r="Q429" s="3" t="s">
        <v>8</v>
      </c>
      <c r="R429" s="3" t="s">
        <v>16</v>
      </c>
      <c r="S429" s="1" t="s">
        <v>594</v>
      </c>
      <c r="T429" s="1">
        <v>124</v>
      </c>
      <c r="U429" s="1" t="s">
        <v>589</v>
      </c>
      <c r="W429" t="str">
        <v>JG-21-22-427</v>
      </c>
      <c r="X429" vm="379">
        <v>44602</v>
      </c>
      <c r="Y429" t="str">
        <v>Thu</v>
      </c>
      <c r="Z429" vm="792">
        <v>0.74543981481481481</v>
      </c>
      <c r="AA429" t="str">
        <v>CUS-032</v>
      </c>
      <c r="AB429" t="str">
        <v>NAME_005</v>
      </c>
      <c r="AC429" t="str">
        <v>09***********Z4</v>
      </c>
      <c r="AD429" t="str">
        <v>Noida</v>
      </c>
      <c r="AE429" t="str">
        <v>Delhi</v>
      </c>
      <c r="AF429" vm="585">
        <v>44607</v>
      </c>
      <c r="AG429" t="str">
        <v>NAME_041</v>
      </c>
      <c r="AH429" t="str">
        <v>COVER</v>
      </c>
      <c r="AI429">
        <v>137</v>
      </c>
      <c r="AJ429">
        <v>265</v>
      </c>
      <c r="AK429">
        <v>36305</v>
      </c>
      <c r="AL429">
        <v>545</v>
      </c>
      <c r="AM429" t="str">
        <v>PENDING</v>
      </c>
      <c r="AN429" t="str">
        <v>Naranpura</v>
      </c>
      <c r="AO429" t="str">
        <v>Q4</v>
      </c>
      <c r="AP429">
        <v>5</v>
      </c>
      <c r="AR429" t="s">
        <v>470</v>
      </c>
      <c r="AS429" vm="379">
        <v>44602</v>
      </c>
      <c r="AT429" t="s">
        <v>595</v>
      </c>
      <c r="AU429" vm="792">
        <v>0.74543981481481481</v>
      </c>
      <c r="AV429" t="s">
        <v>578</v>
      </c>
      <c r="AW429" t="s">
        <v>1311</v>
      </c>
      <c r="AX429" t="s">
        <v>1392</v>
      </c>
      <c r="AY429" t="s">
        <v>605</v>
      </c>
      <c r="AZ429" t="s">
        <v>599</v>
      </c>
      <c r="BA429" vm="585">
        <v>44607</v>
      </c>
      <c r="BB429" t="s">
        <v>1331</v>
      </c>
      <c r="BC429" t="s">
        <v>37</v>
      </c>
      <c r="BD429">
        <v>137</v>
      </c>
      <c r="BE429">
        <v>265</v>
      </c>
      <c r="BF429" s="6">
        <v>36305</v>
      </c>
      <c r="BG429">
        <v>545</v>
      </c>
      <c r="BH429" t="s">
        <v>8</v>
      </c>
      <c r="BI429" t="s">
        <v>17</v>
      </c>
      <c r="BJ429" t="s">
        <v>594</v>
      </c>
      <c r="BK429">
        <v>5</v>
      </c>
    </row>
    <row r="430" spans="1:63" x14ac:dyDescent="0.3">
      <c r="A430" s="1" t="s">
        <v>472</v>
      </c>
      <c r="B430" s="4">
        <v>44604</v>
      </c>
      <c r="C430" s="2" t="s">
        <v>600</v>
      </c>
      <c r="D430" s="7">
        <v>0.56528935185185192</v>
      </c>
      <c r="E430" s="4" t="s">
        <v>560</v>
      </c>
      <c r="F430" s="5" t="s">
        <v>626</v>
      </c>
      <c r="G430" s="3" t="s">
        <v>1227</v>
      </c>
      <c r="H430" s="4" t="s">
        <v>605</v>
      </c>
      <c r="I430" s="4" t="s">
        <v>599</v>
      </c>
      <c r="J430" s="4">
        <v>44611</v>
      </c>
      <c r="K430" s="3" t="s">
        <v>23</v>
      </c>
      <c r="L430" s="1" t="s">
        <v>39</v>
      </c>
      <c r="M430" s="3">
        <v>359</v>
      </c>
      <c r="N430" s="1">
        <v>413</v>
      </c>
      <c r="O430" s="6">
        <v>148267</v>
      </c>
      <c r="P430" s="6">
        <v>2076</v>
      </c>
      <c r="Q430" s="3" t="s">
        <v>8</v>
      </c>
      <c r="R430" s="3" t="s">
        <v>17</v>
      </c>
      <c r="S430" s="1" t="s">
        <v>594</v>
      </c>
      <c r="T430" s="1">
        <v>7</v>
      </c>
      <c r="U430" s="1" t="s">
        <v>585</v>
      </c>
      <c r="W430" t="str">
        <v>JG-21-22-428</v>
      </c>
      <c r="X430" vm="755">
        <v>44604</v>
      </c>
      <c r="Y430" t="str">
        <v>Sat</v>
      </c>
      <c r="Z430" vm="793">
        <v>0.55800925925925926</v>
      </c>
      <c r="AA430" t="str">
        <v>CUS-030</v>
      </c>
      <c r="AB430" t="str">
        <v>NAME_016</v>
      </c>
      <c r="AC430" t="str">
        <v>24***********Z5</v>
      </c>
      <c r="AD430" t="str">
        <v>Ahmedabad</v>
      </c>
      <c r="AE430" t="str">
        <v>Gujarat</v>
      </c>
      <c r="AF430" vm="794">
        <v>44728</v>
      </c>
      <c r="AG430" t="str">
        <v>NAME_038</v>
      </c>
      <c r="AH430" t="str">
        <v>TOUCH PAD</v>
      </c>
      <c r="AI430">
        <v>291</v>
      </c>
      <c r="AJ430">
        <v>373</v>
      </c>
      <c r="AK430" t="str">
        <v>10**43</v>
      </c>
      <c r="AL430">
        <v>1194</v>
      </c>
      <c r="AM430" t="str">
        <v>PENDING</v>
      </c>
      <c r="AN430" t="str">
        <v>Katar Gam</v>
      </c>
      <c r="AO430" t="str">
        <v>Q4</v>
      </c>
      <c r="AP430">
        <v>124</v>
      </c>
      <c r="AR430" t="s">
        <v>471</v>
      </c>
      <c r="AS430" vm="755">
        <v>44604</v>
      </c>
      <c r="AT430" t="s">
        <v>600</v>
      </c>
      <c r="AU430" vm="793">
        <v>0.55800925925925926</v>
      </c>
      <c r="AV430" t="s">
        <v>576</v>
      </c>
      <c r="AW430" t="s">
        <v>1340</v>
      </c>
      <c r="AX430" t="s">
        <v>1330</v>
      </c>
      <c r="AY430" t="s">
        <v>597</v>
      </c>
      <c r="AZ430" t="s">
        <v>598</v>
      </c>
      <c r="BA430" vm="794">
        <v>44728</v>
      </c>
      <c r="BB430" t="s">
        <v>1313</v>
      </c>
      <c r="BC430" t="s">
        <v>42</v>
      </c>
      <c r="BD430">
        <v>291</v>
      </c>
      <c r="BE430">
        <v>373</v>
      </c>
      <c r="BF430" s="6">
        <v>108543</v>
      </c>
      <c r="BG430">
        <v>1194</v>
      </c>
      <c r="BH430" t="s">
        <v>8</v>
      </c>
      <c r="BI430" t="s">
        <v>16</v>
      </c>
      <c r="BJ430" t="s">
        <v>594</v>
      </c>
      <c r="BK430">
        <v>124</v>
      </c>
    </row>
    <row r="431" spans="1:63" x14ac:dyDescent="0.3">
      <c r="A431" s="1" t="s">
        <v>473</v>
      </c>
      <c r="B431" s="4">
        <v>44605</v>
      </c>
      <c r="C431" s="2" t="s">
        <v>602</v>
      </c>
      <c r="D431" s="7">
        <v>0.6987268518518519</v>
      </c>
      <c r="E431" s="4" t="s">
        <v>559</v>
      </c>
      <c r="F431" s="5" t="s">
        <v>633</v>
      </c>
      <c r="G431" s="3" t="s">
        <v>1228</v>
      </c>
      <c r="H431" s="4" t="s">
        <v>608</v>
      </c>
      <c r="I431" s="4" t="s">
        <v>609</v>
      </c>
      <c r="J431" s="4">
        <v>44668</v>
      </c>
      <c r="K431" s="3" t="s">
        <v>13</v>
      </c>
      <c r="L431" s="1" t="s">
        <v>39</v>
      </c>
      <c r="M431" s="3">
        <v>374</v>
      </c>
      <c r="N431" s="1">
        <v>358</v>
      </c>
      <c r="O431" s="6">
        <v>133892</v>
      </c>
      <c r="P431" s="6">
        <v>1941</v>
      </c>
      <c r="Q431" s="3" t="s">
        <v>7</v>
      </c>
      <c r="R431" s="3" t="s">
        <v>17</v>
      </c>
      <c r="S431" s="1" t="s">
        <v>594</v>
      </c>
      <c r="T431" s="1">
        <v>63</v>
      </c>
      <c r="U431" s="1" t="s">
        <v>587</v>
      </c>
      <c r="W431" t="str">
        <v>JG-21-22-429</v>
      </c>
      <c r="X431" vm="755">
        <v>44604</v>
      </c>
      <c r="Y431" t="str">
        <v>Sat</v>
      </c>
      <c r="Z431" vm="795">
        <v>0.56528935185185181</v>
      </c>
      <c r="AA431" t="str">
        <v>CUS-014</v>
      </c>
      <c r="AB431" t="str">
        <v>NAME_019</v>
      </c>
      <c r="AC431" t="str">
        <v>09***********Z6</v>
      </c>
      <c r="AD431" t="str">
        <v>Noida</v>
      </c>
      <c r="AE431" t="str">
        <v>Delhi</v>
      </c>
      <c r="AF431" vm="629">
        <v>44611</v>
      </c>
      <c r="AG431" t="str">
        <v>NAME_042</v>
      </c>
      <c r="AH431" t="str">
        <v>BT SPEAKER</v>
      </c>
      <c r="AI431">
        <v>359</v>
      </c>
      <c r="AJ431">
        <v>413</v>
      </c>
      <c r="AK431" t="str">
        <v>14**67</v>
      </c>
      <c r="AL431">
        <v>2076</v>
      </c>
      <c r="AM431" t="str">
        <v>PENDING</v>
      </c>
      <c r="AN431" t="str">
        <v>Naranpura</v>
      </c>
      <c r="AO431" t="str">
        <v>Q4</v>
      </c>
      <c r="AP431">
        <v>7</v>
      </c>
      <c r="AR431" t="s">
        <v>472</v>
      </c>
      <c r="AS431" vm="755">
        <v>44604</v>
      </c>
      <c r="AT431" t="s">
        <v>600</v>
      </c>
      <c r="AU431" vm="795">
        <v>0.56528935185185181</v>
      </c>
      <c r="AV431" t="s">
        <v>560</v>
      </c>
      <c r="AW431" t="s">
        <v>1346</v>
      </c>
      <c r="AX431" t="s">
        <v>1359</v>
      </c>
      <c r="AY431" t="s">
        <v>605</v>
      </c>
      <c r="AZ431" t="s">
        <v>599</v>
      </c>
      <c r="BA431" vm="629">
        <v>44611</v>
      </c>
      <c r="BB431" t="s">
        <v>1350</v>
      </c>
      <c r="BC431" t="s">
        <v>39</v>
      </c>
      <c r="BD431">
        <v>359</v>
      </c>
      <c r="BE431">
        <v>413</v>
      </c>
      <c r="BF431" s="6">
        <v>148267</v>
      </c>
      <c r="BG431">
        <v>2076</v>
      </c>
      <c r="BH431" t="s">
        <v>8</v>
      </c>
      <c r="BI431" t="s">
        <v>17</v>
      </c>
      <c r="BJ431" t="s">
        <v>594</v>
      </c>
      <c r="BK431">
        <v>7</v>
      </c>
    </row>
    <row r="432" spans="1:63" x14ac:dyDescent="0.3">
      <c r="A432" s="1" t="s">
        <v>474</v>
      </c>
      <c r="B432" s="4">
        <v>44606</v>
      </c>
      <c r="C432" s="2" t="s">
        <v>606</v>
      </c>
      <c r="D432" s="7">
        <v>0.63807870370370368</v>
      </c>
      <c r="E432" s="4" t="s">
        <v>559</v>
      </c>
      <c r="F432" s="5" t="s">
        <v>633</v>
      </c>
      <c r="G432" s="3" t="s">
        <v>1229</v>
      </c>
      <c r="H432" s="4" t="s">
        <v>608</v>
      </c>
      <c r="I432" s="4" t="s">
        <v>609</v>
      </c>
      <c r="J432" s="4">
        <v>44646</v>
      </c>
      <c r="K432" s="2" t="s">
        <v>12</v>
      </c>
      <c r="L432" s="1" t="s">
        <v>37</v>
      </c>
      <c r="M432" s="1">
        <v>465</v>
      </c>
      <c r="N432" s="1">
        <v>358</v>
      </c>
      <c r="O432" s="6">
        <v>166470</v>
      </c>
      <c r="P432" s="6">
        <v>1914</v>
      </c>
      <c r="Q432" s="3" t="s">
        <v>8</v>
      </c>
      <c r="R432" s="3" t="s">
        <v>16</v>
      </c>
      <c r="S432" s="1" t="s">
        <v>594</v>
      </c>
      <c r="T432" s="1">
        <v>40</v>
      </c>
      <c r="U432" s="1" t="s">
        <v>586</v>
      </c>
      <c r="W432" t="str">
        <v>JG-21-22-430</v>
      </c>
      <c r="X432" vm="796">
        <v>44605</v>
      </c>
      <c r="Y432" t="str">
        <v>Sun</v>
      </c>
      <c r="Z432" vm="797">
        <v>0.6987268518518519</v>
      </c>
      <c r="AA432" t="str">
        <v>CUS-013</v>
      </c>
      <c r="AB432" t="str">
        <v>NAME_024</v>
      </c>
      <c r="AC432" t="str">
        <v>04***********Z7</v>
      </c>
      <c r="AD432" t="str">
        <v>Chandigarh</v>
      </c>
      <c r="AE432" t="str">
        <v>Punjab</v>
      </c>
      <c r="AF432" vm="498">
        <v>44668</v>
      </c>
      <c r="AG432" t="str">
        <v>NAME_040</v>
      </c>
      <c r="AH432" t="str">
        <v>BT SPEAKER</v>
      </c>
      <c r="AI432">
        <v>374</v>
      </c>
      <c r="AJ432">
        <v>358</v>
      </c>
      <c r="AK432" t="str">
        <v>13**92</v>
      </c>
      <c r="AL432">
        <v>1941</v>
      </c>
      <c r="AM432" t="str">
        <v>DELIVERED</v>
      </c>
      <c r="AN432" t="str">
        <v>Naranpura</v>
      </c>
      <c r="AO432" t="str">
        <v>Q4</v>
      </c>
      <c r="AP432">
        <v>63</v>
      </c>
      <c r="AR432" t="s">
        <v>473</v>
      </c>
      <c r="AS432" vm="796">
        <v>44605</v>
      </c>
      <c r="AT432" t="s">
        <v>602</v>
      </c>
      <c r="AU432" vm="797">
        <v>0.6987268518518519</v>
      </c>
      <c r="AV432" t="s">
        <v>559</v>
      </c>
      <c r="AW432" t="s">
        <v>1356</v>
      </c>
      <c r="AX432" t="s">
        <v>1318</v>
      </c>
      <c r="AY432" t="s">
        <v>608</v>
      </c>
      <c r="AZ432" t="s">
        <v>609</v>
      </c>
      <c r="BA432" vm="498">
        <v>44668</v>
      </c>
      <c r="BB432" t="s">
        <v>1319</v>
      </c>
      <c r="BC432" t="s">
        <v>39</v>
      </c>
      <c r="BD432">
        <v>374</v>
      </c>
      <c r="BE432">
        <v>358</v>
      </c>
      <c r="BF432" s="6">
        <v>133892</v>
      </c>
      <c r="BG432">
        <v>1941</v>
      </c>
      <c r="BH432" t="s">
        <v>7</v>
      </c>
      <c r="BI432" t="s">
        <v>17</v>
      </c>
      <c r="BJ432" t="s">
        <v>594</v>
      </c>
      <c r="BK432">
        <v>63</v>
      </c>
    </row>
    <row r="433" spans="1:63" x14ac:dyDescent="0.3">
      <c r="A433" s="1" t="s">
        <v>475</v>
      </c>
      <c r="B433" s="4">
        <v>44606</v>
      </c>
      <c r="C433" s="2" t="s">
        <v>606</v>
      </c>
      <c r="D433" s="7">
        <v>0.56513888888888886</v>
      </c>
      <c r="E433" s="4" t="s">
        <v>551</v>
      </c>
      <c r="F433" s="5" t="s">
        <v>27</v>
      </c>
      <c r="G433" s="3" t="s">
        <v>1230</v>
      </c>
      <c r="H433" s="4" t="s">
        <v>607</v>
      </c>
      <c r="I433" s="4" t="s">
        <v>598</v>
      </c>
      <c r="J433" s="4">
        <v>44685</v>
      </c>
      <c r="K433" s="2" t="s">
        <v>9</v>
      </c>
      <c r="L433" s="1" t="s">
        <v>41</v>
      </c>
      <c r="M433" s="3">
        <v>285</v>
      </c>
      <c r="N433" s="1">
        <v>409</v>
      </c>
      <c r="O433" s="6">
        <v>116565</v>
      </c>
      <c r="P433" s="6">
        <v>1399</v>
      </c>
      <c r="Q433" s="3" t="s">
        <v>7</v>
      </c>
      <c r="R433" s="3" t="s">
        <v>16</v>
      </c>
      <c r="S433" s="1" t="s">
        <v>594</v>
      </c>
      <c r="T433" s="1">
        <v>79</v>
      </c>
      <c r="U433" s="1" t="s">
        <v>587</v>
      </c>
      <c r="W433" t="str">
        <v>JG-21-22-431</v>
      </c>
      <c r="X433" vm="641">
        <v>44606</v>
      </c>
      <c r="Y433" t="str">
        <v>Mon</v>
      </c>
      <c r="Z433" vm="798">
        <v>0.63807870370370368</v>
      </c>
      <c r="AA433" t="str">
        <v>CUS-013</v>
      </c>
      <c r="AB433" t="str">
        <v>NAME_024</v>
      </c>
      <c r="AC433" t="str">
        <v>04***********Z8</v>
      </c>
      <c r="AD433" t="str">
        <v>Chandigarh</v>
      </c>
      <c r="AE433" t="str">
        <v>Punjab</v>
      </c>
      <c r="AF433" vm="700">
        <v>44646</v>
      </c>
      <c r="AG433" t="str">
        <v>NAME_036</v>
      </c>
      <c r="AH433" t="str">
        <v>COVER</v>
      </c>
      <c r="AI433">
        <v>465</v>
      </c>
      <c r="AJ433">
        <v>358</v>
      </c>
      <c r="AK433" t="str">
        <v>16**70</v>
      </c>
      <c r="AL433">
        <v>1914</v>
      </c>
      <c r="AM433" t="str">
        <v>PENDING</v>
      </c>
      <c r="AN433" t="str">
        <v>Katar Gam</v>
      </c>
      <c r="AO433" t="str">
        <v>Q4</v>
      </c>
      <c r="AP433">
        <v>40</v>
      </c>
      <c r="AR433" t="s">
        <v>474</v>
      </c>
      <c r="AS433" vm="641">
        <v>44606</v>
      </c>
      <c r="AT433" t="s">
        <v>606</v>
      </c>
      <c r="AU433" vm="798">
        <v>0.63807870370370368</v>
      </c>
      <c r="AV433" t="s">
        <v>559</v>
      </c>
      <c r="AW433" t="s">
        <v>1356</v>
      </c>
      <c r="AX433" t="s">
        <v>1321</v>
      </c>
      <c r="AY433" t="s">
        <v>608</v>
      </c>
      <c r="AZ433" t="s">
        <v>609</v>
      </c>
      <c r="BA433" vm="700">
        <v>44646</v>
      </c>
      <c r="BB433" t="s">
        <v>1305</v>
      </c>
      <c r="BC433" t="s">
        <v>37</v>
      </c>
      <c r="BD433">
        <v>465</v>
      </c>
      <c r="BE433">
        <v>358</v>
      </c>
      <c r="BF433" s="6">
        <v>166470</v>
      </c>
      <c r="BG433">
        <v>1914</v>
      </c>
      <c r="BH433" t="s">
        <v>8</v>
      </c>
      <c r="BI433" t="s">
        <v>16</v>
      </c>
      <c r="BJ433" t="s">
        <v>594</v>
      </c>
      <c r="BK433">
        <v>40</v>
      </c>
    </row>
    <row r="434" spans="1:63" x14ac:dyDescent="0.3">
      <c r="A434" s="1" t="s">
        <v>476</v>
      </c>
      <c r="B434" s="4">
        <v>44606</v>
      </c>
      <c r="C434" s="2" t="s">
        <v>606</v>
      </c>
      <c r="D434" s="7">
        <v>0.38597222222222222</v>
      </c>
      <c r="E434" s="4" t="s">
        <v>566</v>
      </c>
      <c r="F434" s="5" t="s">
        <v>629</v>
      </c>
      <c r="G434" s="3" t="s">
        <v>1231</v>
      </c>
      <c r="H434" s="4" t="s">
        <v>621</v>
      </c>
      <c r="I434" s="4" t="s">
        <v>598</v>
      </c>
      <c r="J434" s="4">
        <v>44649</v>
      </c>
      <c r="K434" s="2" t="s">
        <v>9</v>
      </c>
      <c r="L434" s="1" t="s">
        <v>39</v>
      </c>
      <c r="M434" s="3">
        <v>352</v>
      </c>
      <c r="N434" s="1">
        <v>355</v>
      </c>
      <c r="O434" s="6">
        <v>124960</v>
      </c>
      <c r="P434" s="6">
        <v>1500</v>
      </c>
      <c r="Q434" s="3" t="s">
        <v>8</v>
      </c>
      <c r="R434" s="3" t="s">
        <v>18</v>
      </c>
      <c r="S434" s="1" t="s">
        <v>594</v>
      </c>
      <c r="T434" s="1">
        <v>43</v>
      </c>
      <c r="U434" s="1" t="s">
        <v>586</v>
      </c>
      <c r="W434" t="str">
        <v>JG-21-22-432</v>
      </c>
      <c r="X434" vm="641">
        <v>44606</v>
      </c>
      <c r="Y434" t="str">
        <v>Mon</v>
      </c>
      <c r="Z434" vm="799">
        <v>0.56513888888888886</v>
      </c>
      <c r="AA434" t="str">
        <v>CUS-005</v>
      </c>
      <c r="AB434" t="str">
        <v>NAME_012</v>
      </c>
      <c r="AC434" t="str">
        <v>24***********Z0</v>
      </c>
      <c r="AD434" t="str">
        <v>Baroda</v>
      </c>
      <c r="AE434" t="str">
        <v>Gujarat</v>
      </c>
      <c r="AF434" vm="504">
        <v>44685</v>
      </c>
      <c r="AG434" t="str">
        <v>NAME_035</v>
      </c>
      <c r="AH434" t="str">
        <v>CHARGER</v>
      </c>
      <c r="AI434">
        <v>285</v>
      </c>
      <c r="AJ434">
        <v>409</v>
      </c>
      <c r="AK434" t="str">
        <v>11**65</v>
      </c>
      <c r="AL434">
        <v>1399</v>
      </c>
      <c r="AM434" t="str">
        <v>DELIVERED</v>
      </c>
      <c r="AN434" t="str">
        <v>Katar Gam</v>
      </c>
      <c r="AO434" t="str">
        <v>Q4</v>
      </c>
      <c r="AP434">
        <v>79</v>
      </c>
      <c r="AR434" t="s">
        <v>475</v>
      </c>
      <c r="AS434" vm="641">
        <v>44606</v>
      </c>
      <c r="AT434" t="s">
        <v>606</v>
      </c>
      <c r="AU434" vm="799">
        <v>0.56513888888888886</v>
      </c>
      <c r="AV434" t="s">
        <v>551</v>
      </c>
      <c r="AW434" t="s">
        <v>1332</v>
      </c>
      <c r="AX434" t="s">
        <v>1336</v>
      </c>
      <c r="AY434" t="s">
        <v>607</v>
      </c>
      <c r="AZ434" t="s">
        <v>598</v>
      </c>
      <c r="BA434" vm="504">
        <v>44685</v>
      </c>
      <c r="BB434" t="s">
        <v>1302</v>
      </c>
      <c r="BC434" t="s">
        <v>41</v>
      </c>
      <c r="BD434">
        <v>285</v>
      </c>
      <c r="BE434">
        <v>409</v>
      </c>
      <c r="BF434" s="6">
        <v>116565</v>
      </c>
      <c r="BG434">
        <v>1399</v>
      </c>
      <c r="BH434" t="s">
        <v>7</v>
      </c>
      <c r="BI434" t="s">
        <v>16</v>
      </c>
      <c r="BJ434" t="s">
        <v>594</v>
      </c>
      <c r="BK434">
        <v>79</v>
      </c>
    </row>
    <row r="435" spans="1:63" x14ac:dyDescent="0.3">
      <c r="A435" s="1" t="s">
        <v>477</v>
      </c>
      <c r="B435" s="4">
        <v>44606</v>
      </c>
      <c r="C435" s="2" t="s">
        <v>606</v>
      </c>
      <c r="D435" s="7">
        <v>0.50315972222222227</v>
      </c>
      <c r="E435" s="4" t="s">
        <v>556</v>
      </c>
      <c r="F435" s="5" t="s">
        <v>625</v>
      </c>
      <c r="G435" s="3" t="s">
        <v>1232</v>
      </c>
      <c r="H435" s="4" t="s">
        <v>605</v>
      </c>
      <c r="I435" s="4" t="s">
        <v>599</v>
      </c>
      <c r="J435" s="4">
        <v>44789</v>
      </c>
      <c r="K435" s="3" t="s">
        <v>22</v>
      </c>
      <c r="L435" s="1" t="s">
        <v>39</v>
      </c>
      <c r="M435" s="3">
        <v>453</v>
      </c>
      <c r="N435" s="1">
        <v>372</v>
      </c>
      <c r="O435" s="6">
        <v>168516</v>
      </c>
      <c r="P435" s="6">
        <v>1769</v>
      </c>
      <c r="Q435" s="3" t="s">
        <v>8</v>
      </c>
      <c r="R435" s="3" t="s">
        <v>16</v>
      </c>
      <c r="S435" s="1" t="s">
        <v>594</v>
      </c>
      <c r="T435" s="1">
        <v>183</v>
      </c>
      <c r="U435" s="1" t="s">
        <v>589</v>
      </c>
      <c r="W435" t="str">
        <v>JG-21-22-433</v>
      </c>
      <c r="X435" vm="641">
        <v>44606</v>
      </c>
      <c r="Y435" t="str">
        <v>Mon</v>
      </c>
      <c r="Z435" vm="800">
        <v>0.38597222222222222</v>
      </c>
      <c r="AA435" t="str">
        <v>CUS-020</v>
      </c>
      <c r="AB435" t="str">
        <v>NAME_021</v>
      </c>
      <c r="AC435" t="str">
        <v>24***********Z1</v>
      </c>
      <c r="AD435" t="str">
        <v>Bhavnagar</v>
      </c>
      <c r="AE435" t="str">
        <v>Gujarat</v>
      </c>
      <c r="AF435" vm="801">
        <v>44649</v>
      </c>
      <c r="AG435" t="str">
        <v>NAME_035</v>
      </c>
      <c r="AH435" t="str">
        <v>BT SPEAKER</v>
      </c>
      <c r="AI435">
        <v>352</v>
      </c>
      <c r="AJ435">
        <v>355</v>
      </c>
      <c r="AK435" t="str">
        <v>12**60</v>
      </c>
      <c r="AL435">
        <v>1500</v>
      </c>
      <c r="AM435" t="str">
        <v>PENDING</v>
      </c>
      <c r="AN435" t="str">
        <v>Satelite</v>
      </c>
      <c r="AO435" t="str">
        <v>Q4</v>
      </c>
      <c r="AP435">
        <v>43</v>
      </c>
      <c r="AR435" t="s">
        <v>476</v>
      </c>
      <c r="AS435" vm="641">
        <v>44606</v>
      </c>
      <c r="AT435" t="s">
        <v>606</v>
      </c>
      <c r="AU435" vm="800">
        <v>0.38597222222222222</v>
      </c>
      <c r="AV435" t="s">
        <v>566</v>
      </c>
      <c r="AW435" t="s">
        <v>1351</v>
      </c>
      <c r="AX435" t="s">
        <v>1301</v>
      </c>
      <c r="AY435" t="s">
        <v>621</v>
      </c>
      <c r="AZ435" t="s">
        <v>598</v>
      </c>
      <c r="BA435" vm="801">
        <v>44649</v>
      </c>
      <c r="BB435" t="s">
        <v>1302</v>
      </c>
      <c r="BC435" t="s">
        <v>39</v>
      </c>
      <c r="BD435">
        <v>352</v>
      </c>
      <c r="BE435">
        <v>355</v>
      </c>
      <c r="BF435" s="6">
        <v>124960</v>
      </c>
      <c r="BG435">
        <v>1500</v>
      </c>
      <c r="BH435" t="s">
        <v>8</v>
      </c>
      <c r="BI435" t="s">
        <v>18</v>
      </c>
      <c r="BJ435" t="s">
        <v>594</v>
      </c>
      <c r="BK435">
        <v>43</v>
      </c>
    </row>
    <row r="436" spans="1:63" x14ac:dyDescent="0.3">
      <c r="A436" s="1" t="s">
        <v>478</v>
      </c>
      <c r="B436" s="4">
        <v>44606</v>
      </c>
      <c r="C436" s="2" t="s">
        <v>606</v>
      </c>
      <c r="D436" s="7">
        <v>0.38450231481481478</v>
      </c>
      <c r="E436" s="4" t="s">
        <v>572</v>
      </c>
      <c r="F436" s="5" t="s">
        <v>603</v>
      </c>
      <c r="G436" s="3" t="s">
        <v>1233</v>
      </c>
      <c r="H436" s="4" t="s">
        <v>599</v>
      </c>
      <c r="I436" s="4" t="s">
        <v>599</v>
      </c>
      <c r="J436" s="4">
        <v>44792</v>
      </c>
      <c r="K436" s="3" t="s">
        <v>22</v>
      </c>
      <c r="L436" s="1" t="s">
        <v>43</v>
      </c>
      <c r="M436" s="3">
        <v>204</v>
      </c>
      <c r="N436" s="1">
        <v>828</v>
      </c>
      <c r="O436" s="6">
        <v>168912</v>
      </c>
      <c r="P436" s="6">
        <v>1774</v>
      </c>
      <c r="Q436" s="3" t="s">
        <v>7</v>
      </c>
      <c r="R436" s="3" t="s">
        <v>17</v>
      </c>
      <c r="S436" s="1" t="s">
        <v>594</v>
      </c>
      <c r="T436" s="1">
        <v>186</v>
      </c>
      <c r="U436" s="1" t="s">
        <v>589</v>
      </c>
      <c r="W436" t="str">
        <v>JG-21-22-434</v>
      </c>
      <c r="X436" vm="641">
        <v>44606</v>
      </c>
      <c r="Y436" t="str">
        <v>Mon</v>
      </c>
      <c r="Z436" vm="802">
        <v>0.50315972222222227</v>
      </c>
      <c r="AA436" t="str">
        <v>CUS-010</v>
      </c>
      <c r="AB436" t="str">
        <v>NAME_018</v>
      </c>
      <c r="AC436" t="str">
        <v>09***********Z2</v>
      </c>
      <c r="AD436" t="str">
        <v>Noida</v>
      </c>
      <c r="AE436" t="str">
        <v>Delhi</v>
      </c>
      <c r="AF436" vm="803">
        <v>44789</v>
      </c>
      <c r="AG436" t="str">
        <v>NAME_039</v>
      </c>
      <c r="AH436" t="str">
        <v>BT SPEAKER</v>
      </c>
      <c r="AI436">
        <v>453</v>
      </c>
      <c r="AJ436">
        <v>372</v>
      </c>
      <c r="AK436" t="str">
        <v>16**16</v>
      </c>
      <c r="AL436">
        <v>1769</v>
      </c>
      <c r="AM436" t="str">
        <v>PENDING</v>
      </c>
      <c r="AN436" t="str">
        <v>Katar Gam</v>
      </c>
      <c r="AO436" t="str">
        <v>Q4</v>
      </c>
      <c r="AP436">
        <v>183</v>
      </c>
      <c r="AR436" t="s">
        <v>477</v>
      </c>
      <c r="AS436" vm="641">
        <v>44606</v>
      </c>
      <c r="AT436" t="s">
        <v>606</v>
      </c>
      <c r="AU436" vm="802">
        <v>0.50315972222222227</v>
      </c>
      <c r="AV436" t="s">
        <v>556</v>
      </c>
      <c r="AW436" t="s">
        <v>1344</v>
      </c>
      <c r="AX436" t="s">
        <v>1374</v>
      </c>
      <c r="AY436" t="s">
        <v>605</v>
      </c>
      <c r="AZ436" t="s">
        <v>599</v>
      </c>
      <c r="BA436" vm="803">
        <v>44789</v>
      </c>
      <c r="BB436" t="s">
        <v>1316</v>
      </c>
      <c r="BC436" t="s">
        <v>39</v>
      </c>
      <c r="BD436">
        <v>453</v>
      </c>
      <c r="BE436">
        <v>372</v>
      </c>
      <c r="BF436" s="6">
        <v>168516</v>
      </c>
      <c r="BG436">
        <v>1769</v>
      </c>
      <c r="BH436" t="s">
        <v>8</v>
      </c>
      <c r="BI436" t="s">
        <v>16</v>
      </c>
      <c r="BJ436" t="s">
        <v>594</v>
      </c>
      <c r="BK436">
        <v>183</v>
      </c>
    </row>
    <row r="437" spans="1:63" x14ac:dyDescent="0.3">
      <c r="A437" s="1" t="s">
        <v>479</v>
      </c>
      <c r="B437" s="4">
        <v>44606</v>
      </c>
      <c r="C437" s="2" t="s">
        <v>606</v>
      </c>
      <c r="D437" s="7">
        <v>0.37736111111111109</v>
      </c>
      <c r="E437" s="4" t="s">
        <v>565</v>
      </c>
      <c r="F437" s="5" t="s">
        <v>634</v>
      </c>
      <c r="G437" s="3" t="s">
        <v>1234</v>
      </c>
      <c r="H437" s="4" t="s">
        <v>627</v>
      </c>
      <c r="I437" s="4" t="s">
        <v>624</v>
      </c>
      <c r="J437" s="4">
        <v>44626</v>
      </c>
      <c r="K437" s="3" t="s">
        <v>9</v>
      </c>
      <c r="L437" s="1" t="s">
        <v>39</v>
      </c>
      <c r="M437" s="3">
        <v>458</v>
      </c>
      <c r="N437" s="1">
        <v>446</v>
      </c>
      <c r="O437" s="6">
        <v>204268</v>
      </c>
      <c r="P437" s="6">
        <v>2451</v>
      </c>
      <c r="Q437" s="3" t="s">
        <v>7</v>
      </c>
      <c r="R437" s="3" t="s">
        <v>18</v>
      </c>
      <c r="S437" s="1" t="s">
        <v>594</v>
      </c>
      <c r="T437" s="1">
        <v>20</v>
      </c>
      <c r="U437" s="1" t="s">
        <v>585</v>
      </c>
      <c r="W437" t="str">
        <v>JG-21-22-435</v>
      </c>
      <c r="X437" vm="641">
        <v>44606</v>
      </c>
      <c r="Y437" t="str">
        <v>Mon</v>
      </c>
      <c r="Z437" vm="804">
        <v>0.38450231481481484</v>
      </c>
      <c r="AA437" t="str">
        <v>CUS-026</v>
      </c>
      <c r="AB437" t="str">
        <v>NAME_004</v>
      </c>
      <c r="AC437" t="str">
        <v>07***********Z3</v>
      </c>
      <c r="AD437" t="str">
        <v>Delhi</v>
      </c>
      <c r="AE437" t="str">
        <v>Delhi</v>
      </c>
      <c r="AF437" vm="805">
        <v>44792</v>
      </c>
      <c r="AG437" t="str">
        <v>NAME_039</v>
      </c>
      <c r="AH437" t="str">
        <v>BATTERY</v>
      </c>
      <c r="AI437">
        <v>204</v>
      </c>
      <c r="AJ437">
        <v>828</v>
      </c>
      <c r="AK437" t="str">
        <v>16**12</v>
      </c>
      <c r="AL437">
        <v>1774</v>
      </c>
      <c r="AM437" t="str">
        <v>DELIVERED</v>
      </c>
      <c r="AN437" t="str">
        <v>Naranpura</v>
      </c>
      <c r="AO437" t="str">
        <v>Q4</v>
      </c>
      <c r="AP437">
        <v>186</v>
      </c>
      <c r="AR437" t="s">
        <v>478</v>
      </c>
      <c r="AS437" vm="641">
        <v>44606</v>
      </c>
      <c r="AT437" t="s">
        <v>606</v>
      </c>
      <c r="AU437" vm="804">
        <v>0.38450231481481484</v>
      </c>
      <c r="AV437" t="s">
        <v>572</v>
      </c>
      <c r="AW437" t="s">
        <v>1308</v>
      </c>
      <c r="AX437" t="s">
        <v>1307</v>
      </c>
      <c r="AY437" t="s">
        <v>599</v>
      </c>
      <c r="AZ437" t="s">
        <v>599</v>
      </c>
      <c r="BA437" vm="805">
        <v>44792</v>
      </c>
      <c r="BB437" t="s">
        <v>1316</v>
      </c>
      <c r="BC437" t="s">
        <v>43</v>
      </c>
      <c r="BD437">
        <v>204</v>
      </c>
      <c r="BE437">
        <v>828</v>
      </c>
      <c r="BF437" s="6">
        <v>168912</v>
      </c>
      <c r="BG437">
        <v>1774</v>
      </c>
      <c r="BH437" t="s">
        <v>7</v>
      </c>
      <c r="BI437" t="s">
        <v>17</v>
      </c>
      <c r="BJ437" t="s">
        <v>594</v>
      </c>
      <c r="BK437">
        <v>186</v>
      </c>
    </row>
    <row r="438" spans="1:63" x14ac:dyDescent="0.3">
      <c r="A438" s="1" t="s">
        <v>480</v>
      </c>
      <c r="B438" s="4">
        <v>44606</v>
      </c>
      <c r="C438" s="2" t="s">
        <v>606</v>
      </c>
      <c r="D438" s="7">
        <v>0.52306712962962965</v>
      </c>
      <c r="E438" s="4" t="s">
        <v>547</v>
      </c>
      <c r="F438" s="5" t="s">
        <v>619</v>
      </c>
      <c r="G438" s="3" t="s">
        <v>1235</v>
      </c>
      <c r="H438" s="4" t="s">
        <v>620</v>
      </c>
      <c r="I438" s="4" t="s">
        <v>598</v>
      </c>
      <c r="J438" s="4">
        <v>44768</v>
      </c>
      <c r="K438" s="3" t="s">
        <v>9</v>
      </c>
      <c r="L438" s="1" t="s">
        <v>43</v>
      </c>
      <c r="M438" s="3">
        <v>492</v>
      </c>
      <c r="N438" s="1">
        <v>431</v>
      </c>
      <c r="O438" s="6">
        <v>212052</v>
      </c>
      <c r="P438" s="6">
        <v>2545</v>
      </c>
      <c r="Q438" s="3" t="s">
        <v>7</v>
      </c>
      <c r="R438" s="3" t="s">
        <v>18</v>
      </c>
      <c r="S438" s="1" t="s">
        <v>594</v>
      </c>
      <c r="T438" s="1">
        <v>162</v>
      </c>
      <c r="U438" s="1" t="s">
        <v>589</v>
      </c>
      <c r="W438" t="str">
        <v>JG-21-22-436</v>
      </c>
      <c r="X438" vm="641">
        <v>44606</v>
      </c>
      <c r="Y438" t="str">
        <v>Mon</v>
      </c>
      <c r="Z438" vm="806">
        <v>0.37736111111111109</v>
      </c>
      <c r="AA438" t="str">
        <v>CUS-019</v>
      </c>
      <c r="AB438" t="str">
        <v>NAME_025</v>
      </c>
      <c r="AC438" t="str">
        <v>27***********Z4</v>
      </c>
      <c r="AD438" t="str">
        <v>Mumbai</v>
      </c>
      <c r="AE438" t="str">
        <v>Maharastra</v>
      </c>
      <c r="AF438" vm="807">
        <v>44626</v>
      </c>
      <c r="AG438" t="str">
        <v>NAME_035</v>
      </c>
      <c r="AH438" t="str">
        <v>BT SPEAKER</v>
      </c>
      <c r="AI438">
        <v>458</v>
      </c>
      <c r="AJ438">
        <v>446</v>
      </c>
      <c r="AK438" t="str">
        <v>20**68</v>
      </c>
      <c r="AL438">
        <v>2451</v>
      </c>
      <c r="AM438" t="str">
        <v>DELIVERED</v>
      </c>
      <c r="AN438" t="str">
        <v>Satelite</v>
      </c>
      <c r="AO438" t="str">
        <v>Q4</v>
      </c>
      <c r="AP438">
        <v>20</v>
      </c>
      <c r="AR438" t="s">
        <v>479</v>
      </c>
      <c r="AS438" vm="641">
        <v>44606</v>
      </c>
      <c r="AT438" t="s">
        <v>606</v>
      </c>
      <c r="AU438" vm="806">
        <v>0.37736111111111109</v>
      </c>
      <c r="AV438" t="s">
        <v>565</v>
      </c>
      <c r="AW438" t="s">
        <v>1358</v>
      </c>
      <c r="AX438" t="s">
        <v>1343</v>
      </c>
      <c r="AY438" t="s">
        <v>627</v>
      </c>
      <c r="AZ438" t="s">
        <v>624</v>
      </c>
      <c r="BA438" vm="807">
        <v>44626</v>
      </c>
      <c r="BB438" t="s">
        <v>1302</v>
      </c>
      <c r="BC438" t="s">
        <v>39</v>
      </c>
      <c r="BD438">
        <v>458</v>
      </c>
      <c r="BE438">
        <v>446</v>
      </c>
      <c r="BF438" s="6">
        <v>204268</v>
      </c>
      <c r="BG438">
        <v>2451</v>
      </c>
      <c r="BH438" t="s">
        <v>7</v>
      </c>
      <c r="BI438" t="s">
        <v>18</v>
      </c>
      <c r="BJ438" t="s">
        <v>594</v>
      </c>
      <c r="BK438">
        <v>20</v>
      </c>
    </row>
    <row r="439" spans="1:63" x14ac:dyDescent="0.3">
      <c r="A439" s="1" t="s">
        <v>481</v>
      </c>
      <c r="B439" s="4">
        <v>44609</v>
      </c>
      <c r="C439" s="2" t="s">
        <v>595</v>
      </c>
      <c r="D439" s="7">
        <v>0.64239583333333339</v>
      </c>
      <c r="E439" s="4" t="s">
        <v>553</v>
      </c>
      <c r="F439" s="5" t="s">
        <v>616</v>
      </c>
      <c r="G439" s="3" t="s">
        <v>1236</v>
      </c>
      <c r="H439" s="4" t="s">
        <v>597</v>
      </c>
      <c r="I439" s="4" t="s">
        <v>598</v>
      </c>
      <c r="J439" s="4">
        <v>44788</v>
      </c>
      <c r="K439" s="3" t="s">
        <v>12</v>
      </c>
      <c r="L439" s="1" t="s">
        <v>38</v>
      </c>
      <c r="M439" s="3">
        <v>124</v>
      </c>
      <c r="N439" s="1">
        <v>336</v>
      </c>
      <c r="O439" s="6">
        <v>41664</v>
      </c>
      <c r="P439" s="6">
        <v>479</v>
      </c>
      <c r="Q439" s="3" t="s">
        <v>7</v>
      </c>
      <c r="R439" s="3" t="s">
        <v>16</v>
      </c>
      <c r="S439" s="1" t="s">
        <v>594</v>
      </c>
      <c r="T439" s="1">
        <v>179</v>
      </c>
      <c r="U439" s="1" t="s">
        <v>589</v>
      </c>
      <c r="W439" t="str">
        <v>JG-21-22-437</v>
      </c>
      <c r="X439" vm="641">
        <v>44606</v>
      </c>
      <c r="Y439" t="str">
        <v>Mon</v>
      </c>
      <c r="Z439" vm="808">
        <v>0.52306712962962965</v>
      </c>
      <c r="AA439" t="str">
        <v>CUS-001</v>
      </c>
      <c r="AB439" t="str">
        <v>NAME_014</v>
      </c>
      <c r="AC439" t="str">
        <v>24***********Z5</v>
      </c>
      <c r="AD439" t="str">
        <v>Surat</v>
      </c>
      <c r="AE439" t="str">
        <v>Gujarat</v>
      </c>
      <c r="AF439" vm="809">
        <v>44768</v>
      </c>
      <c r="AG439" t="str">
        <v>NAME_035</v>
      </c>
      <c r="AH439" t="str">
        <v>BATTERY</v>
      </c>
      <c r="AI439">
        <v>492</v>
      </c>
      <c r="AJ439">
        <v>431</v>
      </c>
      <c r="AK439" t="str">
        <v>21**52</v>
      </c>
      <c r="AL439">
        <v>2545</v>
      </c>
      <c r="AM439" t="str">
        <v>DELIVERED</v>
      </c>
      <c r="AN439" t="str">
        <v>Satelite</v>
      </c>
      <c r="AO439" t="str">
        <v>Q4</v>
      </c>
      <c r="AP439">
        <v>162</v>
      </c>
      <c r="AR439" t="s">
        <v>480</v>
      </c>
      <c r="AS439" vm="641">
        <v>44606</v>
      </c>
      <c r="AT439" t="s">
        <v>606</v>
      </c>
      <c r="AU439" vm="808">
        <v>0.52306712962962965</v>
      </c>
      <c r="AV439" t="s">
        <v>547</v>
      </c>
      <c r="AW439" t="s">
        <v>1337</v>
      </c>
      <c r="AX439" t="s">
        <v>1330</v>
      </c>
      <c r="AY439" t="s">
        <v>620</v>
      </c>
      <c r="AZ439" t="s">
        <v>598</v>
      </c>
      <c r="BA439" vm="809">
        <v>44768</v>
      </c>
      <c r="BB439" t="s">
        <v>1302</v>
      </c>
      <c r="BC439" t="s">
        <v>43</v>
      </c>
      <c r="BD439">
        <v>492</v>
      </c>
      <c r="BE439">
        <v>431</v>
      </c>
      <c r="BF439" s="6">
        <v>212052</v>
      </c>
      <c r="BG439">
        <v>2545</v>
      </c>
      <c r="BH439" t="s">
        <v>7</v>
      </c>
      <c r="BI439" t="s">
        <v>18</v>
      </c>
      <c r="BJ439" t="s">
        <v>594</v>
      </c>
      <c r="BK439">
        <v>162</v>
      </c>
    </row>
    <row r="440" spans="1:63" x14ac:dyDescent="0.3">
      <c r="A440" s="1" t="s">
        <v>482</v>
      </c>
      <c r="B440" s="4">
        <v>44610</v>
      </c>
      <c r="C440" s="2" t="s">
        <v>628</v>
      </c>
      <c r="D440" s="7">
        <v>0.45829861111111114</v>
      </c>
      <c r="E440" s="4" t="s">
        <v>553</v>
      </c>
      <c r="F440" s="5" t="s">
        <v>616</v>
      </c>
      <c r="G440" s="3" t="s">
        <v>1237</v>
      </c>
      <c r="H440" s="4" t="s">
        <v>597</v>
      </c>
      <c r="I440" s="4" t="s">
        <v>598</v>
      </c>
      <c r="J440" s="4">
        <v>44656</v>
      </c>
      <c r="K440" s="2" t="s">
        <v>10</v>
      </c>
      <c r="L440" s="1" t="s">
        <v>40</v>
      </c>
      <c r="M440" s="3">
        <v>177</v>
      </c>
      <c r="N440" s="1">
        <v>1065</v>
      </c>
      <c r="O440" s="6">
        <v>188505</v>
      </c>
      <c r="P440" s="6">
        <v>2828</v>
      </c>
      <c r="Q440" s="3" t="s">
        <v>7</v>
      </c>
      <c r="R440" s="3" t="s">
        <v>16</v>
      </c>
      <c r="S440" s="1" t="s">
        <v>594</v>
      </c>
      <c r="T440" s="1">
        <v>46</v>
      </c>
      <c r="U440" s="1" t="s">
        <v>586</v>
      </c>
      <c r="W440" t="str">
        <v>JG-21-22-438</v>
      </c>
      <c r="X440" vm="810">
        <v>44609</v>
      </c>
      <c r="Y440" t="str">
        <v>Thu</v>
      </c>
      <c r="Z440" vm="811">
        <v>0.64239583333333339</v>
      </c>
      <c r="AA440" t="str">
        <v>CUS-007</v>
      </c>
      <c r="AB440" t="str">
        <v>NAME_010</v>
      </c>
      <c r="AC440" t="str">
        <v>24***********Z6</v>
      </c>
      <c r="AD440" t="str">
        <v>Ahmedabad</v>
      </c>
      <c r="AE440" t="str">
        <v>Gujarat</v>
      </c>
      <c r="AF440" vm="812">
        <v>44788</v>
      </c>
      <c r="AG440" t="str">
        <v>NAME_036</v>
      </c>
      <c r="AH440" t="str">
        <v>DISPLAY GUARD</v>
      </c>
      <c r="AI440">
        <v>124</v>
      </c>
      <c r="AJ440">
        <v>336</v>
      </c>
      <c r="AK440">
        <v>41664</v>
      </c>
      <c r="AL440">
        <v>479</v>
      </c>
      <c r="AM440" t="str">
        <v>DELIVERED</v>
      </c>
      <c r="AN440" t="str">
        <v>Katar Gam</v>
      </c>
      <c r="AO440" t="str">
        <v>Q4</v>
      </c>
      <c r="AP440">
        <v>179</v>
      </c>
      <c r="AR440" t="s">
        <v>481</v>
      </c>
      <c r="AS440" vm="810">
        <v>44609</v>
      </c>
      <c r="AT440" t="s">
        <v>595</v>
      </c>
      <c r="AU440" vm="811">
        <v>0.64239583333333339</v>
      </c>
      <c r="AV440" t="s">
        <v>553</v>
      </c>
      <c r="AW440" t="s">
        <v>1327</v>
      </c>
      <c r="AX440" t="s">
        <v>1315</v>
      </c>
      <c r="AY440" t="s">
        <v>597</v>
      </c>
      <c r="AZ440" t="s">
        <v>598</v>
      </c>
      <c r="BA440" vm="812">
        <v>44788</v>
      </c>
      <c r="BB440" t="s">
        <v>1305</v>
      </c>
      <c r="BC440" t="s">
        <v>38</v>
      </c>
      <c r="BD440">
        <v>124</v>
      </c>
      <c r="BE440">
        <v>336</v>
      </c>
      <c r="BF440" s="6">
        <v>41664</v>
      </c>
      <c r="BG440">
        <v>479</v>
      </c>
      <c r="BH440" t="s">
        <v>7</v>
      </c>
      <c r="BI440" t="s">
        <v>16</v>
      </c>
      <c r="BJ440" t="s">
        <v>594</v>
      </c>
      <c r="BK440">
        <v>179</v>
      </c>
    </row>
    <row r="441" spans="1:63" x14ac:dyDescent="0.3">
      <c r="A441" s="1" t="s">
        <v>483</v>
      </c>
      <c r="B441" s="4">
        <v>44610</v>
      </c>
      <c r="C441" s="2" t="s">
        <v>628</v>
      </c>
      <c r="D441" s="7">
        <v>0.42987268518518523</v>
      </c>
      <c r="E441" s="4" t="s">
        <v>556</v>
      </c>
      <c r="F441" s="5" t="s">
        <v>625</v>
      </c>
      <c r="G441" s="3" t="s">
        <v>1238</v>
      </c>
      <c r="H441" s="4" t="s">
        <v>605</v>
      </c>
      <c r="I441" s="4" t="s">
        <v>599</v>
      </c>
      <c r="J441" s="4">
        <v>44659</v>
      </c>
      <c r="K441" s="3" t="s">
        <v>11</v>
      </c>
      <c r="L441" s="1" t="s">
        <v>39</v>
      </c>
      <c r="M441" s="3">
        <v>167</v>
      </c>
      <c r="N441" s="1">
        <v>370</v>
      </c>
      <c r="O441" s="6">
        <v>61790</v>
      </c>
      <c r="P441" s="6">
        <v>680</v>
      </c>
      <c r="Q441" s="3" t="s">
        <v>7</v>
      </c>
      <c r="R441" s="3" t="s">
        <v>18</v>
      </c>
      <c r="S441" s="1" t="s">
        <v>594</v>
      </c>
      <c r="T441" s="1">
        <v>49</v>
      </c>
      <c r="U441" s="1" t="s">
        <v>586</v>
      </c>
      <c r="W441" t="str">
        <v>JG-21-22-439</v>
      </c>
      <c r="X441" vm="625">
        <v>44610</v>
      </c>
      <c r="Y441" t="str">
        <v>Fri</v>
      </c>
      <c r="Z441" vm="813">
        <v>0.45829861111111109</v>
      </c>
      <c r="AA441" t="str">
        <v>CUS-007</v>
      </c>
      <c r="AB441" t="str">
        <v>NAME_010</v>
      </c>
      <c r="AC441" t="str">
        <v>24***********Z7</v>
      </c>
      <c r="AD441" t="str">
        <v>Ahmedabad</v>
      </c>
      <c r="AE441" t="str">
        <v>Gujarat</v>
      </c>
      <c r="AF441" vm="450">
        <v>44656</v>
      </c>
      <c r="AG441" t="str">
        <v>NAME_041</v>
      </c>
      <c r="AH441" t="str">
        <v>POWER BANK</v>
      </c>
      <c r="AI441">
        <v>177</v>
      </c>
      <c r="AJ441">
        <v>1065</v>
      </c>
      <c r="AK441" t="str">
        <v>18**05</v>
      </c>
      <c r="AL441">
        <v>2828</v>
      </c>
      <c r="AM441" t="str">
        <v>DELIVERED</v>
      </c>
      <c r="AN441" t="str">
        <v>Katar Gam</v>
      </c>
      <c r="AO441" t="str">
        <v>Q4</v>
      </c>
      <c r="AP441">
        <v>46</v>
      </c>
      <c r="AR441" t="s">
        <v>482</v>
      </c>
      <c r="AS441" vm="625">
        <v>44610</v>
      </c>
      <c r="AT441" t="s">
        <v>628</v>
      </c>
      <c r="AU441" vm="813">
        <v>0.45829861111111109</v>
      </c>
      <c r="AV441" t="s">
        <v>553</v>
      </c>
      <c r="AW441" t="s">
        <v>1327</v>
      </c>
      <c r="AX441" t="s">
        <v>1381</v>
      </c>
      <c r="AY441" t="s">
        <v>597</v>
      </c>
      <c r="AZ441" t="s">
        <v>598</v>
      </c>
      <c r="BA441" vm="450">
        <v>44656</v>
      </c>
      <c r="BB441" t="s">
        <v>1331</v>
      </c>
      <c r="BC441" t="s">
        <v>40</v>
      </c>
      <c r="BD441">
        <v>177</v>
      </c>
      <c r="BE441">
        <v>1065</v>
      </c>
      <c r="BF441" s="6">
        <v>188505</v>
      </c>
      <c r="BG441">
        <v>2828</v>
      </c>
      <c r="BH441" t="s">
        <v>7</v>
      </c>
      <c r="BI441" t="s">
        <v>16</v>
      </c>
      <c r="BJ441" t="s">
        <v>594</v>
      </c>
      <c r="BK441">
        <v>46</v>
      </c>
    </row>
    <row r="442" spans="1:63" x14ac:dyDescent="0.3">
      <c r="A442" s="1" t="s">
        <v>484</v>
      </c>
      <c r="B442" s="4">
        <v>44611</v>
      </c>
      <c r="C442" s="2" t="s">
        <v>600</v>
      </c>
      <c r="D442" s="7">
        <v>0.6599652777777778</v>
      </c>
      <c r="E442" s="4" t="s">
        <v>557</v>
      </c>
      <c r="F442" s="5" t="s">
        <v>611</v>
      </c>
      <c r="G442" s="3" t="s">
        <v>1239</v>
      </c>
      <c r="H442" s="4" t="s">
        <v>608</v>
      </c>
      <c r="I442" s="4" t="s">
        <v>609</v>
      </c>
      <c r="J442" s="4">
        <v>44726</v>
      </c>
      <c r="K442" s="2" t="s">
        <v>12</v>
      </c>
      <c r="L442" s="1" t="s">
        <v>38</v>
      </c>
      <c r="M442" s="3">
        <v>464</v>
      </c>
      <c r="N442" s="1">
        <v>320</v>
      </c>
      <c r="O442" s="6">
        <v>148480</v>
      </c>
      <c r="P442" s="6">
        <v>1708</v>
      </c>
      <c r="Q442" s="3" t="s">
        <v>7</v>
      </c>
      <c r="R442" s="3" t="s">
        <v>18</v>
      </c>
      <c r="S442" s="1" t="s">
        <v>594</v>
      </c>
      <c r="T442" s="1">
        <v>115</v>
      </c>
      <c r="U442" s="1" t="s">
        <v>588</v>
      </c>
      <c r="W442" t="str">
        <v>JG-21-22-440</v>
      </c>
      <c r="X442" vm="625">
        <v>44610</v>
      </c>
      <c r="Y442" t="str">
        <v>Fri</v>
      </c>
      <c r="Z442" vm="814">
        <v>0.42987268518518518</v>
      </c>
      <c r="AA442" t="str">
        <v>CUS-010</v>
      </c>
      <c r="AB442" t="str">
        <v>NAME_018</v>
      </c>
      <c r="AC442" t="str">
        <v>09***********Z8</v>
      </c>
      <c r="AD442" t="str">
        <v>Noida</v>
      </c>
      <c r="AE442" t="str">
        <v>Delhi</v>
      </c>
      <c r="AF442" vm="740">
        <v>44659</v>
      </c>
      <c r="AG442" t="str">
        <v>NAME_038</v>
      </c>
      <c r="AH442" t="str">
        <v>BT SPEAKER</v>
      </c>
      <c r="AI442">
        <v>167</v>
      </c>
      <c r="AJ442">
        <v>370</v>
      </c>
      <c r="AK442">
        <v>61790</v>
      </c>
      <c r="AL442">
        <v>680</v>
      </c>
      <c r="AM442" t="str">
        <v>DELIVERED</v>
      </c>
      <c r="AN442" t="str">
        <v>Satelite</v>
      </c>
      <c r="AO442" t="str">
        <v>Q4</v>
      </c>
      <c r="AP442">
        <v>49</v>
      </c>
      <c r="AR442" t="s">
        <v>483</v>
      </c>
      <c r="AS442" vm="625">
        <v>44610</v>
      </c>
      <c r="AT442" t="s">
        <v>628</v>
      </c>
      <c r="AU442" vm="814">
        <v>0.42987268518518518</v>
      </c>
      <c r="AV442" t="s">
        <v>556</v>
      </c>
      <c r="AW442" t="s">
        <v>1344</v>
      </c>
      <c r="AX442" t="s">
        <v>1379</v>
      </c>
      <c r="AY442" t="s">
        <v>605</v>
      </c>
      <c r="AZ442" t="s">
        <v>599</v>
      </c>
      <c r="BA442" vm="740">
        <v>44659</v>
      </c>
      <c r="BB442" t="s">
        <v>1313</v>
      </c>
      <c r="BC442" t="s">
        <v>39</v>
      </c>
      <c r="BD442">
        <v>167</v>
      </c>
      <c r="BE442">
        <v>370</v>
      </c>
      <c r="BF442" s="6">
        <v>61790</v>
      </c>
      <c r="BG442">
        <v>680</v>
      </c>
      <c r="BH442" t="s">
        <v>7</v>
      </c>
      <c r="BI442" t="s">
        <v>18</v>
      </c>
      <c r="BJ442" t="s">
        <v>594</v>
      </c>
      <c r="BK442">
        <v>49</v>
      </c>
    </row>
    <row r="443" spans="1:63" x14ac:dyDescent="0.3">
      <c r="A443" s="1" t="s">
        <v>485</v>
      </c>
      <c r="B443" s="4">
        <v>44612</v>
      </c>
      <c r="C443" s="2" t="s">
        <v>602</v>
      </c>
      <c r="D443" s="7">
        <v>0.6486574074074074</v>
      </c>
      <c r="E443" s="4" t="s">
        <v>570</v>
      </c>
      <c r="F443" s="5" t="s">
        <v>31</v>
      </c>
      <c r="G443" s="3" t="s">
        <v>1240</v>
      </c>
      <c r="H443" s="4" t="s">
        <v>607</v>
      </c>
      <c r="I443" s="4" t="s">
        <v>598</v>
      </c>
      <c r="J443" s="4">
        <v>44784</v>
      </c>
      <c r="K443" s="2" t="s">
        <v>12</v>
      </c>
      <c r="L443" s="1" t="s">
        <v>39</v>
      </c>
      <c r="M443" s="1">
        <v>468</v>
      </c>
      <c r="N443" s="1">
        <v>450</v>
      </c>
      <c r="O443" s="6">
        <v>210600</v>
      </c>
      <c r="P443" s="6">
        <v>2422</v>
      </c>
      <c r="Q443" s="3" t="s">
        <v>7</v>
      </c>
      <c r="R443" s="3" t="s">
        <v>16</v>
      </c>
      <c r="S443" s="1" t="s">
        <v>594</v>
      </c>
      <c r="T443" s="1">
        <v>172</v>
      </c>
      <c r="U443" s="1" t="s">
        <v>589</v>
      </c>
      <c r="W443" t="str">
        <v>JG-21-22-441</v>
      </c>
      <c r="X443" vm="629">
        <v>44611</v>
      </c>
      <c r="Y443" t="str">
        <v>Sat</v>
      </c>
      <c r="Z443" vm="815">
        <v>0.6599652777777778</v>
      </c>
      <c r="AA443" t="str">
        <v>CUS-011</v>
      </c>
      <c r="AB443" t="str">
        <v>NAME_008</v>
      </c>
      <c r="AC443" t="str">
        <v>04***********Z0</v>
      </c>
      <c r="AD443" t="str">
        <v>Chandigarh</v>
      </c>
      <c r="AE443" t="str">
        <v>Punjab</v>
      </c>
      <c r="AF443" vm="680">
        <v>44726</v>
      </c>
      <c r="AG443" t="str">
        <v>NAME_036</v>
      </c>
      <c r="AH443" t="str">
        <v>DISPLAY GUARD</v>
      </c>
      <c r="AI443">
        <v>464</v>
      </c>
      <c r="AJ443">
        <v>320</v>
      </c>
      <c r="AK443" t="str">
        <v>14**80</v>
      </c>
      <c r="AL443">
        <v>1708</v>
      </c>
      <c r="AM443" t="str">
        <v>DELIVERED</v>
      </c>
      <c r="AN443" t="str">
        <v>Satelite</v>
      </c>
      <c r="AO443" t="str">
        <v>Q4</v>
      </c>
      <c r="AP443">
        <v>115</v>
      </c>
      <c r="AR443" t="s">
        <v>484</v>
      </c>
      <c r="AS443" vm="629">
        <v>44611</v>
      </c>
      <c r="AT443" t="s">
        <v>600</v>
      </c>
      <c r="AU443" vm="815">
        <v>0.6599652777777778</v>
      </c>
      <c r="AV443" t="s">
        <v>557</v>
      </c>
      <c r="AW443" t="s">
        <v>1320</v>
      </c>
      <c r="AX443" t="s">
        <v>1402</v>
      </c>
      <c r="AY443" t="s">
        <v>608</v>
      </c>
      <c r="AZ443" t="s">
        <v>609</v>
      </c>
      <c r="BA443" vm="680">
        <v>44726</v>
      </c>
      <c r="BB443" t="s">
        <v>1305</v>
      </c>
      <c r="BC443" t="s">
        <v>38</v>
      </c>
      <c r="BD443">
        <v>464</v>
      </c>
      <c r="BE443">
        <v>320</v>
      </c>
      <c r="BF443" s="6">
        <v>148480</v>
      </c>
      <c r="BG443">
        <v>1708</v>
      </c>
      <c r="BH443" t="s">
        <v>7</v>
      </c>
      <c r="BI443" t="s">
        <v>18</v>
      </c>
      <c r="BJ443" t="s">
        <v>594</v>
      </c>
      <c r="BK443">
        <v>115</v>
      </c>
    </row>
    <row r="444" spans="1:63" x14ac:dyDescent="0.3">
      <c r="A444" s="1" t="s">
        <v>486</v>
      </c>
      <c r="B444" s="4">
        <v>44612</v>
      </c>
      <c r="C444" s="2" t="s">
        <v>602</v>
      </c>
      <c r="D444" s="7">
        <v>0.49199074074074073</v>
      </c>
      <c r="E444" s="4" t="s">
        <v>577</v>
      </c>
      <c r="F444" s="5" t="s">
        <v>34</v>
      </c>
      <c r="G444" s="3" t="s">
        <v>1241</v>
      </c>
      <c r="H444" s="4" t="s">
        <v>597</v>
      </c>
      <c r="I444" s="4" t="s">
        <v>598</v>
      </c>
      <c r="J444" s="4">
        <v>44720</v>
      </c>
      <c r="K444" s="2" t="s">
        <v>9</v>
      </c>
      <c r="L444" s="1" t="s">
        <v>37</v>
      </c>
      <c r="M444" s="3">
        <v>424</v>
      </c>
      <c r="N444" s="1">
        <v>333</v>
      </c>
      <c r="O444" s="6">
        <v>141192</v>
      </c>
      <c r="P444" s="6">
        <v>1694</v>
      </c>
      <c r="Q444" s="3" t="s">
        <v>7</v>
      </c>
      <c r="R444" s="3" t="s">
        <v>16</v>
      </c>
      <c r="S444" s="1" t="s">
        <v>594</v>
      </c>
      <c r="T444" s="1">
        <v>108</v>
      </c>
      <c r="U444" s="1" t="s">
        <v>588</v>
      </c>
      <c r="W444" t="str">
        <v>JG-21-22-442</v>
      </c>
      <c r="X444" vm="703">
        <v>44612</v>
      </c>
      <c r="Y444" t="str">
        <v>Sun</v>
      </c>
      <c r="Z444" vm="816">
        <v>0.6486574074074074</v>
      </c>
      <c r="AA444" t="str">
        <v>CUS-024</v>
      </c>
      <c r="AB444" t="str">
        <v>NAME_006</v>
      </c>
      <c r="AC444" t="str">
        <v>24***********Z1</v>
      </c>
      <c r="AD444" t="str">
        <v>Baroda</v>
      </c>
      <c r="AE444" t="str">
        <v>Gujarat</v>
      </c>
      <c r="AF444" vm="817">
        <v>44784</v>
      </c>
      <c r="AG444" t="str">
        <v>NAME_036</v>
      </c>
      <c r="AH444" t="str">
        <v>BT SPEAKER</v>
      </c>
      <c r="AI444">
        <v>468</v>
      </c>
      <c r="AJ444">
        <v>450</v>
      </c>
      <c r="AK444" t="str">
        <v>21**00</v>
      </c>
      <c r="AL444">
        <v>2422</v>
      </c>
      <c r="AM444" t="str">
        <v>DELIVERED</v>
      </c>
      <c r="AN444" t="str">
        <v>Katar Gam</v>
      </c>
      <c r="AO444" t="str">
        <v>Q4</v>
      </c>
      <c r="AP444">
        <v>172</v>
      </c>
      <c r="AR444" t="s">
        <v>485</v>
      </c>
      <c r="AS444" vm="703">
        <v>44612</v>
      </c>
      <c r="AT444" t="s">
        <v>602</v>
      </c>
      <c r="AU444" vm="816">
        <v>0.6486574074074074</v>
      </c>
      <c r="AV444" t="s">
        <v>570</v>
      </c>
      <c r="AW444" t="s">
        <v>1314</v>
      </c>
      <c r="AX444" t="s">
        <v>1301</v>
      </c>
      <c r="AY444" t="s">
        <v>607</v>
      </c>
      <c r="AZ444" t="s">
        <v>598</v>
      </c>
      <c r="BA444" vm="817">
        <v>44784</v>
      </c>
      <c r="BB444" t="s">
        <v>1305</v>
      </c>
      <c r="BC444" t="s">
        <v>39</v>
      </c>
      <c r="BD444">
        <v>468</v>
      </c>
      <c r="BE444">
        <v>450</v>
      </c>
      <c r="BF444" s="6">
        <v>210600</v>
      </c>
      <c r="BG444">
        <v>2422</v>
      </c>
      <c r="BH444" t="s">
        <v>7</v>
      </c>
      <c r="BI444" t="s">
        <v>16</v>
      </c>
      <c r="BJ444" t="s">
        <v>594</v>
      </c>
      <c r="BK444">
        <v>172</v>
      </c>
    </row>
    <row r="445" spans="1:63" x14ac:dyDescent="0.3">
      <c r="A445" s="1" t="s">
        <v>487</v>
      </c>
      <c r="B445" s="4">
        <v>44612</v>
      </c>
      <c r="C445" s="2" t="s">
        <v>602</v>
      </c>
      <c r="D445" s="7">
        <v>0.41366898148148151</v>
      </c>
      <c r="E445" s="4" t="s">
        <v>553</v>
      </c>
      <c r="F445" s="5" t="s">
        <v>616</v>
      </c>
      <c r="G445" s="3" t="s">
        <v>1242</v>
      </c>
      <c r="H445" s="4" t="s">
        <v>597</v>
      </c>
      <c r="I445" s="4" t="s">
        <v>598</v>
      </c>
      <c r="J445" s="4">
        <v>44613</v>
      </c>
      <c r="K445" s="3" t="s">
        <v>22</v>
      </c>
      <c r="L445" s="1" t="s">
        <v>43</v>
      </c>
      <c r="M445" s="3">
        <v>180</v>
      </c>
      <c r="N445" s="1">
        <v>591</v>
      </c>
      <c r="O445" s="6">
        <v>106380</v>
      </c>
      <c r="P445" s="6">
        <v>1117</v>
      </c>
      <c r="Q445" s="3" t="s">
        <v>8</v>
      </c>
      <c r="R445" s="3" t="s">
        <v>17</v>
      </c>
      <c r="S445" s="1" t="s">
        <v>594</v>
      </c>
      <c r="T445" s="1">
        <v>1</v>
      </c>
      <c r="U445" s="1" t="s">
        <v>585</v>
      </c>
      <c r="W445" t="str">
        <v>JG-21-22-443</v>
      </c>
      <c r="X445" vm="703">
        <v>44612</v>
      </c>
      <c r="Y445" t="str">
        <v>Sun</v>
      </c>
      <c r="Z445" vm="818">
        <v>0.49199074074074073</v>
      </c>
      <c r="AA445" t="str">
        <v>CUS-031</v>
      </c>
      <c r="AB445" t="str">
        <v>NAME_026</v>
      </c>
      <c r="AC445" t="str">
        <v>24***********Z2</v>
      </c>
      <c r="AD445" t="str">
        <v>Ahmedabad</v>
      </c>
      <c r="AE445" t="str">
        <v>Gujarat</v>
      </c>
      <c r="AF445" vm="678">
        <v>44720</v>
      </c>
      <c r="AG445" t="str">
        <v>NAME_035</v>
      </c>
      <c r="AH445" t="str">
        <v>COVER</v>
      </c>
      <c r="AI445">
        <v>424</v>
      </c>
      <c r="AJ445">
        <v>333</v>
      </c>
      <c r="AK445" t="str">
        <v>14**92</v>
      </c>
      <c r="AL445">
        <v>1694</v>
      </c>
      <c r="AM445" t="str">
        <v>DELIVERED</v>
      </c>
      <c r="AN445" t="str">
        <v>Katar Gam</v>
      </c>
      <c r="AO445" t="str">
        <v>Q4</v>
      </c>
      <c r="AP445">
        <v>108</v>
      </c>
      <c r="AR445" t="s">
        <v>486</v>
      </c>
      <c r="AS445" vm="703">
        <v>44612</v>
      </c>
      <c r="AT445" t="s">
        <v>602</v>
      </c>
      <c r="AU445" vm="818">
        <v>0.49199074074074073</v>
      </c>
      <c r="AV445" t="s">
        <v>577</v>
      </c>
      <c r="AW445" t="s">
        <v>1362</v>
      </c>
      <c r="AX445" t="s">
        <v>1339</v>
      </c>
      <c r="AY445" t="s">
        <v>597</v>
      </c>
      <c r="AZ445" t="s">
        <v>598</v>
      </c>
      <c r="BA445" vm="678">
        <v>44720</v>
      </c>
      <c r="BB445" t="s">
        <v>1302</v>
      </c>
      <c r="BC445" t="s">
        <v>37</v>
      </c>
      <c r="BD445">
        <v>424</v>
      </c>
      <c r="BE445">
        <v>333</v>
      </c>
      <c r="BF445" s="6">
        <v>141192</v>
      </c>
      <c r="BG445">
        <v>1694</v>
      </c>
      <c r="BH445" t="s">
        <v>7</v>
      </c>
      <c r="BI445" t="s">
        <v>16</v>
      </c>
      <c r="BJ445" t="s">
        <v>594</v>
      </c>
      <c r="BK445">
        <v>108</v>
      </c>
    </row>
    <row r="446" spans="1:63" x14ac:dyDescent="0.3">
      <c r="A446" s="1" t="s">
        <v>488</v>
      </c>
      <c r="B446" s="4">
        <v>44614</v>
      </c>
      <c r="C446" s="2" t="s">
        <v>610</v>
      </c>
      <c r="D446" s="7">
        <v>0.80986111111111114</v>
      </c>
      <c r="E446" s="4" t="s">
        <v>555</v>
      </c>
      <c r="F446" s="5" t="s">
        <v>601</v>
      </c>
      <c r="G446" s="3" t="s">
        <v>1243</v>
      </c>
      <c r="H446" s="4" t="s">
        <v>599</v>
      </c>
      <c r="I446" s="4" t="s">
        <v>599</v>
      </c>
      <c r="J446" s="4">
        <v>44707</v>
      </c>
      <c r="K446" s="2" t="s">
        <v>10</v>
      </c>
      <c r="L446" s="1" t="s">
        <v>37</v>
      </c>
      <c r="M446" s="1">
        <v>470</v>
      </c>
      <c r="N446" s="1">
        <v>230</v>
      </c>
      <c r="O446" s="6">
        <v>108100</v>
      </c>
      <c r="P446" s="6">
        <v>1622</v>
      </c>
      <c r="Q446" s="3" t="s">
        <v>7</v>
      </c>
      <c r="R446" s="3" t="s">
        <v>17</v>
      </c>
      <c r="S446" s="1" t="s">
        <v>594</v>
      </c>
      <c r="T446" s="1">
        <v>93</v>
      </c>
      <c r="U446" s="1" t="s">
        <v>588</v>
      </c>
      <c r="W446" t="str">
        <v>JG-21-22-444</v>
      </c>
      <c r="X446" vm="703">
        <v>44612</v>
      </c>
      <c r="Y446" t="str">
        <v>Sun</v>
      </c>
      <c r="Z446" vm="819">
        <v>0.41366898148148146</v>
      </c>
      <c r="AA446" t="str">
        <v>CUS-007</v>
      </c>
      <c r="AB446" t="str">
        <v>NAME_010</v>
      </c>
      <c r="AC446" t="str">
        <v>24***********Z3</v>
      </c>
      <c r="AD446" t="str">
        <v>Ahmedabad</v>
      </c>
      <c r="AE446" t="str">
        <v>Gujarat</v>
      </c>
      <c r="AF446" vm="820">
        <v>44613</v>
      </c>
      <c r="AG446" t="str">
        <v>NAME_039</v>
      </c>
      <c r="AH446" t="str">
        <v>BATTERY</v>
      </c>
      <c r="AI446">
        <v>180</v>
      </c>
      <c r="AJ446">
        <v>591</v>
      </c>
      <c r="AK446" t="str">
        <v>10**80</v>
      </c>
      <c r="AL446">
        <v>1117</v>
      </c>
      <c r="AM446" t="str">
        <v>PENDING</v>
      </c>
      <c r="AN446" t="str">
        <v>Naranpura</v>
      </c>
      <c r="AO446" t="str">
        <v>Q4</v>
      </c>
      <c r="AP446">
        <v>1</v>
      </c>
      <c r="AR446" t="s">
        <v>487</v>
      </c>
      <c r="AS446" vm="703">
        <v>44612</v>
      </c>
      <c r="AT446" t="s">
        <v>602</v>
      </c>
      <c r="AU446" vm="819">
        <v>0.41366898148148146</v>
      </c>
      <c r="AV446" t="s">
        <v>553</v>
      </c>
      <c r="AW446" t="s">
        <v>1327</v>
      </c>
      <c r="AX446" t="s">
        <v>1341</v>
      </c>
      <c r="AY446" t="s">
        <v>597</v>
      </c>
      <c r="AZ446" t="s">
        <v>598</v>
      </c>
      <c r="BA446" vm="820">
        <v>44613</v>
      </c>
      <c r="BB446" t="s">
        <v>1316</v>
      </c>
      <c r="BC446" t="s">
        <v>43</v>
      </c>
      <c r="BD446">
        <v>180</v>
      </c>
      <c r="BE446">
        <v>591</v>
      </c>
      <c r="BF446" s="6">
        <v>106380</v>
      </c>
      <c r="BG446">
        <v>1117</v>
      </c>
      <c r="BH446" t="s">
        <v>8</v>
      </c>
      <c r="BI446" t="s">
        <v>17</v>
      </c>
      <c r="BJ446" t="s">
        <v>594</v>
      </c>
      <c r="BK446">
        <v>1</v>
      </c>
    </row>
    <row r="447" spans="1:63" x14ac:dyDescent="0.3">
      <c r="A447" s="1" t="s">
        <v>489</v>
      </c>
      <c r="B447" s="4">
        <v>44616</v>
      </c>
      <c r="C447" s="2" t="s">
        <v>595</v>
      </c>
      <c r="D447" s="7">
        <v>0.4241435185185185</v>
      </c>
      <c r="E447" s="4" t="s">
        <v>549</v>
      </c>
      <c r="F447" s="5" t="s">
        <v>26</v>
      </c>
      <c r="G447" s="3" t="s">
        <v>1244</v>
      </c>
      <c r="H447" s="4" t="s">
        <v>637</v>
      </c>
      <c r="I447" s="4" t="s">
        <v>598</v>
      </c>
      <c r="J447" s="4">
        <v>44740</v>
      </c>
      <c r="K447" s="3" t="s">
        <v>23</v>
      </c>
      <c r="L447" s="1" t="s">
        <v>39</v>
      </c>
      <c r="M447" s="3">
        <v>466</v>
      </c>
      <c r="N447" s="1">
        <v>367</v>
      </c>
      <c r="O447" s="6">
        <v>171022</v>
      </c>
      <c r="P447" s="6">
        <v>2394</v>
      </c>
      <c r="Q447" s="3" t="s">
        <v>7</v>
      </c>
      <c r="R447" s="3" t="s">
        <v>16</v>
      </c>
      <c r="S447" s="1" t="s">
        <v>594</v>
      </c>
      <c r="T447" s="1">
        <v>124</v>
      </c>
      <c r="U447" s="1" t="s">
        <v>589</v>
      </c>
      <c r="W447" t="str">
        <v>JG-21-22-445</v>
      </c>
      <c r="X447" vm="573">
        <v>44614</v>
      </c>
      <c r="Y447" t="str">
        <v>Tue</v>
      </c>
      <c r="Z447" vm="821">
        <v>0.80986111111111114</v>
      </c>
      <c r="AA447" t="str">
        <v>CUS-009</v>
      </c>
      <c r="AB447" t="str">
        <v>NAME_003</v>
      </c>
      <c r="AC447" t="str">
        <v>07***********Z4</v>
      </c>
      <c r="AD447" t="str">
        <v>Delhi</v>
      </c>
      <c r="AE447" t="str">
        <v>Delhi</v>
      </c>
      <c r="AF447" vm="595">
        <v>44707</v>
      </c>
      <c r="AG447" t="str">
        <v>NAME_041</v>
      </c>
      <c r="AH447" t="str">
        <v>COVER</v>
      </c>
      <c r="AI447">
        <v>470</v>
      </c>
      <c r="AJ447">
        <v>230</v>
      </c>
      <c r="AK447" t="str">
        <v>10**00</v>
      </c>
      <c r="AL447">
        <v>1622</v>
      </c>
      <c r="AM447" t="str">
        <v>DELIVERED</v>
      </c>
      <c r="AN447" t="str">
        <v>Naranpura</v>
      </c>
      <c r="AO447" t="str">
        <v>Q4</v>
      </c>
      <c r="AP447">
        <v>93</v>
      </c>
      <c r="AR447" t="s">
        <v>488</v>
      </c>
      <c r="AS447" vm="573">
        <v>44614</v>
      </c>
      <c r="AT447" t="s">
        <v>610</v>
      </c>
      <c r="AU447" vm="821">
        <v>0.80986111111111114</v>
      </c>
      <c r="AV447" t="s">
        <v>555</v>
      </c>
      <c r="AW447" t="s">
        <v>1306</v>
      </c>
      <c r="AX447" t="s">
        <v>1309</v>
      </c>
      <c r="AY447" t="s">
        <v>599</v>
      </c>
      <c r="AZ447" t="s">
        <v>599</v>
      </c>
      <c r="BA447" vm="595">
        <v>44707</v>
      </c>
      <c r="BB447" t="s">
        <v>1331</v>
      </c>
      <c r="BC447" t="s">
        <v>37</v>
      </c>
      <c r="BD447">
        <v>470</v>
      </c>
      <c r="BE447">
        <v>230</v>
      </c>
      <c r="BF447" s="6">
        <v>108100</v>
      </c>
      <c r="BG447">
        <v>1622</v>
      </c>
      <c r="BH447" t="s">
        <v>7</v>
      </c>
      <c r="BI447" t="s">
        <v>17</v>
      </c>
      <c r="BJ447" t="s">
        <v>594</v>
      </c>
      <c r="BK447">
        <v>93</v>
      </c>
    </row>
    <row r="448" spans="1:63" x14ac:dyDescent="0.3">
      <c r="A448" s="1" t="s">
        <v>490</v>
      </c>
      <c r="B448" s="4">
        <v>44617</v>
      </c>
      <c r="C448" s="2" t="s">
        <v>628</v>
      </c>
      <c r="D448" s="7">
        <v>0.53255787037037039</v>
      </c>
      <c r="E448" s="4" t="s">
        <v>547</v>
      </c>
      <c r="F448" s="5" t="s">
        <v>619</v>
      </c>
      <c r="G448" s="3" t="s">
        <v>1245</v>
      </c>
      <c r="H448" s="4" t="s">
        <v>620</v>
      </c>
      <c r="I448" s="4" t="s">
        <v>598</v>
      </c>
      <c r="J448" s="4">
        <v>44810</v>
      </c>
      <c r="K448" s="3" t="s">
        <v>10</v>
      </c>
      <c r="L448" s="1" t="s">
        <v>38</v>
      </c>
      <c r="M448" s="3">
        <v>275</v>
      </c>
      <c r="N448" s="1">
        <v>245</v>
      </c>
      <c r="O448" s="6">
        <v>67375</v>
      </c>
      <c r="P448" s="6">
        <v>1011</v>
      </c>
      <c r="Q448" s="3" t="s">
        <v>8</v>
      </c>
      <c r="R448" s="3" t="s">
        <v>18</v>
      </c>
      <c r="S448" s="1" t="s">
        <v>594</v>
      </c>
      <c r="T448" s="1">
        <v>193</v>
      </c>
      <c r="U448" s="1" t="s">
        <v>589</v>
      </c>
      <c r="W448" t="str">
        <v>JG-21-22-446</v>
      </c>
      <c r="X448" vm="547">
        <v>44616</v>
      </c>
      <c r="Y448" t="str">
        <v>Thu</v>
      </c>
      <c r="Z448" vm="822">
        <v>0.4241435185185185</v>
      </c>
      <c r="AA448" t="str">
        <v>CUS-003</v>
      </c>
      <c r="AB448" t="str">
        <v>NAME_029</v>
      </c>
      <c r="AC448" t="str">
        <v>24***********Z5</v>
      </c>
      <c r="AD448" t="str">
        <v>Rajkot</v>
      </c>
      <c r="AE448" t="str">
        <v>Gujarat</v>
      </c>
      <c r="AF448" vm="686">
        <v>44740</v>
      </c>
      <c r="AG448" t="str">
        <v>NAME_042</v>
      </c>
      <c r="AH448" t="str">
        <v>BT SPEAKER</v>
      </c>
      <c r="AI448">
        <v>466</v>
      </c>
      <c r="AJ448">
        <v>367</v>
      </c>
      <c r="AK448" t="str">
        <v>17**22</v>
      </c>
      <c r="AL448">
        <v>2394</v>
      </c>
      <c r="AM448" t="str">
        <v>DELIVERED</v>
      </c>
      <c r="AN448" t="str">
        <v>Katar Gam</v>
      </c>
      <c r="AO448" t="str">
        <v>Q4</v>
      </c>
      <c r="AP448">
        <v>124</v>
      </c>
      <c r="AR448" t="s">
        <v>489</v>
      </c>
      <c r="AS448" vm="547">
        <v>44616</v>
      </c>
      <c r="AT448" t="s">
        <v>595</v>
      </c>
      <c r="AU448" vm="822">
        <v>0.4241435185185185</v>
      </c>
      <c r="AV448" t="s">
        <v>549</v>
      </c>
      <c r="AW448" t="s">
        <v>1368</v>
      </c>
      <c r="AX448" t="s">
        <v>1330</v>
      </c>
      <c r="AY448" t="s">
        <v>637</v>
      </c>
      <c r="AZ448" t="s">
        <v>598</v>
      </c>
      <c r="BA448" vm="686">
        <v>44740</v>
      </c>
      <c r="BB448" t="s">
        <v>1350</v>
      </c>
      <c r="BC448" t="s">
        <v>39</v>
      </c>
      <c r="BD448">
        <v>466</v>
      </c>
      <c r="BE448">
        <v>367</v>
      </c>
      <c r="BF448" s="6">
        <v>171022</v>
      </c>
      <c r="BG448">
        <v>2394</v>
      </c>
      <c r="BH448" t="s">
        <v>7</v>
      </c>
      <c r="BI448" t="s">
        <v>16</v>
      </c>
      <c r="BJ448" t="s">
        <v>594</v>
      </c>
      <c r="BK448">
        <v>124</v>
      </c>
    </row>
    <row r="449" spans="1:63" x14ac:dyDescent="0.3">
      <c r="A449" s="1" t="s">
        <v>491</v>
      </c>
      <c r="B449" s="4">
        <v>44617</v>
      </c>
      <c r="C449" s="2" t="s">
        <v>628</v>
      </c>
      <c r="D449" s="7">
        <v>0.70196759259259256</v>
      </c>
      <c r="E449" s="4" t="s">
        <v>549</v>
      </c>
      <c r="F449" s="5" t="s">
        <v>26</v>
      </c>
      <c r="G449" s="3" t="s">
        <v>1246</v>
      </c>
      <c r="H449" s="4" t="s">
        <v>637</v>
      </c>
      <c r="I449" s="4" t="s">
        <v>598</v>
      </c>
      <c r="J449" s="4">
        <v>44747</v>
      </c>
      <c r="K449" s="3" t="s">
        <v>23</v>
      </c>
      <c r="L449" s="1" t="s">
        <v>37</v>
      </c>
      <c r="M449" s="3">
        <v>377</v>
      </c>
      <c r="N449" s="1">
        <v>185</v>
      </c>
      <c r="O449" s="6">
        <v>69745</v>
      </c>
      <c r="P449" s="6">
        <v>976</v>
      </c>
      <c r="Q449" s="3" t="s">
        <v>7</v>
      </c>
      <c r="R449" s="3" t="s">
        <v>16</v>
      </c>
      <c r="S449" s="1" t="s">
        <v>594</v>
      </c>
      <c r="T449" s="1">
        <v>130</v>
      </c>
      <c r="U449" s="1" t="s">
        <v>589</v>
      </c>
      <c r="W449" t="str">
        <v>JG-21-22-447</v>
      </c>
      <c r="X449" vm="526">
        <v>44617</v>
      </c>
      <c r="Y449" t="str">
        <v>Fri</v>
      </c>
      <c r="Z449" vm="823">
        <v>0.53255787037037039</v>
      </c>
      <c r="AA449" t="str">
        <v>CUS-001</v>
      </c>
      <c r="AB449" t="str">
        <v>NAME_014</v>
      </c>
      <c r="AC449" t="str">
        <v>24***********Z6</v>
      </c>
      <c r="AD449" t="str">
        <v>Surat</v>
      </c>
      <c r="AE449" t="str">
        <v>Gujarat</v>
      </c>
      <c r="AF449" vm="824">
        <v>44810</v>
      </c>
      <c r="AG449" t="str">
        <v>NAME_041</v>
      </c>
      <c r="AH449" t="str">
        <v>DISPLAY GUARD</v>
      </c>
      <c r="AI449">
        <v>275</v>
      </c>
      <c r="AJ449">
        <v>245</v>
      </c>
      <c r="AK449">
        <v>67375</v>
      </c>
      <c r="AL449">
        <v>1011</v>
      </c>
      <c r="AM449" t="str">
        <v>PENDING</v>
      </c>
      <c r="AN449" t="str">
        <v>Satelite</v>
      </c>
      <c r="AO449" t="str">
        <v>Q4</v>
      </c>
      <c r="AP449">
        <v>193</v>
      </c>
      <c r="AR449" t="s">
        <v>490</v>
      </c>
      <c r="AS449" vm="526">
        <v>44617</v>
      </c>
      <c r="AT449" t="s">
        <v>628</v>
      </c>
      <c r="AU449" vm="823">
        <v>0.53255787037037039</v>
      </c>
      <c r="AV449" t="s">
        <v>547</v>
      </c>
      <c r="AW449" t="s">
        <v>1337</v>
      </c>
      <c r="AX449" t="s">
        <v>1315</v>
      </c>
      <c r="AY449" t="s">
        <v>620</v>
      </c>
      <c r="AZ449" t="s">
        <v>598</v>
      </c>
      <c r="BA449" vm="824">
        <v>44810</v>
      </c>
      <c r="BB449" t="s">
        <v>1331</v>
      </c>
      <c r="BC449" t="s">
        <v>38</v>
      </c>
      <c r="BD449">
        <v>275</v>
      </c>
      <c r="BE449">
        <v>245</v>
      </c>
      <c r="BF449" s="6">
        <v>67375</v>
      </c>
      <c r="BG449">
        <v>1011</v>
      </c>
      <c r="BH449" t="s">
        <v>8</v>
      </c>
      <c r="BI449" t="s">
        <v>18</v>
      </c>
      <c r="BJ449" t="s">
        <v>594</v>
      </c>
      <c r="BK449">
        <v>193</v>
      </c>
    </row>
    <row r="450" spans="1:63" x14ac:dyDescent="0.3">
      <c r="A450" s="1" t="s">
        <v>492</v>
      </c>
      <c r="B450" s="4">
        <v>44620</v>
      </c>
      <c r="C450" s="2" t="s">
        <v>606</v>
      </c>
      <c r="D450" s="7">
        <v>0.47987268518518517</v>
      </c>
      <c r="E450" s="4" t="s">
        <v>567</v>
      </c>
      <c r="F450" s="5" t="s">
        <v>30</v>
      </c>
      <c r="G450" s="3" t="s">
        <v>1247</v>
      </c>
      <c r="H450" s="4" t="s">
        <v>608</v>
      </c>
      <c r="I450" s="4" t="s">
        <v>609</v>
      </c>
      <c r="J450" s="4">
        <v>44772</v>
      </c>
      <c r="K450" s="2" t="s">
        <v>9</v>
      </c>
      <c r="L450" s="1" t="s">
        <v>39</v>
      </c>
      <c r="M450" s="1">
        <v>471</v>
      </c>
      <c r="N450" s="1">
        <v>398</v>
      </c>
      <c r="O450" s="6">
        <v>187458</v>
      </c>
      <c r="P450" s="6">
        <v>2249</v>
      </c>
      <c r="Q450" s="3" t="s">
        <v>8</v>
      </c>
      <c r="R450" s="3" t="s">
        <v>17</v>
      </c>
      <c r="S450" s="1" t="s">
        <v>594</v>
      </c>
      <c r="T450" s="1">
        <v>152</v>
      </c>
      <c r="U450" s="1" t="s">
        <v>589</v>
      </c>
      <c r="W450" t="str">
        <v>JG-21-22-448</v>
      </c>
      <c r="X450" vm="526">
        <v>44617</v>
      </c>
      <c r="Y450" t="str">
        <v>Fri</v>
      </c>
      <c r="Z450" vm="825">
        <v>0.70196759259259256</v>
      </c>
      <c r="AA450" t="str">
        <v>CUS-003</v>
      </c>
      <c r="AB450" t="str">
        <v>NAME_029</v>
      </c>
      <c r="AC450" t="str">
        <v>24***********Z7</v>
      </c>
      <c r="AD450" t="str">
        <v>Rajkot</v>
      </c>
      <c r="AE450" t="str">
        <v>Gujarat</v>
      </c>
      <c r="AF450" vm="826">
        <v>44747</v>
      </c>
      <c r="AG450" t="str">
        <v>NAME_042</v>
      </c>
      <c r="AH450" t="str">
        <v>COVER</v>
      </c>
      <c r="AI450">
        <v>377</v>
      </c>
      <c r="AJ450">
        <v>185</v>
      </c>
      <c r="AK450">
        <v>69745</v>
      </c>
      <c r="AL450">
        <v>976</v>
      </c>
      <c r="AM450" t="str">
        <v>DELIVERED</v>
      </c>
      <c r="AN450" t="str">
        <v>Katar Gam</v>
      </c>
      <c r="AO450" t="str">
        <v>Q4</v>
      </c>
      <c r="AP450">
        <v>130</v>
      </c>
      <c r="AR450" t="s">
        <v>491</v>
      </c>
      <c r="AS450" vm="526">
        <v>44617</v>
      </c>
      <c r="AT450" t="s">
        <v>628</v>
      </c>
      <c r="AU450" vm="825">
        <v>0.70196759259259256</v>
      </c>
      <c r="AV450" t="s">
        <v>549</v>
      </c>
      <c r="AW450" t="s">
        <v>1368</v>
      </c>
      <c r="AX450" t="s">
        <v>1381</v>
      </c>
      <c r="AY450" t="s">
        <v>637</v>
      </c>
      <c r="AZ450" t="s">
        <v>598</v>
      </c>
      <c r="BA450" vm="826">
        <v>44747</v>
      </c>
      <c r="BB450" t="s">
        <v>1350</v>
      </c>
      <c r="BC450" t="s">
        <v>37</v>
      </c>
      <c r="BD450">
        <v>377</v>
      </c>
      <c r="BE450">
        <v>185</v>
      </c>
      <c r="BF450" s="6">
        <v>69745</v>
      </c>
      <c r="BG450">
        <v>976</v>
      </c>
      <c r="BH450" t="s">
        <v>7</v>
      </c>
      <c r="BI450" t="s">
        <v>16</v>
      </c>
      <c r="BJ450" t="s">
        <v>594</v>
      </c>
      <c r="BK450">
        <v>130</v>
      </c>
    </row>
    <row r="451" spans="1:63" x14ac:dyDescent="0.3">
      <c r="A451" s="1" t="s">
        <v>493</v>
      </c>
      <c r="B451" s="4">
        <v>44620</v>
      </c>
      <c r="C451" s="2" t="s">
        <v>606</v>
      </c>
      <c r="D451" s="7">
        <v>0.69490740740740742</v>
      </c>
      <c r="E451" s="4" t="s">
        <v>567</v>
      </c>
      <c r="F451" s="5" t="s">
        <v>30</v>
      </c>
      <c r="G451" s="3" t="s">
        <v>1248</v>
      </c>
      <c r="H451" s="4" t="s">
        <v>608</v>
      </c>
      <c r="I451" s="4" t="s">
        <v>609</v>
      </c>
      <c r="J451" s="4">
        <v>44745</v>
      </c>
      <c r="K451" s="2" t="s">
        <v>10</v>
      </c>
      <c r="L451" s="1" t="s">
        <v>39</v>
      </c>
      <c r="M451" s="3">
        <v>405</v>
      </c>
      <c r="N451" s="1">
        <v>362</v>
      </c>
      <c r="O451" s="6">
        <v>146610</v>
      </c>
      <c r="P451" s="6">
        <v>2199</v>
      </c>
      <c r="Q451" s="3" t="s">
        <v>8</v>
      </c>
      <c r="R451" s="3" t="s">
        <v>18</v>
      </c>
      <c r="S451" s="1" t="s">
        <v>594</v>
      </c>
      <c r="T451" s="1">
        <v>125</v>
      </c>
      <c r="U451" s="1" t="s">
        <v>589</v>
      </c>
      <c r="W451" t="str">
        <v>JG-21-22-449</v>
      </c>
      <c r="X451" vm="827">
        <v>44620</v>
      </c>
      <c r="Y451" t="str">
        <v>Mon</v>
      </c>
      <c r="Z451" vm="828">
        <v>0.47987268518518517</v>
      </c>
      <c r="AA451" t="str">
        <v>CUS-021</v>
      </c>
      <c r="AB451" t="str">
        <v>NAME_007</v>
      </c>
      <c r="AC451" t="str">
        <v>04***********Z8</v>
      </c>
      <c r="AD451" t="str">
        <v>Chandigarh</v>
      </c>
      <c r="AE451" t="str">
        <v>Punjab</v>
      </c>
      <c r="AF451" vm="829">
        <v>44772</v>
      </c>
      <c r="AG451" t="str">
        <v>NAME_035</v>
      </c>
      <c r="AH451" t="str">
        <v>BT SPEAKER</v>
      </c>
      <c r="AI451">
        <v>471</v>
      </c>
      <c r="AJ451">
        <v>398</v>
      </c>
      <c r="AK451" t="str">
        <v>18**58</v>
      </c>
      <c r="AL451">
        <v>2249</v>
      </c>
      <c r="AM451" t="str">
        <v>PENDING</v>
      </c>
      <c r="AN451" t="str">
        <v>Naranpura</v>
      </c>
      <c r="AO451" t="str">
        <v>Q4</v>
      </c>
      <c r="AP451">
        <v>152</v>
      </c>
      <c r="AR451" t="s">
        <v>492</v>
      </c>
      <c r="AS451" vm="827">
        <v>44620</v>
      </c>
      <c r="AT451" t="s">
        <v>606</v>
      </c>
      <c r="AU451" vm="828">
        <v>0.47987268518518517</v>
      </c>
      <c r="AV451" t="s">
        <v>567</v>
      </c>
      <c r="AW451" t="s">
        <v>1317</v>
      </c>
      <c r="AX451" t="s">
        <v>1321</v>
      </c>
      <c r="AY451" t="s">
        <v>608</v>
      </c>
      <c r="AZ451" t="s">
        <v>609</v>
      </c>
      <c r="BA451" vm="829">
        <v>44772</v>
      </c>
      <c r="BB451" t="s">
        <v>1302</v>
      </c>
      <c r="BC451" t="s">
        <v>39</v>
      </c>
      <c r="BD451">
        <v>471</v>
      </c>
      <c r="BE451">
        <v>398</v>
      </c>
      <c r="BF451" s="6">
        <v>187458</v>
      </c>
      <c r="BG451">
        <v>2249</v>
      </c>
      <c r="BH451" t="s">
        <v>8</v>
      </c>
      <c r="BI451" t="s">
        <v>17</v>
      </c>
      <c r="BJ451" t="s">
        <v>594</v>
      </c>
      <c r="BK451">
        <v>152</v>
      </c>
    </row>
    <row r="452" spans="1:63" x14ac:dyDescent="0.3">
      <c r="A452" s="1" t="s">
        <v>494</v>
      </c>
      <c r="B452" s="4">
        <v>44620</v>
      </c>
      <c r="C452" s="2" t="s">
        <v>606</v>
      </c>
      <c r="D452" s="7">
        <v>0.74695601851851856</v>
      </c>
      <c r="E452" s="4" t="s">
        <v>561</v>
      </c>
      <c r="F452" s="5" t="s">
        <v>29</v>
      </c>
      <c r="G452" s="3" t="s">
        <v>1249</v>
      </c>
      <c r="H452" s="4" t="s">
        <v>597</v>
      </c>
      <c r="I452" s="4" t="s">
        <v>598</v>
      </c>
      <c r="J452" s="4">
        <v>44790</v>
      </c>
      <c r="K452" s="2" t="s">
        <v>13</v>
      </c>
      <c r="L452" s="1" t="s">
        <v>37</v>
      </c>
      <c r="M452" s="3">
        <v>350</v>
      </c>
      <c r="N452" s="1">
        <v>299</v>
      </c>
      <c r="O452" s="6">
        <v>104650</v>
      </c>
      <c r="P452" s="6">
        <v>1517</v>
      </c>
      <c r="Q452" s="3" t="s">
        <v>8</v>
      </c>
      <c r="R452" s="3" t="s">
        <v>17</v>
      </c>
      <c r="S452" s="1" t="s">
        <v>594</v>
      </c>
      <c r="T452" s="1">
        <v>170</v>
      </c>
      <c r="U452" s="1" t="s">
        <v>589</v>
      </c>
      <c r="W452" t="str">
        <v>JG-21-22-450</v>
      </c>
      <c r="X452" vm="827">
        <v>44620</v>
      </c>
      <c r="Y452" t="str">
        <v>Mon</v>
      </c>
      <c r="Z452" vm="830">
        <v>0.69490740740740742</v>
      </c>
      <c r="AA452" t="str">
        <v>CUS-021</v>
      </c>
      <c r="AB452" t="str">
        <v>NAME_007</v>
      </c>
      <c r="AC452" t="str">
        <v>04***********Z0</v>
      </c>
      <c r="AD452" t="str">
        <v>Chandigarh</v>
      </c>
      <c r="AE452" t="str">
        <v>Punjab</v>
      </c>
      <c r="AF452" vm="831">
        <v>44745</v>
      </c>
      <c r="AG452" t="str">
        <v>NAME_041</v>
      </c>
      <c r="AH452" t="str">
        <v>BT SPEAKER</v>
      </c>
      <c r="AI452">
        <v>405</v>
      </c>
      <c r="AJ452">
        <v>362</v>
      </c>
      <c r="AK452" t="str">
        <v>14**10</v>
      </c>
      <c r="AL452">
        <v>2199</v>
      </c>
      <c r="AM452" t="str">
        <v>PENDING</v>
      </c>
      <c r="AN452" t="str">
        <v>Satelite</v>
      </c>
      <c r="AO452" t="str">
        <v>Q4</v>
      </c>
      <c r="AP452">
        <v>125</v>
      </c>
      <c r="AR452" t="s">
        <v>493</v>
      </c>
      <c r="AS452" vm="827">
        <v>44620</v>
      </c>
      <c r="AT452" t="s">
        <v>606</v>
      </c>
      <c r="AU452" vm="830">
        <v>0.69490740740740742</v>
      </c>
      <c r="AV452" t="s">
        <v>567</v>
      </c>
      <c r="AW452" t="s">
        <v>1317</v>
      </c>
      <c r="AX452" t="s">
        <v>1402</v>
      </c>
      <c r="AY452" t="s">
        <v>608</v>
      </c>
      <c r="AZ452" t="s">
        <v>609</v>
      </c>
      <c r="BA452" vm="831">
        <v>44745</v>
      </c>
      <c r="BB452" t="s">
        <v>1331</v>
      </c>
      <c r="BC452" t="s">
        <v>39</v>
      </c>
      <c r="BD452">
        <v>405</v>
      </c>
      <c r="BE452">
        <v>362</v>
      </c>
      <c r="BF452" s="6">
        <v>146610</v>
      </c>
      <c r="BG452">
        <v>2199</v>
      </c>
      <c r="BH452" t="s">
        <v>8</v>
      </c>
      <c r="BI452" t="s">
        <v>18</v>
      </c>
      <c r="BJ452" t="s">
        <v>594</v>
      </c>
      <c r="BK452">
        <v>125</v>
      </c>
    </row>
    <row r="453" spans="1:63" x14ac:dyDescent="0.3">
      <c r="A453" s="1" t="s">
        <v>495</v>
      </c>
      <c r="B453" s="4">
        <v>44621</v>
      </c>
      <c r="C453" s="2" t="s">
        <v>610</v>
      </c>
      <c r="D453" s="7">
        <v>0.60063657407407411</v>
      </c>
      <c r="E453" s="4" t="s">
        <v>574</v>
      </c>
      <c r="F453" s="5" t="s">
        <v>635</v>
      </c>
      <c r="G453" s="3" t="s">
        <v>1250</v>
      </c>
      <c r="H453" s="4" t="s">
        <v>620</v>
      </c>
      <c r="I453" s="4" t="s">
        <v>598</v>
      </c>
      <c r="J453" s="4">
        <v>44803</v>
      </c>
      <c r="K453" s="2" t="s">
        <v>9</v>
      </c>
      <c r="L453" s="1" t="s">
        <v>37</v>
      </c>
      <c r="M453" s="1">
        <v>477</v>
      </c>
      <c r="N453" s="1">
        <v>388</v>
      </c>
      <c r="O453" s="6">
        <v>185076</v>
      </c>
      <c r="P453" s="6">
        <v>2221</v>
      </c>
      <c r="Q453" s="3" t="s">
        <v>8</v>
      </c>
      <c r="R453" s="3" t="s">
        <v>16</v>
      </c>
      <c r="S453" s="1" t="s">
        <v>594</v>
      </c>
      <c r="T453" s="1">
        <v>182</v>
      </c>
      <c r="U453" s="1" t="s">
        <v>589</v>
      </c>
      <c r="W453" t="str">
        <v>JG-21-22-451</v>
      </c>
      <c r="X453" vm="827">
        <v>44620</v>
      </c>
      <c r="Y453" t="str">
        <v>Mon</v>
      </c>
      <c r="Z453" vm="832">
        <v>0.74695601851851856</v>
      </c>
      <c r="AA453" t="str">
        <v>CUS-015</v>
      </c>
      <c r="AB453" t="str">
        <v>NAME_011</v>
      </c>
      <c r="AC453" t="str">
        <v>24***********Z1</v>
      </c>
      <c r="AD453" t="str">
        <v>Ahmedabad</v>
      </c>
      <c r="AE453" t="str">
        <v>Gujarat</v>
      </c>
      <c r="AF453" vm="833">
        <v>44790</v>
      </c>
      <c r="AG453" t="str">
        <v>NAME_040</v>
      </c>
      <c r="AH453" t="str">
        <v>COVER</v>
      </c>
      <c r="AI453">
        <v>350</v>
      </c>
      <c r="AJ453">
        <v>299</v>
      </c>
      <c r="AK453" t="str">
        <v>10**50</v>
      </c>
      <c r="AL453">
        <v>1517</v>
      </c>
      <c r="AM453" t="str">
        <v>PENDING</v>
      </c>
      <c r="AN453" t="str">
        <v>Naranpura</v>
      </c>
      <c r="AO453" t="str">
        <v>Q4</v>
      </c>
      <c r="AP453">
        <v>170</v>
      </c>
      <c r="AR453" t="s">
        <v>494</v>
      </c>
      <c r="AS453" vm="827">
        <v>44620</v>
      </c>
      <c r="AT453" t="s">
        <v>606</v>
      </c>
      <c r="AU453" vm="832">
        <v>0.74695601851851856</v>
      </c>
      <c r="AV453" t="s">
        <v>561</v>
      </c>
      <c r="AW453" t="s">
        <v>1329</v>
      </c>
      <c r="AX453" t="s">
        <v>1301</v>
      </c>
      <c r="AY453" t="s">
        <v>597</v>
      </c>
      <c r="AZ453" t="s">
        <v>598</v>
      </c>
      <c r="BA453" vm="833">
        <v>44790</v>
      </c>
      <c r="BB453" t="s">
        <v>1319</v>
      </c>
      <c r="BC453" t="s">
        <v>37</v>
      </c>
      <c r="BD453">
        <v>350</v>
      </c>
      <c r="BE453">
        <v>299</v>
      </c>
      <c r="BF453" s="6">
        <v>104650</v>
      </c>
      <c r="BG453">
        <v>1517</v>
      </c>
      <c r="BH453" t="s">
        <v>8</v>
      </c>
      <c r="BI453" t="s">
        <v>17</v>
      </c>
      <c r="BJ453" t="s">
        <v>594</v>
      </c>
      <c r="BK453">
        <v>170</v>
      </c>
    </row>
    <row r="454" spans="1:63" x14ac:dyDescent="0.3">
      <c r="A454" s="1" t="s">
        <v>496</v>
      </c>
      <c r="B454" s="4">
        <v>44621</v>
      </c>
      <c r="C454" s="2" t="s">
        <v>610</v>
      </c>
      <c r="D454" s="7">
        <v>0.44348379629629631</v>
      </c>
      <c r="E454" s="4" t="s">
        <v>560</v>
      </c>
      <c r="F454" s="5" t="s">
        <v>626</v>
      </c>
      <c r="G454" s="3" t="s">
        <v>1251</v>
      </c>
      <c r="H454" s="4" t="s">
        <v>605</v>
      </c>
      <c r="I454" s="4" t="s">
        <v>599</v>
      </c>
      <c r="J454" s="4">
        <v>44794</v>
      </c>
      <c r="K454" s="3" t="s">
        <v>10</v>
      </c>
      <c r="L454" s="1" t="s">
        <v>42</v>
      </c>
      <c r="M454" s="3">
        <v>143</v>
      </c>
      <c r="N454" s="1">
        <v>665</v>
      </c>
      <c r="O454" s="6">
        <v>95095</v>
      </c>
      <c r="P454" s="6">
        <v>1426</v>
      </c>
      <c r="Q454" s="3" t="s">
        <v>8</v>
      </c>
      <c r="R454" s="3" t="s">
        <v>16</v>
      </c>
      <c r="S454" s="1" t="s">
        <v>594</v>
      </c>
      <c r="T454" s="1">
        <v>173</v>
      </c>
      <c r="U454" s="1" t="s">
        <v>589</v>
      </c>
      <c r="W454" t="str">
        <v>JG-21-22-452</v>
      </c>
      <c r="X454" vm="445">
        <v>44621</v>
      </c>
      <c r="Y454" t="str">
        <v>Tue</v>
      </c>
      <c r="Z454" vm="834">
        <v>0.60063657407407411</v>
      </c>
      <c r="AA454" t="str">
        <v>CUS-028</v>
      </c>
      <c r="AB454" t="str">
        <v>NAME_027</v>
      </c>
      <c r="AC454" t="str">
        <v>24***********Z2</v>
      </c>
      <c r="AD454" t="str">
        <v>Surat</v>
      </c>
      <c r="AE454" t="str">
        <v>Gujarat</v>
      </c>
      <c r="AF454" vm="835">
        <v>44803</v>
      </c>
      <c r="AG454" t="str">
        <v>NAME_035</v>
      </c>
      <c r="AH454" t="str">
        <v>COVER</v>
      </c>
      <c r="AI454">
        <v>477</v>
      </c>
      <c r="AJ454">
        <v>388</v>
      </c>
      <c r="AK454" t="str">
        <v>18**76</v>
      </c>
      <c r="AL454">
        <v>2221</v>
      </c>
      <c r="AM454" t="str">
        <v>PENDING</v>
      </c>
      <c r="AN454" t="str">
        <v>Katar Gam</v>
      </c>
      <c r="AO454" t="str">
        <v>Q4</v>
      </c>
      <c r="AP454">
        <v>182</v>
      </c>
      <c r="AR454" t="s">
        <v>495</v>
      </c>
      <c r="AS454" vm="445">
        <v>44621</v>
      </c>
      <c r="AT454" t="s">
        <v>610</v>
      </c>
      <c r="AU454" vm="834">
        <v>0.60063657407407411</v>
      </c>
      <c r="AV454" t="s">
        <v>574</v>
      </c>
      <c r="AW454" t="s">
        <v>1363</v>
      </c>
      <c r="AX454" t="s">
        <v>1339</v>
      </c>
      <c r="AY454" t="s">
        <v>620</v>
      </c>
      <c r="AZ454" t="s">
        <v>598</v>
      </c>
      <c r="BA454" vm="835">
        <v>44803</v>
      </c>
      <c r="BB454" t="s">
        <v>1302</v>
      </c>
      <c r="BC454" t="s">
        <v>37</v>
      </c>
      <c r="BD454">
        <v>477</v>
      </c>
      <c r="BE454">
        <v>388</v>
      </c>
      <c r="BF454" s="6">
        <v>185076</v>
      </c>
      <c r="BG454">
        <v>2221</v>
      </c>
      <c r="BH454" t="s">
        <v>8</v>
      </c>
      <c r="BI454" t="s">
        <v>16</v>
      </c>
      <c r="BJ454" t="s">
        <v>594</v>
      </c>
      <c r="BK454">
        <v>182</v>
      </c>
    </row>
    <row r="455" spans="1:63" x14ac:dyDescent="0.3">
      <c r="A455" s="1" t="s">
        <v>497</v>
      </c>
      <c r="B455" s="4">
        <v>44621</v>
      </c>
      <c r="C455" s="2" t="s">
        <v>610</v>
      </c>
      <c r="D455" s="7">
        <v>0.65129629629629626</v>
      </c>
      <c r="E455" s="4" t="s">
        <v>555</v>
      </c>
      <c r="F455" s="5" t="s">
        <v>601</v>
      </c>
      <c r="G455" s="3" t="s">
        <v>1252</v>
      </c>
      <c r="H455" s="4" t="s">
        <v>599</v>
      </c>
      <c r="I455" s="4" t="s">
        <v>599</v>
      </c>
      <c r="J455" s="4">
        <v>44705</v>
      </c>
      <c r="K455" s="3" t="s">
        <v>13</v>
      </c>
      <c r="L455" s="1" t="s">
        <v>40</v>
      </c>
      <c r="M455" s="3">
        <v>348</v>
      </c>
      <c r="N455" s="1">
        <v>1054</v>
      </c>
      <c r="O455" s="6">
        <v>366792</v>
      </c>
      <c r="P455" s="6">
        <v>5318</v>
      </c>
      <c r="Q455" s="3" t="s">
        <v>7</v>
      </c>
      <c r="R455" s="3" t="s">
        <v>16</v>
      </c>
      <c r="S455" s="1" t="s">
        <v>594</v>
      </c>
      <c r="T455" s="1">
        <v>84</v>
      </c>
      <c r="U455" s="1" t="s">
        <v>587</v>
      </c>
      <c r="W455" t="str">
        <v>JG-21-22-453</v>
      </c>
      <c r="X455" vm="445">
        <v>44621</v>
      </c>
      <c r="Y455" t="str">
        <v>Tue</v>
      </c>
      <c r="Z455" vm="836">
        <v>0.44348379629629631</v>
      </c>
      <c r="AA455" t="str">
        <v>CUS-014</v>
      </c>
      <c r="AB455" t="str">
        <v>NAME_019</v>
      </c>
      <c r="AC455" t="str">
        <v>09***********Z3</v>
      </c>
      <c r="AD455" t="str">
        <v>Noida</v>
      </c>
      <c r="AE455" t="str">
        <v>Delhi</v>
      </c>
      <c r="AF455" vm="837">
        <v>44794</v>
      </c>
      <c r="AG455" t="str">
        <v>NAME_041</v>
      </c>
      <c r="AH455" t="str">
        <v>TOUCH PAD</v>
      </c>
      <c r="AI455">
        <v>143</v>
      </c>
      <c r="AJ455">
        <v>665</v>
      </c>
      <c r="AK455">
        <v>95095</v>
      </c>
      <c r="AL455">
        <v>1426</v>
      </c>
      <c r="AM455" t="str">
        <v>PENDING</v>
      </c>
      <c r="AN455" t="str">
        <v>Katar Gam</v>
      </c>
      <c r="AO455" t="str">
        <v>Q4</v>
      </c>
      <c r="AP455">
        <v>173</v>
      </c>
      <c r="AR455" t="s">
        <v>496</v>
      </c>
      <c r="AS455" vm="445">
        <v>44621</v>
      </c>
      <c r="AT455" t="s">
        <v>610</v>
      </c>
      <c r="AU455" vm="836">
        <v>0.44348379629629631</v>
      </c>
      <c r="AV455" t="s">
        <v>560</v>
      </c>
      <c r="AW455" t="s">
        <v>1346</v>
      </c>
      <c r="AX455" t="s">
        <v>1375</v>
      </c>
      <c r="AY455" t="s">
        <v>605</v>
      </c>
      <c r="AZ455" t="s">
        <v>599</v>
      </c>
      <c r="BA455" vm="837">
        <v>44794</v>
      </c>
      <c r="BB455" t="s">
        <v>1331</v>
      </c>
      <c r="BC455" t="s">
        <v>42</v>
      </c>
      <c r="BD455">
        <v>143</v>
      </c>
      <c r="BE455">
        <v>665</v>
      </c>
      <c r="BF455" s="6">
        <v>95095</v>
      </c>
      <c r="BG455">
        <v>1426</v>
      </c>
      <c r="BH455" t="s">
        <v>8</v>
      </c>
      <c r="BI455" t="s">
        <v>16</v>
      </c>
      <c r="BJ455" t="s">
        <v>594</v>
      </c>
      <c r="BK455">
        <v>173</v>
      </c>
    </row>
    <row r="456" spans="1:63" x14ac:dyDescent="0.3">
      <c r="A456" s="1" t="s">
        <v>498</v>
      </c>
      <c r="B456" s="4">
        <v>44622</v>
      </c>
      <c r="C456" s="2" t="s">
        <v>612</v>
      </c>
      <c r="D456" s="7">
        <v>0.67055555555555557</v>
      </c>
      <c r="E456" s="4" t="s">
        <v>571</v>
      </c>
      <c r="F456" s="5" t="s">
        <v>617</v>
      </c>
      <c r="G456" s="3" t="s">
        <v>1253</v>
      </c>
      <c r="H456" s="4" t="s">
        <v>618</v>
      </c>
      <c r="I456" s="4" t="s">
        <v>615</v>
      </c>
      <c r="J456" s="4">
        <v>44732</v>
      </c>
      <c r="K456" s="3" t="s">
        <v>13</v>
      </c>
      <c r="L456" s="1" t="s">
        <v>38</v>
      </c>
      <c r="M456" s="3">
        <v>217</v>
      </c>
      <c r="N456" s="1">
        <v>153</v>
      </c>
      <c r="O456" s="6">
        <v>33201</v>
      </c>
      <c r="P456" s="6">
        <v>481</v>
      </c>
      <c r="Q456" s="3" t="s">
        <v>7</v>
      </c>
      <c r="R456" s="3" t="s">
        <v>18</v>
      </c>
      <c r="S456" s="1" t="s">
        <v>594</v>
      </c>
      <c r="T456" s="1">
        <v>110</v>
      </c>
      <c r="U456" s="1" t="s">
        <v>588</v>
      </c>
      <c r="W456" t="str">
        <v>JG-21-22-454</v>
      </c>
      <c r="X456" vm="445">
        <v>44621</v>
      </c>
      <c r="Y456" t="str">
        <v>Tue</v>
      </c>
      <c r="Z456" vm="838">
        <v>0.65129629629629626</v>
      </c>
      <c r="AA456" t="str">
        <v>CUS-009</v>
      </c>
      <c r="AB456" t="str">
        <v>NAME_003</v>
      </c>
      <c r="AC456" t="str">
        <v>07***********Z4</v>
      </c>
      <c r="AD456" t="str">
        <v>Delhi</v>
      </c>
      <c r="AE456" t="str">
        <v>Delhi</v>
      </c>
      <c r="AF456" vm="839">
        <v>44705</v>
      </c>
      <c r="AG456" t="str">
        <v>NAME_040</v>
      </c>
      <c r="AH456" t="str">
        <v>POWER BANK</v>
      </c>
      <c r="AI456">
        <v>348</v>
      </c>
      <c r="AJ456">
        <v>1054</v>
      </c>
      <c r="AK456" t="str">
        <v>36**92</v>
      </c>
      <c r="AL456">
        <v>5318</v>
      </c>
      <c r="AM456" t="str">
        <v>DELIVERED</v>
      </c>
      <c r="AN456" t="str">
        <v>Katar Gam</v>
      </c>
      <c r="AO456" t="str">
        <v>Q4</v>
      </c>
      <c r="AP456">
        <v>84</v>
      </c>
      <c r="AR456" t="s">
        <v>497</v>
      </c>
      <c r="AS456" vm="445">
        <v>44621</v>
      </c>
      <c r="AT456" t="s">
        <v>610</v>
      </c>
      <c r="AU456" vm="838">
        <v>0.65129629629629626</v>
      </c>
      <c r="AV456" t="s">
        <v>555</v>
      </c>
      <c r="AW456" t="s">
        <v>1306</v>
      </c>
      <c r="AX456" t="s">
        <v>1309</v>
      </c>
      <c r="AY456" t="s">
        <v>599</v>
      </c>
      <c r="AZ456" t="s">
        <v>599</v>
      </c>
      <c r="BA456" vm="839">
        <v>44705</v>
      </c>
      <c r="BB456" t="s">
        <v>1319</v>
      </c>
      <c r="BC456" t="s">
        <v>40</v>
      </c>
      <c r="BD456">
        <v>348</v>
      </c>
      <c r="BE456">
        <v>1054</v>
      </c>
      <c r="BF456" s="6">
        <v>366792</v>
      </c>
      <c r="BG456">
        <v>5318</v>
      </c>
      <c r="BH456" t="s">
        <v>7</v>
      </c>
      <c r="BI456" t="s">
        <v>16</v>
      </c>
      <c r="BJ456" t="s">
        <v>594</v>
      </c>
      <c r="BK456">
        <v>84</v>
      </c>
    </row>
    <row r="457" spans="1:63" x14ac:dyDescent="0.3">
      <c r="A457" s="1" t="s">
        <v>499</v>
      </c>
      <c r="B457" s="4">
        <v>44623</v>
      </c>
      <c r="C457" s="2" t="s">
        <v>595</v>
      </c>
      <c r="D457" s="7">
        <v>0.39133101851851854</v>
      </c>
      <c r="E457" s="4" t="s">
        <v>549</v>
      </c>
      <c r="F457" s="5" t="s">
        <v>26</v>
      </c>
      <c r="G457" s="3" t="s">
        <v>1254</v>
      </c>
      <c r="H457" s="4" t="s">
        <v>637</v>
      </c>
      <c r="I457" s="4" t="s">
        <v>598</v>
      </c>
      <c r="J457" s="4">
        <v>44705</v>
      </c>
      <c r="K457" s="3" t="s">
        <v>9</v>
      </c>
      <c r="L457" s="1" t="s">
        <v>40</v>
      </c>
      <c r="M457" s="3">
        <v>238</v>
      </c>
      <c r="N457" s="1">
        <v>925</v>
      </c>
      <c r="O457" s="6">
        <v>220150</v>
      </c>
      <c r="P457" s="6">
        <v>2642</v>
      </c>
      <c r="Q457" s="3" t="s">
        <v>8</v>
      </c>
      <c r="R457" s="3" t="s">
        <v>17</v>
      </c>
      <c r="S457" s="1" t="s">
        <v>594</v>
      </c>
      <c r="T457" s="1">
        <v>82</v>
      </c>
      <c r="U457" s="1" t="s">
        <v>587</v>
      </c>
      <c r="W457" t="str">
        <v>JG-21-22-455</v>
      </c>
      <c r="X457" vm="395">
        <v>44622</v>
      </c>
      <c r="Y457" t="str">
        <v>Wed</v>
      </c>
      <c r="Z457" vm="840">
        <v>0.67055555555555557</v>
      </c>
      <c r="AA457" t="str">
        <v>CUS-025</v>
      </c>
      <c r="AB457" t="str">
        <v>NAME_013</v>
      </c>
      <c r="AC457" t="str">
        <v>06***********Z5</v>
      </c>
      <c r="AD457" t="str">
        <v>Ambala</v>
      </c>
      <c r="AE457" t="str">
        <v>Haryana</v>
      </c>
      <c r="AF457" vm="841">
        <v>44732</v>
      </c>
      <c r="AG457" t="str">
        <v>NAME_040</v>
      </c>
      <c r="AH457" t="str">
        <v>DISPLAY GUARD</v>
      </c>
      <c r="AI457">
        <v>217</v>
      </c>
      <c r="AJ457">
        <v>153</v>
      </c>
      <c r="AK457">
        <v>33201</v>
      </c>
      <c r="AL457">
        <v>481</v>
      </c>
      <c r="AM457" t="str">
        <v>DELIVERED</v>
      </c>
      <c r="AN457" t="str">
        <v>Satelite</v>
      </c>
      <c r="AO457" t="str">
        <v>Q4</v>
      </c>
      <c r="AP457">
        <v>110</v>
      </c>
      <c r="AR457" t="s">
        <v>498</v>
      </c>
      <c r="AS457" vm="395">
        <v>44622</v>
      </c>
      <c r="AT457" t="s">
        <v>612</v>
      </c>
      <c r="AU457" vm="840">
        <v>0.67055555555555557</v>
      </c>
      <c r="AV457" t="s">
        <v>571</v>
      </c>
      <c r="AW457" t="s">
        <v>1334</v>
      </c>
      <c r="AX457" t="s">
        <v>1378</v>
      </c>
      <c r="AY457" t="s">
        <v>618</v>
      </c>
      <c r="AZ457" t="s">
        <v>615</v>
      </c>
      <c r="BA457" vm="841">
        <v>44732</v>
      </c>
      <c r="BB457" t="s">
        <v>1319</v>
      </c>
      <c r="BC457" t="s">
        <v>38</v>
      </c>
      <c r="BD457">
        <v>217</v>
      </c>
      <c r="BE457">
        <v>153</v>
      </c>
      <c r="BF457" s="6">
        <v>33201</v>
      </c>
      <c r="BG457">
        <v>481</v>
      </c>
      <c r="BH457" t="s">
        <v>7</v>
      </c>
      <c r="BI457" t="s">
        <v>18</v>
      </c>
      <c r="BJ457" t="s">
        <v>594</v>
      </c>
      <c r="BK457">
        <v>110</v>
      </c>
    </row>
    <row r="458" spans="1:63" x14ac:dyDescent="0.3">
      <c r="A458" s="1" t="s">
        <v>500</v>
      </c>
      <c r="B458" s="4">
        <v>44625</v>
      </c>
      <c r="C458" s="2" t="s">
        <v>600</v>
      </c>
      <c r="D458" s="7">
        <v>0.73195601851851855</v>
      </c>
      <c r="E458" s="4" t="s">
        <v>572</v>
      </c>
      <c r="F458" s="5" t="s">
        <v>603</v>
      </c>
      <c r="G458" s="3" t="s">
        <v>1255</v>
      </c>
      <c r="H458" s="4" t="s">
        <v>599</v>
      </c>
      <c r="I458" s="4" t="s">
        <v>599</v>
      </c>
      <c r="J458" s="4">
        <v>44683</v>
      </c>
      <c r="K458" s="3" t="s">
        <v>22</v>
      </c>
      <c r="L458" s="1" t="s">
        <v>38</v>
      </c>
      <c r="M458" s="3">
        <v>480</v>
      </c>
      <c r="N458" s="1">
        <v>272</v>
      </c>
      <c r="O458" s="6">
        <v>130560</v>
      </c>
      <c r="P458" s="6">
        <v>1371</v>
      </c>
      <c r="Q458" s="3" t="s">
        <v>8</v>
      </c>
      <c r="R458" s="3" t="s">
        <v>17</v>
      </c>
      <c r="S458" s="1" t="s">
        <v>594</v>
      </c>
      <c r="T458" s="1">
        <v>58</v>
      </c>
      <c r="U458" s="1" t="s">
        <v>586</v>
      </c>
      <c r="W458" t="str">
        <v>JG-21-22-456</v>
      </c>
      <c r="X458" vm="623">
        <v>44623</v>
      </c>
      <c r="Y458" t="str">
        <v>Thu</v>
      </c>
      <c r="Z458" vm="842">
        <v>0.39133101851851854</v>
      </c>
      <c r="AA458" t="str">
        <v>CUS-003</v>
      </c>
      <c r="AB458" t="str">
        <v>NAME_029</v>
      </c>
      <c r="AC458" t="str">
        <v>24***********Z6</v>
      </c>
      <c r="AD458" t="str">
        <v>Rajkot</v>
      </c>
      <c r="AE458" t="str">
        <v>Gujarat</v>
      </c>
      <c r="AF458" vm="839">
        <v>44705</v>
      </c>
      <c r="AG458" t="str">
        <v>NAME_035</v>
      </c>
      <c r="AH458" t="str">
        <v>POWER BANK</v>
      </c>
      <c r="AI458">
        <v>238</v>
      </c>
      <c r="AJ458">
        <v>925</v>
      </c>
      <c r="AK458" t="str">
        <v>22**50</v>
      </c>
      <c r="AL458">
        <v>2642</v>
      </c>
      <c r="AM458" t="str">
        <v>PENDING</v>
      </c>
      <c r="AN458" t="str">
        <v>Naranpura</v>
      </c>
      <c r="AO458" t="str">
        <v>Q4</v>
      </c>
      <c r="AP458">
        <v>82</v>
      </c>
      <c r="AR458" t="s">
        <v>499</v>
      </c>
      <c r="AS458" vm="623">
        <v>44623</v>
      </c>
      <c r="AT458" t="s">
        <v>595</v>
      </c>
      <c r="AU458" vm="842">
        <v>0.39133101851851854</v>
      </c>
      <c r="AV458" t="s">
        <v>549</v>
      </c>
      <c r="AW458" t="s">
        <v>1368</v>
      </c>
      <c r="AX458" t="s">
        <v>1315</v>
      </c>
      <c r="AY458" t="s">
        <v>637</v>
      </c>
      <c r="AZ458" t="s">
        <v>598</v>
      </c>
      <c r="BA458" vm="839">
        <v>44705</v>
      </c>
      <c r="BB458" t="s">
        <v>1302</v>
      </c>
      <c r="BC458" t="s">
        <v>40</v>
      </c>
      <c r="BD458">
        <v>238</v>
      </c>
      <c r="BE458">
        <v>925</v>
      </c>
      <c r="BF458" s="6">
        <v>220150</v>
      </c>
      <c r="BG458">
        <v>2642</v>
      </c>
      <c r="BH458" t="s">
        <v>8</v>
      </c>
      <c r="BI458" t="s">
        <v>17</v>
      </c>
      <c r="BJ458" t="s">
        <v>594</v>
      </c>
      <c r="BK458">
        <v>82</v>
      </c>
    </row>
    <row r="459" spans="1:63" x14ac:dyDescent="0.3">
      <c r="A459" s="1" t="s">
        <v>501</v>
      </c>
      <c r="B459" s="4">
        <v>44625</v>
      </c>
      <c r="C459" s="2" t="s">
        <v>600</v>
      </c>
      <c r="D459" s="7">
        <v>0.55442129629629633</v>
      </c>
      <c r="E459" s="4" t="s">
        <v>578</v>
      </c>
      <c r="F459" s="5" t="s">
        <v>604</v>
      </c>
      <c r="G459" s="3" t="s">
        <v>1256</v>
      </c>
      <c r="H459" s="4" t="s">
        <v>605</v>
      </c>
      <c r="I459" s="4" t="s">
        <v>599</v>
      </c>
      <c r="J459" s="4">
        <v>44777</v>
      </c>
      <c r="K459" s="3" t="s">
        <v>9</v>
      </c>
      <c r="L459" s="1" t="s">
        <v>41</v>
      </c>
      <c r="M459" s="3">
        <v>211</v>
      </c>
      <c r="N459" s="1">
        <v>274</v>
      </c>
      <c r="O459" s="6">
        <v>57814</v>
      </c>
      <c r="P459" s="6">
        <v>694</v>
      </c>
      <c r="Q459" s="3" t="s">
        <v>7</v>
      </c>
      <c r="R459" s="3" t="s">
        <v>17</v>
      </c>
      <c r="S459" s="1" t="s">
        <v>594</v>
      </c>
      <c r="T459" s="1">
        <v>152</v>
      </c>
      <c r="U459" s="1" t="s">
        <v>589</v>
      </c>
      <c r="W459" t="str">
        <v>JG-21-22-457</v>
      </c>
      <c r="X459" vm="423">
        <v>44625</v>
      </c>
      <c r="Y459" t="str">
        <v>Sat</v>
      </c>
      <c r="Z459" vm="843">
        <v>0.73195601851851855</v>
      </c>
      <c r="AA459" t="str">
        <v>CUS-026</v>
      </c>
      <c r="AB459" t="str">
        <v>NAME_004</v>
      </c>
      <c r="AC459" t="str">
        <v>07***********Z7</v>
      </c>
      <c r="AD459" t="str">
        <v>Delhi</v>
      </c>
      <c r="AE459" t="str">
        <v>Delhi</v>
      </c>
      <c r="AF459" vm="784">
        <v>44683</v>
      </c>
      <c r="AG459" t="str">
        <v>NAME_039</v>
      </c>
      <c r="AH459" t="str">
        <v>DISPLAY GUARD</v>
      </c>
      <c r="AI459">
        <v>480</v>
      </c>
      <c r="AJ459">
        <v>272</v>
      </c>
      <c r="AK459" t="str">
        <v>13**60</v>
      </c>
      <c r="AL459">
        <v>1371</v>
      </c>
      <c r="AM459" t="str">
        <v>PENDING</v>
      </c>
      <c r="AN459" t="str">
        <v>Naranpura</v>
      </c>
      <c r="AO459" t="str">
        <v>Q4</v>
      </c>
      <c r="AP459">
        <v>58</v>
      </c>
      <c r="AR459" t="s">
        <v>500</v>
      </c>
      <c r="AS459" vm="423">
        <v>44625</v>
      </c>
      <c r="AT459" t="s">
        <v>600</v>
      </c>
      <c r="AU459" vm="843">
        <v>0.73195601851851855</v>
      </c>
      <c r="AV459" t="s">
        <v>572</v>
      </c>
      <c r="AW459" t="s">
        <v>1308</v>
      </c>
      <c r="AX459" t="s">
        <v>1364</v>
      </c>
      <c r="AY459" t="s">
        <v>599</v>
      </c>
      <c r="AZ459" t="s">
        <v>599</v>
      </c>
      <c r="BA459" vm="784">
        <v>44683</v>
      </c>
      <c r="BB459" t="s">
        <v>1316</v>
      </c>
      <c r="BC459" t="s">
        <v>38</v>
      </c>
      <c r="BD459">
        <v>480</v>
      </c>
      <c r="BE459">
        <v>272</v>
      </c>
      <c r="BF459" s="6">
        <v>130560</v>
      </c>
      <c r="BG459">
        <v>1371</v>
      </c>
      <c r="BH459" t="s">
        <v>8</v>
      </c>
      <c r="BI459" t="s">
        <v>17</v>
      </c>
      <c r="BJ459" t="s">
        <v>594</v>
      </c>
      <c r="BK459">
        <v>58</v>
      </c>
    </row>
    <row r="460" spans="1:63" x14ac:dyDescent="0.3">
      <c r="A460" s="1" t="s">
        <v>502</v>
      </c>
      <c r="B460" s="4">
        <v>44626</v>
      </c>
      <c r="C460" s="2" t="s">
        <v>602</v>
      </c>
      <c r="D460" s="7">
        <v>0.47614583333333332</v>
      </c>
      <c r="E460" s="4" t="s">
        <v>559</v>
      </c>
      <c r="F460" s="5" t="s">
        <v>633</v>
      </c>
      <c r="G460" s="3" t="s">
        <v>1257</v>
      </c>
      <c r="H460" s="4" t="s">
        <v>608</v>
      </c>
      <c r="I460" s="4" t="s">
        <v>609</v>
      </c>
      <c r="J460" s="4">
        <v>44658</v>
      </c>
      <c r="K460" s="2" t="s">
        <v>9</v>
      </c>
      <c r="L460" s="1" t="s">
        <v>42</v>
      </c>
      <c r="M460" s="1">
        <v>487</v>
      </c>
      <c r="N460" s="1">
        <v>314</v>
      </c>
      <c r="O460" s="6">
        <v>152918</v>
      </c>
      <c r="P460" s="6">
        <v>1835</v>
      </c>
      <c r="Q460" s="3" t="s">
        <v>8</v>
      </c>
      <c r="R460" s="3" t="s">
        <v>18</v>
      </c>
      <c r="S460" s="1" t="s">
        <v>594</v>
      </c>
      <c r="T460" s="1">
        <v>32</v>
      </c>
      <c r="U460" s="1" t="s">
        <v>586</v>
      </c>
      <c r="W460" t="str">
        <v>JG-21-22-458</v>
      </c>
      <c r="X460" vm="423">
        <v>44625</v>
      </c>
      <c r="Y460" t="str">
        <v>Sat</v>
      </c>
      <c r="Z460" vm="404">
        <v>0.55442129629629633</v>
      </c>
      <c r="AA460" t="str">
        <v>CUS-032</v>
      </c>
      <c r="AB460" t="str">
        <v>NAME_005</v>
      </c>
      <c r="AC460" t="str">
        <v>09***********Z8</v>
      </c>
      <c r="AD460" t="str">
        <v>Noida</v>
      </c>
      <c r="AE460" t="str">
        <v>Delhi</v>
      </c>
      <c r="AF460" vm="844">
        <v>44777</v>
      </c>
      <c r="AG460" t="str">
        <v>NAME_035</v>
      </c>
      <c r="AH460" t="str">
        <v>CHARGER</v>
      </c>
      <c r="AI460">
        <v>211</v>
      </c>
      <c r="AJ460">
        <v>274</v>
      </c>
      <c r="AK460">
        <v>57814</v>
      </c>
      <c r="AL460">
        <v>694</v>
      </c>
      <c r="AM460" t="str">
        <v>DELIVERED</v>
      </c>
      <c r="AN460" t="str">
        <v>Naranpura</v>
      </c>
      <c r="AO460" t="str">
        <v>Q4</v>
      </c>
      <c r="AP460">
        <v>152</v>
      </c>
      <c r="AR460" t="s">
        <v>501</v>
      </c>
      <c r="AS460" vm="423">
        <v>44625</v>
      </c>
      <c r="AT460" t="s">
        <v>600</v>
      </c>
      <c r="AU460" vm="404">
        <v>0.55442129629629633</v>
      </c>
      <c r="AV460" t="s">
        <v>578</v>
      </c>
      <c r="AW460" t="s">
        <v>1311</v>
      </c>
      <c r="AX460" t="s">
        <v>1379</v>
      </c>
      <c r="AY460" t="s">
        <v>605</v>
      </c>
      <c r="AZ460" t="s">
        <v>599</v>
      </c>
      <c r="BA460" vm="844">
        <v>44777</v>
      </c>
      <c r="BB460" t="s">
        <v>1302</v>
      </c>
      <c r="BC460" t="s">
        <v>41</v>
      </c>
      <c r="BD460">
        <v>211</v>
      </c>
      <c r="BE460">
        <v>274</v>
      </c>
      <c r="BF460" s="6">
        <v>57814</v>
      </c>
      <c r="BG460">
        <v>694</v>
      </c>
      <c r="BH460" t="s">
        <v>7</v>
      </c>
      <c r="BI460" t="s">
        <v>17</v>
      </c>
      <c r="BJ460" t="s">
        <v>594</v>
      </c>
      <c r="BK460">
        <v>152</v>
      </c>
    </row>
    <row r="461" spans="1:63" x14ac:dyDescent="0.3">
      <c r="A461" s="1" t="s">
        <v>503</v>
      </c>
      <c r="B461" s="4">
        <v>44626</v>
      </c>
      <c r="C461" s="2" t="s">
        <v>602</v>
      </c>
      <c r="D461" s="7">
        <v>0.40777777777777779</v>
      </c>
      <c r="E461" s="4" t="s">
        <v>567</v>
      </c>
      <c r="F461" s="5" t="s">
        <v>30</v>
      </c>
      <c r="G461" s="3" t="s">
        <v>1258</v>
      </c>
      <c r="H461" s="4" t="s">
        <v>608</v>
      </c>
      <c r="I461" s="4" t="s">
        <v>609</v>
      </c>
      <c r="J461" s="4">
        <v>44641</v>
      </c>
      <c r="K461" s="3" t="s">
        <v>9</v>
      </c>
      <c r="L461" s="1" t="s">
        <v>39</v>
      </c>
      <c r="M461" s="3">
        <v>463</v>
      </c>
      <c r="N461" s="1">
        <v>403</v>
      </c>
      <c r="O461" s="6">
        <v>186589</v>
      </c>
      <c r="P461" s="6">
        <v>2239</v>
      </c>
      <c r="Q461" s="3" t="s">
        <v>7</v>
      </c>
      <c r="R461" s="3" t="s">
        <v>18</v>
      </c>
      <c r="S461" s="1" t="s">
        <v>594</v>
      </c>
      <c r="T461" s="1">
        <v>15</v>
      </c>
      <c r="U461" s="1" t="s">
        <v>585</v>
      </c>
      <c r="W461" t="str">
        <v>JG-21-22-459</v>
      </c>
      <c r="X461" vm="807">
        <v>44626</v>
      </c>
      <c r="Y461" t="str">
        <v>Sun</v>
      </c>
      <c r="Z461" vm="845">
        <v>0.47614583333333332</v>
      </c>
      <c r="AA461" t="str">
        <v>CUS-013</v>
      </c>
      <c r="AB461" t="str">
        <v>NAME_024</v>
      </c>
      <c r="AC461" t="str">
        <v>04***********Z0</v>
      </c>
      <c r="AD461" t="str">
        <v>Chandigarh</v>
      </c>
      <c r="AE461" t="str">
        <v>Punjab</v>
      </c>
      <c r="AF461" vm="846">
        <v>44658</v>
      </c>
      <c r="AG461" t="str">
        <v>NAME_035</v>
      </c>
      <c r="AH461" t="str">
        <v>TOUCH PAD</v>
      </c>
      <c r="AI461">
        <v>487</v>
      </c>
      <c r="AJ461">
        <v>314</v>
      </c>
      <c r="AK461" t="str">
        <v>15**18</v>
      </c>
      <c r="AL461">
        <v>1835</v>
      </c>
      <c r="AM461" t="str">
        <v>PENDING</v>
      </c>
      <c r="AN461" t="str">
        <v>Satelite</v>
      </c>
      <c r="AO461" t="str">
        <v>Q4</v>
      </c>
      <c r="AP461">
        <v>32</v>
      </c>
      <c r="AR461" t="s">
        <v>502</v>
      </c>
      <c r="AS461" vm="807">
        <v>44626</v>
      </c>
      <c r="AT461" t="s">
        <v>602</v>
      </c>
      <c r="AU461" vm="845">
        <v>0.47614583333333332</v>
      </c>
      <c r="AV461" t="s">
        <v>559</v>
      </c>
      <c r="AW461" t="s">
        <v>1356</v>
      </c>
      <c r="AX461" t="s">
        <v>1402</v>
      </c>
      <c r="AY461" t="s">
        <v>608</v>
      </c>
      <c r="AZ461" t="s">
        <v>609</v>
      </c>
      <c r="BA461" vm="846">
        <v>44658</v>
      </c>
      <c r="BB461" t="s">
        <v>1302</v>
      </c>
      <c r="BC461" t="s">
        <v>42</v>
      </c>
      <c r="BD461">
        <v>487</v>
      </c>
      <c r="BE461">
        <v>314</v>
      </c>
      <c r="BF461" s="6">
        <v>152918</v>
      </c>
      <c r="BG461">
        <v>1835</v>
      </c>
      <c r="BH461" t="s">
        <v>8</v>
      </c>
      <c r="BI461" t="s">
        <v>18</v>
      </c>
      <c r="BJ461" t="s">
        <v>594</v>
      </c>
      <c r="BK461">
        <v>32</v>
      </c>
    </row>
    <row r="462" spans="1:63" x14ac:dyDescent="0.3">
      <c r="A462" s="1" t="s">
        <v>504</v>
      </c>
      <c r="B462" s="4">
        <v>44627</v>
      </c>
      <c r="C462" s="2" t="s">
        <v>606</v>
      </c>
      <c r="D462" s="7">
        <v>0.65369212962962964</v>
      </c>
      <c r="E462" s="4" t="s">
        <v>562</v>
      </c>
      <c r="F462" s="5" t="s">
        <v>544</v>
      </c>
      <c r="G462" s="3" t="s">
        <v>1259</v>
      </c>
      <c r="H462" s="4" t="s">
        <v>605</v>
      </c>
      <c r="I462" s="4" t="s">
        <v>599</v>
      </c>
      <c r="J462" s="4">
        <v>44704</v>
      </c>
      <c r="K462" s="3" t="s">
        <v>12</v>
      </c>
      <c r="L462" s="1" t="s">
        <v>40</v>
      </c>
      <c r="M462" s="3">
        <v>174</v>
      </c>
      <c r="N462" s="1">
        <v>675</v>
      </c>
      <c r="O462" s="6">
        <v>117450</v>
      </c>
      <c r="P462" s="6">
        <v>1351</v>
      </c>
      <c r="Q462" s="3" t="s">
        <v>7</v>
      </c>
      <c r="R462" s="3" t="s">
        <v>17</v>
      </c>
      <c r="S462" s="1" t="s">
        <v>594</v>
      </c>
      <c r="T462" s="1">
        <v>77</v>
      </c>
      <c r="U462" s="1" t="s">
        <v>587</v>
      </c>
      <c r="W462" t="str">
        <v>JG-21-22-460</v>
      </c>
      <c r="X462" vm="807">
        <v>44626</v>
      </c>
      <c r="Y462" t="str">
        <v>Sun</v>
      </c>
      <c r="Z462" vm="847">
        <v>0.40777777777777779</v>
      </c>
      <c r="AA462" t="str">
        <v>CUS-021</v>
      </c>
      <c r="AB462" t="str">
        <v>NAME_007</v>
      </c>
      <c r="AC462" t="str">
        <v>04***********Z1</v>
      </c>
      <c r="AD462" t="str">
        <v>Chandigarh</v>
      </c>
      <c r="AE462" t="str">
        <v>Punjab</v>
      </c>
      <c r="AF462" vm="475">
        <v>44641</v>
      </c>
      <c r="AG462" t="str">
        <v>NAME_035</v>
      </c>
      <c r="AH462" t="str">
        <v>BT SPEAKER</v>
      </c>
      <c r="AI462">
        <v>463</v>
      </c>
      <c r="AJ462">
        <v>403</v>
      </c>
      <c r="AK462" t="str">
        <v>18**89</v>
      </c>
      <c r="AL462">
        <v>2239</v>
      </c>
      <c r="AM462" t="str">
        <v>DELIVERED</v>
      </c>
      <c r="AN462" t="str">
        <v>Satelite</v>
      </c>
      <c r="AO462" t="str">
        <v>Q4</v>
      </c>
      <c r="AP462">
        <v>15</v>
      </c>
      <c r="AR462" t="s">
        <v>503</v>
      </c>
      <c r="AS462" vm="807">
        <v>44626</v>
      </c>
      <c r="AT462" t="s">
        <v>602</v>
      </c>
      <c r="AU462" vm="847">
        <v>0.40777777777777779</v>
      </c>
      <c r="AV462" t="s">
        <v>567</v>
      </c>
      <c r="AW462" t="s">
        <v>1317</v>
      </c>
      <c r="AX462" t="s">
        <v>1357</v>
      </c>
      <c r="AY462" t="s">
        <v>608</v>
      </c>
      <c r="AZ462" t="s">
        <v>609</v>
      </c>
      <c r="BA462" vm="475">
        <v>44641</v>
      </c>
      <c r="BB462" t="s">
        <v>1302</v>
      </c>
      <c r="BC462" t="s">
        <v>39</v>
      </c>
      <c r="BD462">
        <v>463</v>
      </c>
      <c r="BE462">
        <v>403</v>
      </c>
      <c r="BF462" s="6">
        <v>186589</v>
      </c>
      <c r="BG462">
        <v>2239</v>
      </c>
      <c r="BH462" t="s">
        <v>7</v>
      </c>
      <c r="BI462" t="s">
        <v>18</v>
      </c>
      <c r="BJ462" t="s">
        <v>594</v>
      </c>
      <c r="BK462">
        <v>15</v>
      </c>
    </row>
    <row r="463" spans="1:63" x14ac:dyDescent="0.3">
      <c r="A463" s="1" t="s">
        <v>505</v>
      </c>
      <c r="B463" s="4">
        <v>44627</v>
      </c>
      <c r="C463" s="2" t="s">
        <v>606</v>
      </c>
      <c r="D463" s="7">
        <v>0.63373842592592589</v>
      </c>
      <c r="E463" s="4" t="s">
        <v>580</v>
      </c>
      <c r="F463" s="5" t="s">
        <v>639</v>
      </c>
      <c r="G463" s="3" t="s">
        <v>1260</v>
      </c>
      <c r="H463" s="4" t="s">
        <v>623</v>
      </c>
      <c r="I463" s="4" t="s">
        <v>624</v>
      </c>
      <c r="J463" s="4">
        <v>44693</v>
      </c>
      <c r="K463" s="3" t="s">
        <v>10</v>
      </c>
      <c r="L463" s="1" t="s">
        <v>40</v>
      </c>
      <c r="M463" s="3">
        <v>209</v>
      </c>
      <c r="N463" s="1">
        <v>951</v>
      </c>
      <c r="O463" s="6">
        <v>198759</v>
      </c>
      <c r="P463" s="6">
        <v>2981</v>
      </c>
      <c r="Q463" s="3" t="s">
        <v>7</v>
      </c>
      <c r="R463" s="3" t="s">
        <v>18</v>
      </c>
      <c r="S463" s="1" t="s">
        <v>594</v>
      </c>
      <c r="T463" s="1">
        <v>66</v>
      </c>
      <c r="U463" s="1" t="s">
        <v>587</v>
      </c>
      <c r="W463" t="str">
        <v>JG-21-22-461</v>
      </c>
      <c r="X463" vm="848">
        <v>44627</v>
      </c>
      <c r="Y463" t="str">
        <v>Mon</v>
      </c>
      <c r="Z463" vm="849">
        <v>0.65369212962962964</v>
      </c>
      <c r="AA463" t="str">
        <v>CUS-016</v>
      </c>
      <c r="AB463" t="str">
        <v>NAME_031</v>
      </c>
      <c r="AC463" t="str">
        <v>09***********Z2</v>
      </c>
      <c r="AD463" t="str">
        <v>Noida</v>
      </c>
      <c r="AE463" t="str">
        <v>Delhi</v>
      </c>
      <c r="AF463" vm="762">
        <v>44704</v>
      </c>
      <c r="AG463" t="str">
        <v>NAME_036</v>
      </c>
      <c r="AH463" t="str">
        <v>POWER BANK</v>
      </c>
      <c r="AI463">
        <v>174</v>
      </c>
      <c r="AJ463">
        <v>675</v>
      </c>
      <c r="AK463" t="str">
        <v>11**50</v>
      </c>
      <c r="AL463">
        <v>1351</v>
      </c>
      <c r="AM463" t="str">
        <v>DELIVERED</v>
      </c>
      <c r="AN463" t="str">
        <v>Naranpura</v>
      </c>
      <c r="AO463" t="str">
        <v>Q4</v>
      </c>
      <c r="AP463">
        <v>77</v>
      </c>
      <c r="AR463" t="s">
        <v>504</v>
      </c>
      <c r="AS463" vm="848">
        <v>44627</v>
      </c>
      <c r="AT463" t="s">
        <v>606</v>
      </c>
      <c r="AU463" vm="849">
        <v>0.65369212962962964</v>
      </c>
      <c r="AV463" t="s">
        <v>562</v>
      </c>
      <c r="AW463" t="s">
        <v>1373</v>
      </c>
      <c r="AX463" t="s">
        <v>1374</v>
      </c>
      <c r="AY463" t="s">
        <v>605</v>
      </c>
      <c r="AZ463" t="s">
        <v>599</v>
      </c>
      <c r="BA463" vm="762">
        <v>44704</v>
      </c>
      <c r="BB463" t="s">
        <v>1305</v>
      </c>
      <c r="BC463" t="s">
        <v>40</v>
      </c>
      <c r="BD463">
        <v>174</v>
      </c>
      <c r="BE463">
        <v>675</v>
      </c>
      <c r="BF463" s="6">
        <v>117450</v>
      </c>
      <c r="BG463">
        <v>1351</v>
      </c>
      <c r="BH463" t="s">
        <v>7</v>
      </c>
      <c r="BI463" t="s">
        <v>17</v>
      </c>
      <c r="BJ463" t="s">
        <v>594</v>
      </c>
      <c r="BK463">
        <v>77</v>
      </c>
    </row>
    <row r="464" spans="1:63" x14ac:dyDescent="0.3">
      <c r="A464" s="1" t="s">
        <v>506</v>
      </c>
      <c r="B464" s="4">
        <v>44628</v>
      </c>
      <c r="C464" s="2" t="s">
        <v>610</v>
      </c>
      <c r="D464" s="7">
        <v>0.66335648148148152</v>
      </c>
      <c r="E464" s="4" t="s">
        <v>557</v>
      </c>
      <c r="F464" s="5" t="s">
        <v>611</v>
      </c>
      <c r="G464" s="3" t="s">
        <v>1261</v>
      </c>
      <c r="H464" s="4" t="s">
        <v>608</v>
      </c>
      <c r="I464" s="4" t="s">
        <v>609</v>
      </c>
      <c r="J464" s="4">
        <v>44692</v>
      </c>
      <c r="K464" s="3" t="s">
        <v>13</v>
      </c>
      <c r="L464" s="1" t="s">
        <v>37</v>
      </c>
      <c r="M464" s="3">
        <v>301</v>
      </c>
      <c r="N464" s="1">
        <v>379</v>
      </c>
      <c r="O464" s="6">
        <v>114079</v>
      </c>
      <c r="P464" s="6">
        <v>1654</v>
      </c>
      <c r="Q464" s="3" t="s">
        <v>7</v>
      </c>
      <c r="R464" s="3" t="s">
        <v>18</v>
      </c>
      <c r="S464" s="1" t="s">
        <v>594</v>
      </c>
      <c r="T464" s="1">
        <v>64</v>
      </c>
      <c r="U464" s="1" t="s">
        <v>587</v>
      </c>
      <c r="W464" t="str">
        <v>JG-21-22-462</v>
      </c>
      <c r="X464" vm="848">
        <v>44627</v>
      </c>
      <c r="Y464" t="str">
        <v>Mon</v>
      </c>
      <c r="Z464" vm="850">
        <v>0.63373842592592589</v>
      </c>
      <c r="AA464" t="str">
        <v>CUS-034</v>
      </c>
      <c r="AB464" t="str">
        <v>NAME_032</v>
      </c>
      <c r="AC464" t="str">
        <v>27***********Z3</v>
      </c>
      <c r="AD464" t="str">
        <v>Nagpur</v>
      </c>
      <c r="AE464" t="str">
        <v>Maharastra</v>
      </c>
      <c r="AF464" vm="609">
        <v>44693</v>
      </c>
      <c r="AG464" t="str">
        <v>NAME_041</v>
      </c>
      <c r="AH464" t="str">
        <v>POWER BANK</v>
      </c>
      <c r="AI464">
        <v>209</v>
      </c>
      <c r="AJ464">
        <v>951</v>
      </c>
      <c r="AK464" t="str">
        <v>19**59</v>
      </c>
      <c r="AL464">
        <v>2981</v>
      </c>
      <c r="AM464" t="str">
        <v>DELIVERED</v>
      </c>
      <c r="AN464" t="str">
        <v>Satelite</v>
      </c>
      <c r="AO464" t="str">
        <v>Q4</v>
      </c>
      <c r="AP464">
        <v>66</v>
      </c>
      <c r="AR464" t="s">
        <v>505</v>
      </c>
      <c r="AS464" vm="848">
        <v>44627</v>
      </c>
      <c r="AT464" t="s">
        <v>606</v>
      </c>
      <c r="AU464" vm="850">
        <v>0.63373842592592589</v>
      </c>
      <c r="AV464" t="s">
        <v>580</v>
      </c>
      <c r="AW464" t="s">
        <v>1376</v>
      </c>
      <c r="AX464" t="s">
        <v>1385</v>
      </c>
      <c r="AY464" t="s">
        <v>623</v>
      </c>
      <c r="AZ464" t="s">
        <v>624</v>
      </c>
      <c r="BA464" vm="609">
        <v>44693</v>
      </c>
      <c r="BB464" t="s">
        <v>1331</v>
      </c>
      <c r="BC464" t="s">
        <v>40</v>
      </c>
      <c r="BD464">
        <v>209</v>
      </c>
      <c r="BE464">
        <v>951</v>
      </c>
      <c r="BF464" s="6">
        <v>198759</v>
      </c>
      <c r="BG464">
        <v>2981</v>
      </c>
      <c r="BH464" t="s">
        <v>7</v>
      </c>
      <c r="BI464" t="s">
        <v>18</v>
      </c>
      <c r="BJ464" t="s">
        <v>594</v>
      </c>
      <c r="BK464">
        <v>66</v>
      </c>
    </row>
    <row r="465" spans="1:63" x14ac:dyDescent="0.3">
      <c r="A465" s="1" t="s">
        <v>507</v>
      </c>
      <c r="B465" s="4">
        <v>44630</v>
      </c>
      <c r="C465" s="2" t="s">
        <v>595</v>
      </c>
      <c r="D465" s="7">
        <v>0.37892361111111111</v>
      </c>
      <c r="E465" s="4" t="s">
        <v>563</v>
      </c>
      <c r="F465" s="5" t="s">
        <v>640</v>
      </c>
      <c r="G465" s="3" t="s">
        <v>1262</v>
      </c>
      <c r="H465" s="4" t="s">
        <v>614</v>
      </c>
      <c r="I465" s="4" t="s">
        <v>615</v>
      </c>
      <c r="J465" s="4">
        <v>44792</v>
      </c>
      <c r="K465" s="3" t="s">
        <v>13</v>
      </c>
      <c r="L465" s="1" t="s">
        <v>40</v>
      </c>
      <c r="M465" s="3">
        <v>109</v>
      </c>
      <c r="N465" s="1">
        <v>1188</v>
      </c>
      <c r="O465" s="6">
        <v>129492</v>
      </c>
      <c r="P465" s="6">
        <v>1878</v>
      </c>
      <c r="Q465" s="3" t="s">
        <v>7</v>
      </c>
      <c r="R465" s="3" t="s">
        <v>16</v>
      </c>
      <c r="S465" s="1" t="s">
        <v>594</v>
      </c>
      <c r="T465" s="1">
        <v>162</v>
      </c>
      <c r="U465" s="1" t="s">
        <v>589</v>
      </c>
      <c r="W465" t="str">
        <v>JG-21-22-463</v>
      </c>
      <c r="X465" vm="851">
        <v>44628</v>
      </c>
      <c r="Y465" t="str">
        <v>Tue</v>
      </c>
      <c r="Z465" vm="852">
        <v>0.66335648148148152</v>
      </c>
      <c r="AA465" t="str">
        <v>CUS-011</v>
      </c>
      <c r="AB465" t="str">
        <v>NAME_008</v>
      </c>
      <c r="AC465" t="str">
        <v>04***********Z4</v>
      </c>
      <c r="AD465" t="str">
        <v>Chandigarh</v>
      </c>
      <c r="AE465" t="str">
        <v>Punjab</v>
      </c>
      <c r="AF465" vm="853">
        <v>44692</v>
      </c>
      <c r="AG465" t="str">
        <v>NAME_040</v>
      </c>
      <c r="AH465" t="str">
        <v>COVER</v>
      </c>
      <c r="AI465">
        <v>301</v>
      </c>
      <c r="AJ465">
        <v>379</v>
      </c>
      <c r="AK465" t="str">
        <v>11**79</v>
      </c>
      <c r="AL465">
        <v>1654</v>
      </c>
      <c r="AM465" t="str">
        <v>DELIVERED</v>
      </c>
      <c r="AN465" t="str">
        <v>Satelite</v>
      </c>
      <c r="AO465" t="str">
        <v>Q4</v>
      </c>
      <c r="AP465">
        <v>64</v>
      </c>
      <c r="AR465" t="s">
        <v>506</v>
      </c>
      <c r="AS465" vm="851">
        <v>44628</v>
      </c>
      <c r="AT465" t="s">
        <v>610</v>
      </c>
      <c r="AU465" vm="852">
        <v>0.66335648148148152</v>
      </c>
      <c r="AV465" t="s">
        <v>557</v>
      </c>
      <c r="AW465" t="s">
        <v>1320</v>
      </c>
      <c r="AX465" t="s">
        <v>1371</v>
      </c>
      <c r="AY465" t="s">
        <v>608</v>
      </c>
      <c r="AZ465" t="s">
        <v>609</v>
      </c>
      <c r="BA465" vm="853">
        <v>44692</v>
      </c>
      <c r="BB465" t="s">
        <v>1319</v>
      </c>
      <c r="BC465" t="s">
        <v>37</v>
      </c>
      <c r="BD465">
        <v>301</v>
      </c>
      <c r="BE465">
        <v>379</v>
      </c>
      <c r="BF465" s="6">
        <v>114079</v>
      </c>
      <c r="BG465">
        <v>1654</v>
      </c>
      <c r="BH465" t="s">
        <v>7</v>
      </c>
      <c r="BI465" t="s">
        <v>18</v>
      </c>
      <c r="BJ465" t="s">
        <v>594</v>
      </c>
      <c r="BK465">
        <v>64</v>
      </c>
    </row>
    <row r="466" spans="1:63" x14ac:dyDescent="0.3">
      <c r="A466" s="1" t="s">
        <v>508</v>
      </c>
      <c r="B466" s="4">
        <v>44631</v>
      </c>
      <c r="C466" s="2" t="s">
        <v>628</v>
      </c>
      <c r="D466" s="7">
        <v>0.82406250000000003</v>
      </c>
      <c r="E466" s="4" t="s">
        <v>576</v>
      </c>
      <c r="F466" s="5" t="s">
        <v>33</v>
      </c>
      <c r="G466" s="3" t="s">
        <v>1263</v>
      </c>
      <c r="H466" s="4" t="s">
        <v>597</v>
      </c>
      <c r="I466" s="4" t="s">
        <v>598</v>
      </c>
      <c r="J466" s="4">
        <v>44642</v>
      </c>
      <c r="K466" s="3" t="s">
        <v>12</v>
      </c>
      <c r="L466" s="1" t="s">
        <v>40</v>
      </c>
      <c r="M466" s="3">
        <v>291</v>
      </c>
      <c r="N466" s="1">
        <v>1211</v>
      </c>
      <c r="O466" s="6">
        <v>352401</v>
      </c>
      <c r="P466" s="6">
        <v>4053</v>
      </c>
      <c r="Q466" s="3" t="s">
        <v>7</v>
      </c>
      <c r="R466" s="3" t="s">
        <v>17</v>
      </c>
      <c r="S466" s="1" t="s">
        <v>594</v>
      </c>
      <c r="T466" s="1">
        <v>11</v>
      </c>
      <c r="U466" s="1" t="s">
        <v>585</v>
      </c>
      <c r="W466" t="str">
        <v>JG-21-22-464</v>
      </c>
      <c r="X466" vm="854">
        <v>44630</v>
      </c>
      <c r="Y466" t="str">
        <v>Thu</v>
      </c>
      <c r="Z466" vm="855">
        <v>0.37892361111111111</v>
      </c>
      <c r="AA466" t="str">
        <v>CUS-017</v>
      </c>
      <c r="AB466" t="str">
        <v>NAME_033</v>
      </c>
      <c r="AC466" t="str">
        <v>06***********Z5</v>
      </c>
      <c r="AD466" t="str">
        <v>Rohtak</v>
      </c>
      <c r="AE466" t="str">
        <v>Haryana</v>
      </c>
      <c r="AF466" vm="805">
        <v>44792</v>
      </c>
      <c r="AG466" t="str">
        <v>NAME_040</v>
      </c>
      <c r="AH466" t="str">
        <v>POWER BANK</v>
      </c>
      <c r="AI466">
        <v>109</v>
      </c>
      <c r="AJ466">
        <v>1188</v>
      </c>
      <c r="AK466" t="str">
        <v>12**92</v>
      </c>
      <c r="AL466">
        <v>1878</v>
      </c>
      <c r="AM466" t="str">
        <v>DELIVERED</v>
      </c>
      <c r="AN466" t="str">
        <v>Katar Gam</v>
      </c>
      <c r="AO466" t="str">
        <v>Q4</v>
      </c>
      <c r="AP466">
        <v>162</v>
      </c>
      <c r="AR466" t="s">
        <v>507</v>
      </c>
      <c r="AS466" vm="854">
        <v>44630</v>
      </c>
      <c r="AT466" t="s">
        <v>595</v>
      </c>
      <c r="AU466" vm="855">
        <v>0.37892361111111111</v>
      </c>
      <c r="AV466" t="s">
        <v>563</v>
      </c>
      <c r="AW466" t="s">
        <v>1377</v>
      </c>
      <c r="AX466" t="s">
        <v>1378</v>
      </c>
      <c r="AY466" t="s">
        <v>614</v>
      </c>
      <c r="AZ466" t="s">
        <v>615</v>
      </c>
      <c r="BA466" vm="805">
        <v>44792</v>
      </c>
      <c r="BB466" t="s">
        <v>1319</v>
      </c>
      <c r="BC466" t="s">
        <v>40</v>
      </c>
      <c r="BD466">
        <v>109</v>
      </c>
      <c r="BE466">
        <v>1188</v>
      </c>
      <c r="BF466" s="6">
        <v>129492</v>
      </c>
      <c r="BG466">
        <v>1878</v>
      </c>
      <c r="BH466" t="s">
        <v>7</v>
      </c>
      <c r="BI466" t="s">
        <v>16</v>
      </c>
      <c r="BJ466" t="s">
        <v>594</v>
      </c>
      <c r="BK466">
        <v>162</v>
      </c>
    </row>
    <row r="467" spans="1:63" x14ac:dyDescent="0.3">
      <c r="A467" s="1" t="s">
        <v>509</v>
      </c>
      <c r="B467" s="4">
        <v>44631</v>
      </c>
      <c r="C467" s="2" t="s">
        <v>628</v>
      </c>
      <c r="D467" s="7">
        <v>0.51836805555555554</v>
      </c>
      <c r="E467" s="4" t="s">
        <v>562</v>
      </c>
      <c r="F467" s="5" t="s">
        <v>544</v>
      </c>
      <c r="G467" s="3" t="s">
        <v>1264</v>
      </c>
      <c r="H467" s="4" t="s">
        <v>605</v>
      </c>
      <c r="I467" s="4" t="s">
        <v>599</v>
      </c>
      <c r="J467" s="4">
        <v>44811</v>
      </c>
      <c r="K467" s="3" t="s">
        <v>24</v>
      </c>
      <c r="L467" s="1" t="s">
        <v>43</v>
      </c>
      <c r="M467" s="3">
        <v>280</v>
      </c>
      <c r="N467" s="1">
        <v>269</v>
      </c>
      <c r="O467" s="6">
        <v>75320</v>
      </c>
      <c r="P467" s="6">
        <v>791</v>
      </c>
      <c r="Q467" s="3" t="s">
        <v>7</v>
      </c>
      <c r="R467" s="3" t="s">
        <v>18</v>
      </c>
      <c r="S467" s="1" t="s">
        <v>594</v>
      </c>
      <c r="T467" s="1">
        <v>180</v>
      </c>
      <c r="U467" s="1" t="s">
        <v>589</v>
      </c>
      <c r="W467" t="str">
        <v>JG-21-22-465</v>
      </c>
      <c r="X467" vm="856">
        <v>44631</v>
      </c>
      <c r="Y467" t="str">
        <v>Fri</v>
      </c>
      <c r="Z467" vm="857">
        <v>0.82406250000000003</v>
      </c>
      <c r="AA467" t="str">
        <v>CUS-030</v>
      </c>
      <c r="AB467" t="str">
        <v>NAME_016</v>
      </c>
      <c r="AC467" t="str">
        <v>24***********Z6</v>
      </c>
      <c r="AD467" t="str">
        <v>Ahmedabad</v>
      </c>
      <c r="AE467" t="str">
        <v>Gujarat</v>
      </c>
      <c r="AF467" vm="598">
        <v>44642</v>
      </c>
      <c r="AG467" t="str">
        <v>NAME_036</v>
      </c>
      <c r="AH467" t="str">
        <v>POWER BANK</v>
      </c>
      <c r="AI467">
        <v>291</v>
      </c>
      <c r="AJ467">
        <v>1211</v>
      </c>
      <c r="AK467" t="str">
        <v>35**01</v>
      </c>
      <c r="AL467">
        <v>4053</v>
      </c>
      <c r="AM467" t="str">
        <v>DELIVERED</v>
      </c>
      <c r="AN467" t="str">
        <v>Naranpura</v>
      </c>
      <c r="AO467" t="str">
        <v>Q4</v>
      </c>
      <c r="AP467">
        <v>11</v>
      </c>
      <c r="AR467" t="s">
        <v>508</v>
      </c>
      <c r="AS467" vm="856">
        <v>44631</v>
      </c>
      <c r="AT467" t="s">
        <v>628</v>
      </c>
      <c r="AU467" vm="857">
        <v>0.82406250000000003</v>
      </c>
      <c r="AV467" t="s">
        <v>576</v>
      </c>
      <c r="AW467" t="s">
        <v>1340</v>
      </c>
      <c r="AX467" t="s">
        <v>1315</v>
      </c>
      <c r="AY467" t="s">
        <v>597</v>
      </c>
      <c r="AZ467" t="s">
        <v>598</v>
      </c>
      <c r="BA467" vm="598">
        <v>44642</v>
      </c>
      <c r="BB467" t="s">
        <v>1305</v>
      </c>
      <c r="BC467" t="s">
        <v>40</v>
      </c>
      <c r="BD467">
        <v>291</v>
      </c>
      <c r="BE467">
        <v>1211</v>
      </c>
      <c r="BF467" s="6">
        <v>352401</v>
      </c>
      <c r="BG467">
        <v>4053</v>
      </c>
      <c r="BH467" t="s">
        <v>7</v>
      </c>
      <c r="BI467" t="s">
        <v>17</v>
      </c>
      <c r="BJ467" t="s">
        <v>594</v>
      </c>
      <c r="BK467">
        <v>11</v>
      </c>
    </row>
    <row r="468" spans="1:63" x14ac:dyDescent="0.3">
      <c r="A468" s="1" t="s">
        <v>510</v>
      </c>
      <c r="B468" s="4">
        <v>44631</v>
      </c>
      <c r="C468" s="2" t="s">
        <v>628</v>
      </c>
      <c r="D468" s="7">
        <v>0.68575231481481491</v>
      </c>
      <c r="E468" s="4" t="s">
        <v>578</v>
      </c>
      <c r="F468" s="5" t="s">
        <v>604</v>
      </c>
      <c r="G468" s="3" t="s">
        <v>1265</v>
      </c>
      <c r="H468" s="4" t="s">
        <v>605</v>
      </c>
      <c r="I468" s="4" t="s">
        <v>599</v>
      </c>
      <c r="J468" s="4">
        <v>44793</v>
      </c>
      <c r="K468" s="3" t="s">
        <v>22</v>
      </c>
      <c r="L468" s="1" t="s">
        <v>41</v>
      </c>
      <c r="M468" s="3">
        <v>194</v>
      </c>
      <c r="N468" s="1">
        <v>504</v>
      </c>
      <c r="O468" s="6">
        <v>97776</v>
      </c>
      <c r="P468" s="6">
        <v>1027</v>
      </c>
      <c r="Q468" s="3" t="s">
        <v>8</v>
      </c>
      <c r="R468" s="3" t="s">
        <v>17</v>
      </c>
      <c r="S468" s="1" t="s">
        <v>594</v>
      </c>
      <c r="T468" s="1">
        <v>162</v>
      </c>
      <c r="U468" s="1" t="s">
        <v>589</v>
      </c>
      <c r="W468" t="str">
        <v>JG-21-22-466</v>
      </c>
      <c r="X468" vm="856">
        <v>44631</v>
      </c>
      <c r="Y468" t="str">
        <v>Fri</v>
      </c>
      <c r="Z468" vm="685">
        <v>0.51836805555555554</v>
      </c>
      <c r="AA468" t="str">
        <v>CUS-016</v>
      </c>
      <c r="AB468" t="str">
        <v>NAME_031</v>
      </c>
      <c r="AC468" t="str">
        <v>09***********Z7</v>
      </c>
      <c r="AD468" t="str">
        <v>Noida</v>
      </c>
      <c r="AE468" t="str">
        <v>Delhi</v>
      </c>
      <c r="AF468" vm="858">
        <v>44811</v>
      </c>
      <c r="AG468" t="str">
        <v>NAME_037</v>
      </c>
      <c r="AH468" t="str">
        <v>BATTERY</v>
      </c>
      <c r="AI468">
        <v>280</v>
      </c>
      <c r="AJ468">
        <v>269</v>
      </c>
      <c r="AK468">
        <v>75320</v>
      </c>
      <c r="AL468">
        <v>791</v>
      </c>
      <c r="AM468" t="str">
        <v>DELIVERED</v>
      </c>
      <c r="AN468" t="str">
        <v>Satelite</v>
      </c>
      <c r="AO468" t="str">
        <v>Q4</v>
      </c>
      <c r="AP468">
        <v>180</v>
      </c>
      <c r="AR468" t="s">
        <v>509</v>
      </c>
      <c r="AS468" vm="856">
        <v>44631</v>
      </c>
      <c r="AT468" t="s">
        <v>628</v>
      </c>
      <c r="AU468" vm="685">
        <v>0.51836805555555554</v>
      </c>
      <c r="AV468" t="s">
        <v>562</v>
      </c>
      <c r="AW468" t="s">
        <v>1373</v>
      </c>
      <c r="AX468" t="s">
        <v>1333</v>
      </c>
      <c r="AY468" t="s">
        <v>605</v>
      </c>
      <c r="AZ468" t="s">
        <v>599</v>
      </c>
      <c r="BA468" vm="858">
        <v>44811</v>
      </c>
      <c r="BB468" t="s">
        <v>1310</v>
      </c>
      <c r="BC468" t="s">
        <v>43</v>
      </c>
      <c r="BD468">
        <v>280</v>
      </c>
      <c r="BE468">
        <v>269</v>
      </c>
      <c r="BF468" s="6">
        <v>75320</v>
      </c>
      <c r="BG468">
        <v>791</v>
      </c>
      <c r="BH468" t="s">
        <v>7</v>
      </c>
      <c r="BI468" t="s">
        <v>18</v>
      </c>
      <c r="BJ468" t="s">
        <v>594</v>
      </c>
      <c r="BK468">
        <v>180</v>
      </c>
    </row>
    <row r="469" spans="1:63" x14ac:dyDescent="0.3">
      <c r="A469" s="1" t="s">
        <v>511</v>
      </c>
      <c r="B469" s="4">
        <v>44633</v>
      </c>
      <c r="C469" s="2" t="s">
        <v>602</v>
      </c>
      <c r="D469" s="7">
        <v>0.59620370370370368</v>
      </c>
      <c r="E469" s="4" t="s">
        <v>562</v>
      </c>
      <c r="F469" s="5" t="s">
        <v>544</v>
      </c>
      <c r="G469" s="3" t="s">
        <v>1266</v>
      </c>
      <c r="H469" s="4" t="s">
        <v>605</v>
      </c>
      <c r="I469" s="4" t="s">
        <v>599</v>
      </c>
      <c r="J469" s="4">
        <v>44796</v>
      </c>
      <c r="K469" s="2" t="s">
        <v>12</v>
      </c>
      <c r="L469" s="1" t="s">
        <v>37</v>
      </c>
      <c r="M469" s="1">
        <v>493</v>
      </c>
      <c r="N469" s="1">
        <v>164</v>
      </c>
      <c r="O469" s="6">
        <v>80852</v>
      </c>
      <c r="P469" s="6">
        <v>930</v>
      </c>
      <c r="Q469" s="3" t="s">
        <v>7</v>
      </c>
      <c r="R469" s="3" t="s">
        <v>18</v>
      </c>
      <c r="S469" s="1" t="s">
        <v>594</v>
      </c>
      <c r="T469" s="1">
        <v>163</v>
      </c>
      <c r="U469" s="1" t="s">
        <v>589</v>
      </c>
      <c r="W469" t="str">
        <v>JG-21-22-467</v>
      </c>
      <c r="X469" vm="856">
        <v>44631</v>
      </c>
      <c r="Y469" t="str">
        <v>Fri</v>
      </c>
      <c r="Z469" vm="859">
        <v>0.6857523148148148</v>
      </c>
      <c r="AA469" t="str">
        <v>CUS-032</v>
      </c>
      <c r="AB469" t="str">
        <v>NAME_005</v>
      </c>
      <c r="AC469" t="str">
        <v>09***********Z8</v>
      </c>
      <c r="AD469" t="str">
        <v>Noida</v>
      </c>
      <c r="AE469" t="str">
        <v>Delhi</v>
      </c>
      <c r="AF469" vm="860">
        <v>44793</v>
      </c>
      <c r="AG469" t="str">
        <v>NAME_039</v>
      </c>
      <c r="AH469" t="str">
        <v>CHARGER</v>
      </c>
      <c r="AI469">
        <v>194</v>
      </c>
      <c r="AJ469">
        <v>504</v>
      </c>
      <c r="AK469">
        <v>97776</v>
      </c>
      <c r="AL469">
        <v>1027</v>
      </c>
      <c r="AM469" t="str">
        <v>PENDING</v>
      </c>
      <c r="AN469" t="str">
        <v>Naranpura</v>
      </c>
      <c r="AO469" t="str">
        <v>Q4</v>
      </c>
      <c r="AP469">
        <v>162</v>
      </c>
      <c r="AR469" t="s">
        <v>510</v>
      </c>
      <c r="AS469" vm="856">
        <v>44631</v>
      </c>
      <c r="AT469" t="s">
        <v>628</v>
      </c>
      <c r="AU469" vm="859">
        <v>0.6857523148148148</v>
      </c>
      <c r="AV469" t="s">
        <v>578</v>
      </c>
      <c r="AW469" t="s">
        <v>1311</v>
      </c>
      <c r="AX469" t="s">
        <v>1379</v>
      </c>
      <c r="AY469" t="s">
        <v>605</v>
      </c>
      <c r="AZ469" t="s">
        <v>599</v>
      </c>
      <c r="BA469" vm="860">
        <v>44793</v>
      </c>
      <c r="BB469" t="s">
        <v>1316</v>
      </c>
      <c r="BC469" t="s">
        <v>41</v>
      </c>
      <c r="BD469">
        <v>194</v>
      </c>
      <c r="BE469">
        <v>504</v>
      </c>
      <c r="BF469" s="6">
        <v>97776</v>
      </c>
      <c r="BG469">
        <v>1027</v>
      </c>
      <c r="BH469" t="s">
        <v>8</v>
      </c>
      <c r="BI469" t="s">
        <v>17</v>
      </c>
      <c r="BJ469" t="s">
        <v>594</v>
      </c>
      <c r="BK469">
        <v>162</v>
      </c>
    </row>
    <row r="470" spans="1:63" x14ac:dyDescent="0.3">
      <c r="A470" s="1" t="s">
        <v>512</v>
      </c>
      <c r="B470" s="4">
        <v>44633</v>
      </c>
      <c r="C470" s="2" t="s">
        <v>602</v>
      </c>
      <c r="D470" s="7">
        <v>0.63624999999999998</v>
      </c>
      <c r="E470" s="4" t="s">
        <v>580</v>
      </c>
      <c r="F470" s="5" t="s">
        <v>639</v>
      </c>
      <c r="G470" s="3" t="s">
        <v>1267</v>
      </c>
      <c r="H470" s="4" t="s">
        <v>623</v>
      </c>
      <c r="I470" s="4" t="s">
        <v>624</v>
      </c>
      <c r="J470" s="4">
        <v>44784</v>
      </c>
      <c r="K470" s="3" t="s">
        <v>13</v>
      </c>
      <c r="L470" s="1" t="s">
        <v>39</v>
      </c>
      <c r="M470" s="3">
        <v>216</v>
      </c>
      <c r="N470" s="1">
        <v>375</v>
      </c>
      <c r="O470" s="6">
        <v>81000</v>
      </c>
      <c r="P470" s="6">
        <v>1175</v>
      </c>
      <c r="Q470" s="3" t="s">
        <v>7</v>
      </c>
      <c r="R470" s="3" t="s">
        <v>17</v>
      </c>
      <c r="S470" s="1" t="s">
        <v>594</v>
      </c>
      <c r="T470" s="1">
        <v>151</v>
      </c>
      <c r="U470" s="1" t="s">
        <v>589</v>
      </c>
      <c r="W470" t="str">
        <v>JG-21-22-468</v>
      </c>
      <c r="X470" vm="776">
        <v>44633</v>
      </c>
      <c r="Y470" t="str">
        <v>Sun</v>
      </c>
      <c r="Z470" vm="861">
        <v>0.59620370370370368</v>
      </c>
      <c r="AA470" t="str">
        <v>CUS-016</v>
      </c>
      <c r="AB470" t="str">
        <v>NAME_031</v>
      </c>
      <c r="AC470" t="str">
        <v>09***********Z0</v>
      </c>
      <c r="AD470" t="str">
        <v>Noida</v>
      </c>
      <c r="AE470" t="str">
        <v>Delhi</v>
      </c>
      <c r="AF470" vm="862">
        <v>44796</v>
      </c>
      <c r="AG470" t="str">
        <v>NAME_036</v>
      </c>
      <c r="AH470" t="str">
        <v>COVER</v>
      </c>
      <c r="AI470">
        <v>493</v>
      </c>
      <c r="AJ470">
        <v>164</v>
      </c>
      <c r="AK470">
        <v>80852</v>
      </c>
      <c r="AL470">
        <v>930</v>
      </c>
      <c r="AM470" t="str">
        <v>DELIVERED</v>
      </c>
      <c r="AN470" t="str">
        <v>Satelite</v>
      </c>
      <c r="AO470" t="str">
        <v>Q4</v>
      </c>
      <c r="AP470">
        <v>163</v>
      </c>
      <c r="AR470" t="s">
        <v>511</v>
      </c>
      <c r="AS470" vm="776">
        <v>44633</v>
      </c>
      <c r="AT470" t="s">
        <v>602</v>
      </c>
      <c r="AU470" vm="861">
        <v>0.59620370370370368</v>
      </c>
      <c r="AV470" t="s">
        <v>562</v>
      </c>
      <c r="AW470" t="s">
        <v>1373</v>
      </c>
      <c r="AX470" t="s">
        <v>1399</v>
      </c>
      <c r="AY470" t="s">
        <v>605</v>
      </c>
      <c r="AZ470" t="s">
        <v>599</v>
      </c>
      <c r="BA470" vm="862">
        <v>44796</v>
      </c>
      <c r="BB470" t="s">
        <v>1305</v>
      </c>
      <c r="BC470" t="s">
        <v>37</v>
      </c>
      <c r="BD470">
        <v>493</v>
      </c>
      <c r="BE470">
        <v>164</v>
      </c>
      <c r="BF470" s="6">
        <v>80852</v>
      </c>
      <c r="BG470">
        <v>930</v>
      </c>
      <c r="BH470" t="s">
        <v>7</v>
      </c>
      <c r="BI470" t="s">
        <v>18</v>
      </c>
      <c r="BJ470" t="s">
        <v>594</v>
      </c>
      <c r="BK470">
        <v>163</v>
      </c>
    </row>
    <row r="471" spans="1:63" x14ac:dyDescent="0.3">
      <c r="A471" s="1" t="s">
        <v>513</v>
      </c>
      <c r="B471" s="4">
        <v>44634</v>
      </c>
      <c r="C471" s="2" t="s">
        <v>606</v>
      </c>
      <c r="D471" s="7">
        <v>0.64362268518518517</v>
      </c>
      <c r="E471" s="4" t="s">
        <v>562</v>
      </c>
      <c r="F471" s="5" t="s">
        <v>544</v>
      </c>
      <c r="G471" s="3" t="s">
        <v>1268</v>
      </c>
      <c r="H471" s="4" t="s">
        <v>605</v>
      </c>
      <c r="I471" s="4" t="s">
        <v>599</v>
      </c>
      <c r="J471" s="4">
        <v>44748</v>
      </c>
      <c r="K471" s="3" t="s">
        <v>9</v>
      </c>
      <c r="L471" s="1" t="s">
        <v>40</v>
      </c>
      <c r="M471" s="3">
        <v>272</v>
      </c>
      <c r="N471" s="1">
        <v>988</v>
      </c>
      <c r="O471" s="6">
        <v>268736</v>
      </c>
      <c r="P471" s="6">
        <v>3225</v>
      </c>
      <c r="Q471" s="3" t="s">
        <v>7</v>
      </c>
      <c r="R471" s="3" t="s">
        <v>17</v>
      </c>
      <c r="S471" s="1" t="s">
        <v>594</v>
      </c>
      <c r="T471" s="1">
        <v>114</v>
      </c>
      <c r="U471" s="1" t="s">
        <v>588</v>
      </c>
      <c r="W471" t="str">
        <v>JG-21-22-469</v>
      </c>
      <c r="X471" vm="776">
        <v>44633</v>
      </c>
      <c r="Y471" t="str">
        <v>Sun</v>
      </c>
      <c r="Z471" vm="699">
        <v>0.63624999999999998</v>
      </c>
      <c r="AA471" t="str">
        <v>CUS-034</v>
      </c>
      <c r="AB471" t="str">
        <v>NAME_032</v>
      </c>
      <c r="AC471" t="str">
        <v>27***********Z1</v>
      </c>
      <c r="AD471" t="str">
        <v>Nagpur</v>
      </c>
      <c r="AE471" t="str">
        <v>Maharastra</v>
      </c>
      <c r="AF471" vm="817">
        <v>44784</v>
      </c>
      <c r="AG471" t="str">
        <v>NAME_040</v>
      </c>
      <c r="AH471" t="str">
        <v>BT SPEAKER</v>
      </c>
      <c r="AI471">
        <v>216</v>
      </c>
      <c r="AJ471">
        <v>375</v>
      </c>
      <c r="AK471">
        <v>81000</v>
      </c>
      <c r="AL471">
        <v>1175</v>
      </c>
      <c r="AM471" t="str">
        <v>DELIVERED</v>
      </c>
      <c r="AN471" t="str">
        <v>Naranpura</v>
      </c>
      <c r="AO471" t="str">
        <v>Q4</v>
      </c>
      <c r="AP471">
        <v>151</v>
      </c>
      <c r="AR471" t="s">
        <v>512</v>
      </c>
      <c r="AS471" vm="776">
        <v>44633</v>
      </c>
      <c r="AT471" t="s">
        <v>602</v>
      </c>
      <c r="AU471" vm="699">
        <v>0.63624999999999998</v>
      </c>
      <c r="AV471" t="s">
        <v>580</v>
      </c>
      <c r="AW471" t="s">
        <v>1376</v>
      </c>
      <c r="AX471" t="s">
        <v>1394</v>
      </c>
      <c r="AY471" t="s">
        <v>623</v>
      </c>
      <c r="AZ471" t="s">
        <v>624</v>
      </c>
      <c r="BA471" vm="817">
        <v>44784</v>
      </c>
      <c r="BB471" t="s">
        <v>1319</v>
      </c>
      <c r="BC471" t="s">
        <v>39</v>
      </c>
      <c r="BD471">
        <v>216</v>
      </c>
      <c r="BE471">
        <v>375</v>
      </c>
      <c r="BF471" s="6">
        <v>81000</v>
      </c>
      <c r="BG471">
        <v>1175</v>
      </c>
      <c r="BH471" t="s">
        <v>7</v>
      </c>
      <c r="BI471" t="s">
        <v>17</v>
      </c>
      <c r="BJ471" t="s">
        <v>594</v>
      </c>
      <c r="BK471">
        <v>151</v>
      </c>
    </row>
    <row r="472" spans="1:63" x14ac:dyDescent="0.3">
      <c r="A472" s="1" t="s">
        <v>514</v>
      </c>
      <c r="B472" s="4">
        <v>44634</v>
      </c>
      <c r="C472" s="2" t="s">
        <v>606</v>
      </c>
      <c r="D472" s="7">
        <v>0.70143518518518511</v>
      </c>
      <c r="E472" s="4" t="s">
        <v>555</v>
      </c>
      <c r="F472" s="5" t="s">
        <v>601</v>
      </c>
      <c r="G472" s="3" t="s">
        <v>1269</v>
      </c>
      <c r="H472" s="4" t="s">
        <v>599</v>
      </c>
      <c r="I472" s="4" t="s">
        <v>599</v>
      </c>
      <c r="J472" s="4">
        <v>44812</v>
      </c>
      <c r="K472" s="3" t="s">
        <v>9</v>
      </c>
      <c r="L472" s="1" t="s">
        <v>39</v>
      </c>
      <c r="M472" s="3">
        <v>164</v>
      </c>
      <c r="N472" s="1">
        <v>352</v>
      </c>
      <c r="O472" s="6">
        <v>57728</v>
      </c>
      <c r="P472" s="6">
        <v>693</v>
      </c>
      <c r="Q472" s="3" t="s">
        <v>8</v>
      </c>
      <c r="R472" s="3" t="s">
        <v>16</v>
      </c>
      <c r="S472" s="1" t="s">
        <v>594</v>
      </c>
      <c r="T472" s="1">
        <v>178</v>
      </c>
      <c r="U472" s="1" t="s">
        <v>589</v>
      </c>
      <c r="W472" t="str">
        <v>JG-21-22-470</v>
      </c>
      <c r="X472" vm="478">
        <v>44634</v>
      </c>
      <c r="Y472" t="str">
        <v>Mon</v>
      </c>
      <c r="Z472" vm="863">
        <v>0.64362268518518517</v>
      </c>
      <c r="AA472" t="str">
        <v>CUS-016</v>
      </c>
      <c r="AB472" t="str">
        <v>NAME_031</v>
      </c>
      <c r="AC472" t="str">
        <v>09***********Z2</v>
      </c>
      <c r="AD472" t="str">
        <v>Noida</v>
      </c>
      <c r="AE472" t="str">
        <v>Delhi</v>
      </c>
      <c r="AF472" vm="864">
        <v>44748</v>
      </c>
      <c r="AG472" t="str">
        <v>NAME_035</v>
      </c>
      <c r="AH472" t="str">
        <v>POWER BANK</v>
      </c>
      <c r="AI472">
        <v>272</v>
      </c>
      <c r="AJ472">
        <v>988</v>
      </c>
      <c r="AK472" t="str">
        <v>26**36</v>
      </c>
      <c r="AL472">
        <v>3225</v>
      </c>
      <c r="AM472" t="str">
        <v>DELIVERED</v>
      </c>
      <c r="AN472" t="str">
        <v>Naranpura</v>
      </c>
      <c r="AO472" t="str">
        <v>Q4</v>
      </c>
      <c r="AP472">
        <v>114</v>
      </c>
      <c r="AR472" t="s">
        <v>513</v>
      </c>
      <c r="AS472" vm="478">
        <v>44634</v>
      </c>
      <c r="AT472" t="s">
        <v>606</v>
      </c>
      <c r="AU472" vm="863">
        <v>0.64362268518518517</v>
      </c>
      <c r="AV472" t="s">
        <v>562</v>
      </c>
      <c r="AW472" t="s">
        <v>1373</v>
      </c>
      <c r="AX472" t="s">
        <v>1374</v>
      </c>
      <c r="AY472" t="s">
        <v>605</v>
      </c>
      <c r="AZ472" t="s">
        <v>599</v>
      </c>
      <c r="BA472" vm="864">
        <v>44748</v>
      </c>
      <c r="BB472" t="s">
        <v>1302</v>
      </c>
      <c r="BC472" t="s">
        <v>40</v>
      </c>
      <c r="BD472">
        <v>272</v>
      </c>
      <c r="BE472">
        <v>988</v>
      </c>
      <c r="BF472" s="6">
        <v>268736</v>
      </c>
      <c r="BG472">
        <v>3225</v>
      </c>
      <c r="BH472" t="s">
        <v>7</v>
      </c>
      <c r="BI472" t="s">
        <v>17</v>
      </c>
      <c r="BJ472" t="s">
        <v>594</v>
      </c>
      <c r="BK472">
        <v>114</v>
      </c>
    </row>
    <row r="473" spans="1:63" x14ac:dyDescent="0.3">
      <c r="A473" s="1" t="s">
        <v>515</v>
      </c>
      <c r="B473" s="4">
        <v>44634</v>
      </c>
      <c r="C473" s="2" t="s">
        <v>606</v>
      </c>
      <c r="D473" s="7">
        <v>0.67321759259259262</v>
      </c>
      <c r="E473" s="4" t="s">
        <v>577</v>
      </c>
      <c r="F473" s="5" t="s">
        <v>34</v>
      </c>
      <c r="G473" s="3" t="s">
        <v>1270</v>
      </c>
      <c r="H473" s="4" t="s">
        <v>597</v>
      </c>
      <c r="I473" s="4" t="s">
        <v>598</v>
      </c>
      <c r="J473" s="4">
        <v>44715</v>
      </c>
      <c r="K473" s="3" t="s">
        <v>23</v>
      </c>
      <c r="L473" s="1" t="s">
        <v>43</v>
      </c>
      <c r="M473" s="3">
        <v>8</v>
      </c>
      <c r="N473" s="1">
        <v>468</v>
      </c>
      <c r="O473" s="6">
        <v>3744</v>
      </c>
      <c r="P473" s="6">
        <v>52</v>
      </c>
      <c r="Q473" s="3" t="s">
        <v>7</v>
      </c>
      <c r="R473" s="3" t="s">
        <v>18</v>
      </c>
      <c r="S473" s="1" t="s">
        <v>594</v>
      </c>
      <c r="T473" s="1">
        <v>81</v>
      </c>
      <c r="U473" s="1" t="s">
        <v>587</v>
      </c>
      <c r="W473" t="str">
        <v>JG-21-22-471</v>
      </c>
      <c r="X473" vm="478">
        <v>44634</v>
      </c>
      <c r="Y473" t="str">
        <v>Mon</v>
      </c>
      <c r="Z473" vm="865">
        <v>0.70143518518518522</v>
      </c>
      <c r="AA473" t="str">
        <v>CUS-009</v>
      </c>
      <c r="AB473" t="str">
        <v>NAME_003</v>
      </c>
      <c r="AC473" t="str">
        <v>07***********Z3</v>
      </c>
      <c r="AD473" t="str">
        <v>Delhi</v>
      </c>
      <c r="AE473" t="str">
        <v>Delhi</v>
      </c>
      <c r="AF473" vm="866">
        <v>44812</v>
      </c>
      <c r="AG473" t="str">
        <v>NAME_035</v>
      </c>
      <c r="AH473" t="str">
        <v>BT SPEAKER</v>
      </c>
      <c r="AI473">
        <v>164</v>
      </c>
      <c r="AJ473">
        <v>352</v>
      </c>
      <c r="AK473">
        <v>57728</v>
      </c>
      <c r="AL473">
        <v>693</v>
      </c>
      <c r="AM473" t="str">
        <v>PENDING</v>
      </c>
      <c r="AN473" t="str">
        <v>Katar Gam</v>
      </c>
      <c r="AO473" t="str">
        <v>Q4</v>
      </c>
      <c r="AP473">
        <v>178</v>
      </c>
      <c r="AR473" t="s">
        <v>514</v>
      </c>
      <c r="AS473" vm="478">
        <v>44634</v>
      </c>
      <c r="AT473" t="s">
        <v>606</v>
      </c>
      <c r="AU473" vm="865">
        <v>0.70143518518518522</v>
      </c>
      <c r="AV473" t="s">
        <v>555</v>
      </c>
      <c r="AW473" t="s">
        <v>1306</v>
      </c>
      <c r="AX473" t="s">
        <v>1307</v>
      </c>
      <c r="AY473" t="s">
        <v>599</v>
      </c>
      <c r="AZ473" t="s">
        <v>599</v>
      </c>
      <c r="BA473" vm="866">
        <v>44812</v>
      </c>
      <c r="BB473" t="s">
        <v>1302</v>
      </c>
      <c r="BC473" t="s">
        <v>39</v>
      </c>
      <c r="BD473">
        <v>164</v>
      </c>
      <c r="BE473">
        <v>352</v>
      </c>
      <c r="BF473" s="6">
        <v>57728</v>
      </c>
      <c r="BG473">
        <v>693</v>
      </c>
      <c r="BH473" t="s">
        <v>8</v>
      </c>
      <c r="BI473" t="s">
        <v>16</v>
      </c>
      <c r="BJ473" t="s">
        <v>594</v>
      </c>
      <c r="BK473">
        <v>178</v>
      </c>
    </row>
    <row r="474" spans="1:63" x14ac:dyDescent="0.3">
      <c r="A474" s="1" t="s">
        <v>516</v>
      </c>
      <c r="B474" s="4">
        <v>44635</v>
      </c>
      <c r="C474" s="2" t="s">
        <v>610</v>
      </c>
      <c r="D474" s="7">
        <v>0.69788194444444451</v>
      </c>
      <c r="E474" s="4" t="s">
        <v>555</v>
      </c>
      <c r="F474" s="5" t="s">
        <v>601</v>
      </c>
      <c r="G474" s="3" t="s">
        <v>1271</v>
      </c>
      <c r="H474" s="4" t="s">
        <v>599</v>
      </c>
      <c r="I474" s="4" t="s">
        <v>599</v>
      </c>
      <c r="J474" s="4">
        <v>44786</v>
      </c>
      <c r="K474" s="2" t="s">
        <v>24</v>
      </c>
      <c r="L474" s="1" t="s">
        <v>40</v>
      </c>
      <c r="M474" s="3">
        <v>187</v>
      </c>
      <c r="N474" s="1">
        <v>789</v>
      </c>
      <c r="O474" s="6">
        <v>147543</v>
      </c>
      <c r="P474" s="6">
        <v>1549</v>
      </c>
      <c r="Q474" s="3" t="s">
        <v>7</v>
      </c>
      <c r="R474" s="3" t="s">
        <v>16</v>
      </c>
      <c r="S474" s="1" t="s">
        <v>594</v>
      </c>
      <c r="T474" s="1">
        <v>151</v>
      </c>
      <c r="U474" s="1" t="s">
        <v>589</v>
      </c>
      <c r="W474" t="str">
        <v>JG-21-22-472</v>
      </c>
      <c r="X474" vm="478">
        <v>44634</v>
      </c>
      <c r="Y474" t="str">
        <v>Mon</v>
      </c>
      <c r="Z474" vm="867">
        <v>0.67321759259259262</v>
      </c>
      <c r="AA474" t="str">
        <v>CUS-031</v>
      </c>
      <c r="AB474" t="str">
        <v>NAME_026</v>
      </c>
      <c r="AC474" t="str">
        <v>24***********Z4</v>
      </c>
      <c r="AD474" t="str">
        <v>Ahmedabad</v>
      </c>
      <c r="AE474" t="str">
        <v>Gujarat</v>
      </c>
      <c r="AF474" vm="656">
        <v>44715</v>
      </c>
      <c r="AG474" t="str">
        <v>NAME_042</v>
      </c>
      <c r="AH474" t="str">
        <v>BATTERY</v>
      </c>
      <c r="AI474">
        <v>8</v>
      </c>
      <c r="AJ474">
        <v>468</v>
      </c>
      <c r="AK474">
        <v>3744</v>
      </c>
      <c r="AL474">
        <v>52</v>
      </c>
      <c r="AM474" t="str">
        <v>DELIVERED</v>
      </c>
      <c r="AN474" t="str">
        <v>Satelite</v>
      </c>
      <c r="AO474" t="str">
        <v>Q4</v>
      </c>
      <c r="AP474">
        <v>81</v>
      </c>
      <c r="AR474" t="s">
        <v>515</v>
      </c>
      <c r="AS474" vm="478">
        <v>44634</v>
      </c>
      <c r="AT474" t="s">
        <v>606</v>
      </c>
      <c r="AU474" vm="867">
        <v>0.67321759259259262</v>
      </c>
      <c r="AV474" t="s">
        <v>577</v>
      </c>
      <c r="AW474" t="s">
        <v>1362</v>
      </c>
      <c r="AX474" t="s">
        <v>1328</v>
      </c>
      <c r="AY474" t="s">
        <v>597</v>
      </c>
      <c r="AZ474" t="s">
        <v>598</v>
      </c>
      <c r="BA474" vm="656">
        <v>44715</v>
      </c>
      <c r="BB474" t="s">
        <v>1350</v>
      </c>
      <c r="BC474" t="s">
        <v>43</v>
      </c>
      <c r="BD474">
        <v>8</v>
      </c>
      <c r="BE474">
        <v>468</v>
      </c>
      <c r="BF474" s="6">
        <v>3744</v>
      </c>
      <c r="BG474">
        <v>52</v>
      </c>
      <c r="BH474" t="s">
        <v>7</v>
      </c>
      <c r="BI474" t="s">
        <v>18</v>
      </c>
      <c r="BJ474" t="s">
        <v>594</v>
      </c>
      <c r="BK474">
        <v>81</v>
      </c>
    </row>
    <row r="475" spans="1:63" x14ac:dyDescent="0.3">
      <c r="A475" s="1" t="s">
        <v>517</v>
      </c>
      <c r="B475" s="4">
        <v>44635</v>
      </c>
      <c r="C475" s="2" t="s">
        <v>610</v>
      </c>
      <c r="D475" s="7">
        <v>0.73217592592592595</v>
      </c>
      <c r="E475" s="4" t="s">
        <v>554</v>
      </c>
      <c r="F475" s="5" t="s">
        <v>638</v>
      </c>
      <c r="G475" s="3" t="s">
        <v>1272</v>
      </c>
      <c r="H475" s="4" t="s">
        <v>597</v>
      </c>
      <c r="I475" s="4" t="s">
        <v>598</v>
      </c>
      <c r="J475" s="4">
        <v>44709</v>
      </c>
      <c r="K475" s="3" t="s">
        <v>9</v>
      </c>
      <c r="L475" s="1" t="s">
        <v>37</v>
      </c>
      <c r="M475" s="3">
        <v>476</v>
      </c>
      <c r="N475" s="1">
        <v>153</v>
      </c>
      <c r="O475" s="6">
        <v>72828</v>
      </c>
      <c r="P475" s="6">
        <v>874</v>
      </c>
      <c r="Q475" s="3" t="s">
        <v>8</v>
      </c>
      <c r="R475" s="3" t="s">
        <v>16</v>
      </c>
      <c r="S475" s="1" t="s">
        <v>594</v>
      </c>
      <c r="T475" s="1">
        <v>74</v>
      </c>
      <c r="U475" s="1" t="s">
        <v>587</v>
      </c>
      <c r="W475" t="str">
        <v>JG-21-22-473</v>
      </c>
      <c r="X475" vm="480">
        <v>44635</v>
      </c>
      <c r="Y475" t="str">
        <v>Tue</v>
      </c>
      <c r="Z475" vm="868">
        <v>0.6978819444444444</v>
      </c>
      <c r="AA475" t="str">
        <v>CUS-009</v>
      </c>
      <c r="AB475" t="str">
        <v>NAME_003</v>
      </c>
      <c r="AC475" t="str">
        <v>07***********Z5</v>
      </c>
      <c r="AD475" t="str">
        <v>Delhi</v>
      </c>
      <c r="AE475" t="str">
        <v>Delhi</v>
      </c>
      <c r="AF475" vm="753">
        <v>44786</v>
      </c>
      <c r="AG475" t="str">
        <v>NAME_037</v>
      </c>
      <c r="AH475" t="str">
        <v>POWER BANK</v>
      </c>
      <c r="AI475">
        <v>187</v>
      </c>
      <c r="AJ475">
        <v>789</v>
      </c>
      <c r="AK475" t="str">
        <v>14**43</v>
      </c>
      <c r="AL475">
        <v>1549</v>
      </c>
      <c r="AM475" t="str">
        <v>DELIVERED</v>
      </c>
      <c r="AN475" t="str">
        <v>Katar Gam</v>
      </c>
      <c r="AO475" t="str">
        <v>Q4</v>
      </c>
      <c r="AP475">
        <v>151</v>
      </c>
      <c r="AR475" t="s">
        <v>516</v>
      </c>
      <c r="AS475" vm="480">
        <v>44635</v>
      </c>
      <c r="AT475" t="s">
        <v>610</v>
      </c>
      <c r="AU475" vm="868">
        <v>0.6978819444444444</v>
      </c>
      <c r="AV475" t="s">
        <v>555</v>
      </c>
      <c r="AW475" t="s">
        <v>1306</v>
      </c>
      <c r="AX475" t="s">
        <v>1387</v>
      </c>
      <c r="AY475" t="s">
        <v>599</v>
      </c>
      <c r="AZ475" t="s">
        <v>599</v>
      </c>
      <c r="BA475" vm="753">
        <v>44786</v>
      </c>
      <c r="BB475" t="s">
        <v>1310</v>
      </c>
      <c r="BC475" t="s">
        <v>40</v>
      </c>
      <c r="BD475">
        <v>187</v>
      </c>
      <c r="BE475">
        <v>789</v>
      </c>
      <c r="BF475" s="6">
        <v>147543</v>
      </c>
      <c r="BG475">
        <v>1549</v>
      </c>
      <c r="BH475" t="s">
        <v>7</v>
      </c>
      <c r="BI475" t="s">
        <v>16</v>
      </c>
      <c r="BJ475" t="s">
        <v>594</v>
      </c>
      <c r="BK475">
        <v>151</v>
      </c>
    </row>
    <row r="476" spans="1:63" x14ac:dyDescent="0.3">
      <c r="A476" s="1" t="s">
        <v>518</v>
      </c>
      <c r="B476" s="4">
        <v>44635</v>
      </c>
      <c r="C476" s="2" t="s">
        <v>610</v>
      </c>
      <c r="D476" s="7">
        <v>0.78157407407407409</v>
      </c>
      <c r="E476" s="4" t="s">
        <v>549</v>
      </c>
      <c r="F476" s="5" t="s">
        <v>26</v>
      </c>
      <c r="G476" s="3" t="s">
        <v>1273</v>
      </c>
      <c r="H476" s="4" t="s">
        <v>637</v>
      </c>
      <c r="I476" s="4" t="s">
        <v>598</v>
      </c>
      <c r="J476" s="4">
        <v>44663</v>
      </c>
      <c r="K476" s="3" t="s">
        <v>13</v>
      </c>
      <c r="L476" s="1" t="s">
        <v>41</v>
      </c>
      <c r="M476" s="3">
        <v>304</v>
      </c>
      <c r="N476" s="1">
        <v>554</v>
      </c>
      <c r="O476" s="6">
        <v>168416</v>
      </c>
      <c r="P476" s="6">
        <v>2442</v>
      </c>
      <c r="Q476" s="3" t="s">
        <v>7</v>
      </c>
      <c r="R476" s="3" t="s">
        <v>17</v>
      </c>
      <c r="S476" s="1" t="s">
        <v>594</v>
      </c>
      <c r="T476" s="1">
        <v>28</v>
      </c>
      <c r="U476" s="1" t="s">
        <v>585</v>
      </c>
      <c r="W476" t="str">
        <v>JG-21-22-474</v>
      </c>
      <c r="X476" vm="480">
        <v>44635</v>
      </c>
      <c r="Y476" t="str">
        <v>Tue</v>
      </c>
      <c r="Z476" vm="869">
        <v>0.73217592592592595</v>
      </c>
      <c r="AA476" t="str">
        <v>CUS-008</v>
      </c>
      <c r="AB476" t="str">
        <v>NAME_030</v>
      </c>
      <c r="AC476" t="str">
        <v>24***********Z6</v>
      </c>
      <c r="AD476" t="str">
        <v>Ahmedabad</v>
      </c>
      <c r="AE476" t="str">
        <v>Gujarat</v>
      </c>
      <c r="AF476" vm="870">
        <v>44709</v>
      </c>
      <c r="AG476" t="str">
        <v>NAME_035</v>
      </c>
      <c r="AH476" t="str">
        <v>COVER</v>
      </c>
      <c r="AI476">
        <v>476</v>
      </c>
      <c r="AJ476">
        <v>153</v>
      </c>
      <c r="AK476">
        <v>72828</v>
      </c>
      <c r="AL476">
        <v>874</v>
      </c>
      <c r="AM476" t="str">
        <v>PENDING</v>
      </c>
      <c r="AN476" t="str">
        <v>Katar Gam</v>
      </c>
      <c r="AO476" t="str">
        <v>Q4</v>
      </c>
      <c r="AP476">
        <v>74</v>
      </c>
      <c r="AR476" t="s">
        <v>517</v>
      </c>
      <c r="AS476" vm="480">
        <v>44635</v>
      </c>
      <c r="AT476" t="s">
        <v>610</v>
      </c>
      <c r="AU476" vm="869">
        <v>0.73217592592592595</v>
      </c>
      <c r="AV476" t="s">
        <v>554</v>
      </c>
      <c r="AW476" t="s">
        <v>1370</v>
      </c>
      <c r="AX476" t="s">
        <v>1315</v>
      </c>
      <c r="AY476" t="s">
        <v>597</v>
      </c>
      <c r="AZ476" t="s">
        <v>598</v>
      </c>
      <c r="BA476" vm="870">
        <v>44709</v>
      </c>
      <c r="BB476" t="s">
        <v>1302</v>
      </c>
      <c r="BC476" t="s">
        <v>37</v>
      </c>
      <c r="BD476">
        <v>476</v>
      </c>
      <c r="BE476">
        <v>153</v>
      </c>
      <c r="BF476" s="6">
        <v>72828</v>
      </c>
      <c r="BG476">
        <v>874</v>
      </c>
      <c r="BH476" t="s">
        <v>8</v>
      </c>
      <c r="BI476" t="s">
        <v>16</v>
      </c>
      <c r="BJ476" t="s">
        <v>594</v>
      </c>
      <c r="BK476">
        <v>74</v>
      </c>
    </row>
    <row r="477" spans="1:63" x14ac:dyDescent="0.3">
      <c r="A477" s="1" t="s">
        <v>519</v>
      </c>
      <c r="B477" s="4">
        <v>44636</v>
      </c>
      <c r="C477" s="2" t="s">
        <v>612</v>
      </c>
      <c r="D477" s="7">
        <v>0.67282407407407396</v>
      </c>
      <c r="E477" s="4" t="s">
        <v>562</v>
      </c>
      <c r="F477" s="5" t="s">
        <v>544</v>
      </c>
      <c r="G477" s="3" t="s">
        <v>1274</v>
      </c>
      <c r="H477" s="4" t="s">
        <v>605</v>
      </c>
      <c r="I477" s="4" t="s">
        <v>599</v>
      </c>
      <c r="J477" s="4">
        <v>44779</v>
      </c>
      <c r="K477" s="2" t="s">
        <v>24</v>
      </c>
      <c r="L477" s="1" t="s">
        <v>39</v>
      </c>
      <c r="M477" s="3">
        <v>387</v>
      </c>
      <c r="N477" s="1">
        <v>377</v>
      </c>
      <c r="O477" s="6">
        <v>145899</v>
      </c>
      <c r="P477" s="6">
        <v>1532</v>
      </c>
      <c r="Q477" s="3" t="s">
        <v>7</v>
      </c>
      <c r="R477" s="3" t="s">
        <v>17</v>
      </c>
      <c r="S477" s="1" t="s">
        <v>594</v>
      </c>
      <c r="T477" s="1">
        <v>143</v>
      </c>
      <c r="U477" s="1" t="s">
        <v>589</v>
      </c>
      <c r="W477" t="str">
        <v>JG-21-22-475</v>
      </c>
      <c r="X477" vm="480">
        <v>44635</v>
      </c>
      <c r="Y477" t="str">
        <v>Tue</v>
      </c>
      <c r="Z477" vm="871">
        <v>0.78157407407407409</v>
      </c>
      <c r="AA477" t="str">
        <v>CUS-003</v>
      </c>
      <c r="AB477" t="str">
        <v>NAME_029</v>
      </c>
      <c r="AC477" t="str">
        <v>24***********Z7</v>
      </c>
      <c r="AD477" t="str">
        <v>Rajkot</v>
      </c>
      <c r="AE477" t="str">
        <v>Gujarat</v>
      </c>
      <c r="AF477" vm="664">
        <v>44663</v>
      </c>
      <c r="AG477" t="str">
        <v>NAME_040</v>
      </c>
      <c r="AH477" t="str">
        <v>CHARGER</v>
      </c>
      <c r="AI477">
        <v>304</v>
      </c>
      <c r="AJ477">
        <v>554</v>
      </c>
      <c r="AK477" t="str">
        <v>16**16</v>
      </c>
      <c r="AL477">
        <v>2442</v>
      </c>
      <c r="AM477" t="str">
        <v>DELIVERED</v>
      </c>
      <c r="AN477" t="str">
        <v>Naranpura</v>
      </c>
      <c r="AO477" t="str">
        <v>Q4</v>
      </c>
      <c r="AP477">
        <v>28</v>
      </c>
      <c r="AR477" t="s">
        <v>518</v>
      </c>
      <c r="AS477" vm="480">
        <v>44635</v>
      </c>
      <c r="AT477" t="s">
        <v>610</v>
      </c>
      <c r="AU477" vm="871">
        <v>0.78157407407407409</v>
      </c>
      <c r="AV477" t="s">
        <v>549</v>
      </c>
      <c r="AW477" t="s">
        <v>1368</v>
      </c>
      <c r="AX477" t="s">
        <v>1381</v>
      </c>
      <c r="AY477" t="s">
        <v>637</v>
      </c>
      <c r="AZ477" t="s">
        <v>598</v>
      </c>
      <c r="BA477" vm="664">
        <v>44663</v>
      </c>
      <c r="BB477" t="s">
        <v>1319</v>
      </c>
      <c r="BC477" t="s">
        <v>41</v>
      </c>
      <c r="BD477">
        <v>304</v>
      </c>
      <c r="BE477">
        <v>554</v>
      </c>
      <c r="BF477" s="6">
        <v>168416</v>
      </c>
      <c r="BG477">
        <v>2442</v>
      </c>
      <c r="BH477" t="s">
        <v>7</v>
      </c>
      <c r="BI477" t="s">
        <v>17</v>
      </c>
      <c r="BJ477" t="s">
        <v>594</v>
      </c>
      <c r="BK477">
        <v>28</v>
      </c>
    </row>
    <row r="478" spans="1:63" x14ac:dyDescent="0.3">
      <c r="A478" s="1" t="s">
        <v>520</v>
      </c>
      <c r="B478" s="4">
        <v>44637</v>
      </c>
      <c r="C478" s="2" t="s">
        <v>595</v>
      </c>
      <c r="D478" s="7">
        <v>0.51543981481481482</v>
      </c>
      <c r="E478" s="4" t="s">
        <v>564</v>
      </c>
      <c r="F478" s="5" t="s">
        <v>613</v>
      </c>
      <c r="G478" s="3" t="s">
        <v>1275</v>
      </c>
      <c r="H478" s="4" t="s">
        <v>614</v>
      </c>
      <c r="I478" s="4" t="s">
        <v>615</v>
      </c>
      <c r="J478" s="4">
        <v>44712</v>
      </c>
      <c r="K478" s="3" t="s">
        <v>13</v>
      </c>
      <c r="L478" s="1" t="s">
        <v>39</v>
      </c>
      <c r="M478" s="3">
        <v>472</v>
      </c>
      <c r="N478" s="1">
        <v>443</v>
      </c>
      <c r="O478" s="6">
        <v>209096</v>
      </c>
      <c r="P478" s="6">
        <v>3032</v>
      </c>
      <c r="Q478" s="3" t="s">
        <v>8</v>
      </c>
      <c r="R478" s="3" t="s">
        <v>18</v>
      </c>
      <c r="S478" s="1" t="s">
        <v>594</v>
      </c>
      <c r="T478" s="1">
        <v>75</v>
      </c>
      <c r="U478" s="1" t="s">
        <v>587</v>
      </c>
      <c r="W478" t="str">
        <v>JG-21-22-476</v>
      </c>
      <c r="X478" vm="872">
        <v>44636</v>
      </c>
      <c r="Y478" t="str">
        <v>Wed</v>
      </c>
      <c r="Z478" vm="873">
        <v>0.67282407407407407</v>
      </c>
      <c r="AA478" t="str">
        <v>CUS-016</v>
      </c>
      <c r="AB478" t="str">
        <v>NAME_031</v>
      </c>
      <c r="AC478" t="str">
        <v>09***********Z8</v>
      </c>
      <c r="AD478" t="str">
        <v>Noida</v>
      </c>
      <c r="AE478" t="str">
        <v>Delhi</v>
      </c>
      <c r="AF478" vm="874">
        <v>44779</v>
      </c>
      <c r="AG478" t="str">
        <v>NAME_037</v>
      </c>
      <c r="AH478" t="str">
        <v>BT SPEAKER</v>
      </c>
      <c r="AI478">
        <v>387</v>
      </c>
      <c r="AJ478">
        <v>377</v>
      </c>
      <c r="AK478" t="str">
        <v>14**99</v>
      </c>
      <c r="AL478">
        <v>1532</v>
      </c>
      <c r="AM478" t="str">
        <v>DELIVERED</v>
      </c>
      <c r="AN478" t="str">
        <v>Naranpura</v>
      </c>
      <c r="AO478" t="str">
        <v>Q4</v>
      </c>
      <c r="AP478">
        <v>143</v>
      </c>
      <c r="AR478" t="s">
        <v>519</v>
      </c>
      <c r="AS478" vm="872">
        <v>44636</v>
      </c>
      <c r="AT478" t="s">
        <v>612</v>
      </c>
      <c r="AU478" vm="873">
        <v>0.67282407407407407</v>
      </c>
      <c r="AV478" t="s">
        <v>562</v>
      </c>
      <c r="AW478" t="s">
        <v>1373</v>
      </c>
      <c r="AX478" t="s">
        <v>1379</v>
      </c>
      <c r="AY478" t="s">
        <v>605</v>
      </c>
      <c r="AZ478" t="s">
        <v>599</v>
      </c>
      <c r="BA478" vm="874">
        <v>44779</v>
      </c>
      <c r="BB478" t="s">
        <v>1310</v>
      </c>
      <c r="BC478" t="s">
        <v>39</v>
      </c>
      <c r="BD478">
        <v>387</v>
      </c>
      <c r="BE478">
        <v>377</v>
      </c>
      <c r="BF478" s="6">
        <v>145899</v>
      </c>
      <c r="BG478">
        <v>1532</v>
      </c>
      <c r="BH478" t="s">
        <v>7</v>
      </c>
      <c r="BI478" t="s">
        <v>17</v>
      </c>
      <c r="BJ478" t="s">
        <v>594</v>
      </c>
      <c r="BK478">
        <v>143</v>
      </c>
    </row>
    <row r="479" spans="1:63" x14ac:dyDescent="0.3">
      <c r="A479" s="1" t="s">
        <v>521</v>
      </c>
      <c r="B479" s="4">
        <v>44637</v>
      </c>
      <c r="C479" s="2" t="s">
        <v>595</v>
      </c>
      <c r="D479" s="7">
        <v>0.56332175925925931</v>
      </c>
      <c r="E479" s="4" t="s">
        <v>570</v>
      </c>
      <c r="F479" s="5" t="s">
        <v>31</v>
      </c>
      <c r="G479" s="3" t="s">
        <v>1276</v>
      </c>
      <c r="H479" s="4" t="s">
        <v>607</v>
      </c>
      <c r="I479" s="4" t="s">
        <v>598</v>
      </c>
      <c r="J479" s="4">
        <v>44808</v>
      </c>
      <c r="K479" s="3" t="s">
        <v>9</v>
      </c>
      <c r="L479" s="1" t="s">
        <v>39</v>
      </c>
      <c r="M479" s="3">
        <v>475</v>
      </c>
      <c r="N479" s="1">
        <v>416</v>
      </c>
      <c r="O479" s="6">
        <v>197600</v>
      </c>
      <c r="P479" s="6">
        <v>2371</v>
      </c>
      <c r="Q479" s="3" t="s">
        <v>8</v>
      </c>
      <c r="R479" s="3" t="s">
        <v>17</v>
      </c>
      <c r="S479" s="1" t="s">
        <v>594</v>
      </c>
      <c r="T479" s="1">
        <v>171</v>
      </c>
      <c r="U479" s="1" t="s">
        <v>589</v>
      </c>
      <c r="W479" t="str">
        <v>JG-21-22-477</v>
      </c>
      <c r="X479" vm="875">
        <v>44637</v>
      </c>
      <c r="Y479" t="str">
        <v>Thu</v>
      </c>
      <c r="Z479" vm="876">
        <v>0.51543981481481482</v>
      </c>
      <c r="AA479" t="str">
        <v>CUS-018</v>
      </c>
      <c r="AB479" t="str">
        <v>NAME_009</v>
      </c>
      <c r="AC479" t="str">
        <v>06***********Z0</v>
      </c>
      <c r="AD479" t="str">
        <v>Rohtak</v>
      </c>
      <c r="AE479" t="str">
        <v>Haryana</v>
      </c>
      <c r="AF479" vm="565">
        <v>44712</v>
      </c>
      <c r="AG479" t="str">
        <v>NAME_040</v>
      </c>
      <c r="AH479" t="str">
        <v>BT SPEAKER</v>
      </c>
      <c r="AI479">
        <v>472</v>
      </c>
      <c r="AJ479">
        <v>443</v>
      </c>
      <c r="AK479" t="str">
        <v>20**96</v>
      </c>
      <c r="AL479">
        <v>3032</v>
      </c>
      <c r="AM479" t="str">
        <v>PENDING</v>
      </c>
      <c r="AN479" t="str">
        <v>Satelite</v>
      </c>
      <c r="AO479" t="str">
        <v>Q4</v>
      </c>
      <c r="AP479">
        <v>75</v>
      </c>
      <c r="AR479" t="s">
        <v>520</v>
      </c>
      <c r="AS479" vm="875">
        <v>44637</v>
      </c>
      <c r="AT479" t="s">
        <v>595</v>
      </c>
      <c r="AU479" vm="876">
        <v>0.51543981481481482</v>
      </c>
      <c r="AV479" t="s">
        <v>564</v>
      </c>
      <c r="AW479" t="s">
        <v>1323</v>
      </c>
      <c r="AX479" t="s">
        <v>1349</v>
      </c>
      <c r="AY479" t="s">
        <v>614</v>
      </c>
      <c r="AZ479" t="s">
        <v>615</v>
      </c>
      <c r="BA479" vm="565">
        <v>44712</v>
      </c>
      <c r="BB479" t="s">
        <v>1319</v>
      </c>
      <c r="BC479" t="s">
        <v>39</v>
      </c>
      <c r="BD479">
        <v>472</v>
      </c>
      <c r="BE479">
        <v>443</v>
      </c>
      <c r="BF479" s="6">
        <v>209096</v>
      </c>
      <c r="BG479">
        <v>3032</v>
      </c>
      <c r="BH479" t="s">
        <v>8</v>
      </c>
      <c r="BI479" t="s">
        <v>18</v>
      </c>
      <c r="BJ479" t="s">
        <v>594</v>
      </c>
      <c r="BK479">
        <v>75</v>
      </c>
    </row>
    <row r="480" spans="1:63" x14ac:dyDescent="0.3">
      <c r="A480" s="1" t="s">
        <v>522</v>
      </c>
      <c r="B480" s="4">
        <v>44637</v>
      </c>
      <c r="C480" s="2" t="s">
        <v>595</v>
      </c>
      <c r="D480" s="7">
        <v>0.79079861111111116</v>
      </c>
      <c r="E480" s="4" t="s">
        <v>554</v>
      </c>
      <c r="F480" s="5" t="s">
        <v>638</v>
      </c>
      <c r="G480" s="3" t="s">
        <v>1277</v>
      </c>
      <c r="H480" s="4" t="s">
        <v>597</v>
      </c>
      <c r="I480" s="4" t="s">
        <v>598</v>
      </c>
      <c r="J480" s="4">
        <v>44826</v>
      </c>
      <c r="K480" s="3" t="s">
        <v>11</v>
      </c>
      <c r="L480" s="1" t="s">
        <v>40</v>
      </c>
      <c r="M480" s="3">
        <v>409</v>
      </c>
      <c r="N480" s="1">
        <v>726</v>
      </c>
      <c r="O480" s="6">
        <v>296934</v>
      </c>
      <c r="P480" s="6">
        <v>3266</v>
      </c>
      <c r="Q480" s="3" t="s">
        <v>7</v>
      </c>
      <c r="R480" s="3" t="s">
        <v>17</v>
      </c>
      <c r="S480" s="1" t="s">
        <v>594</v>
      </c>
      <c r="T480" s="1">
        <v>189</v>
      </c>
      <c r="U480" s="1" t="s">
        <v>589</v>
      </c>
      <c r="W480" t="str">
        <v>JG-21-22-478</v>
      </c>
      <c r="X480" vm="875">
        <v>44637</v>
      </c>
      <c r="Y480" t="str">
        <v>Thu</v>
      </c>
      <c r="Z480" vm="877">
        <v>0.56332175925925931</v>
      </c>
      <c r="AA480" t="str">
        <v>CUS-024</v>
      </c>
      <c r="AB480" t="str">
        <v>NAME_006</v>
      </c>
      <c r="AC480" t="str">
        <v>24***********Z1</v>
      </c>
      <c r="AD480" t="str">
        <v>Baroda</v>
      </c>
      <c r="AE480" t="str">
        <v>Gujarat</v>
      </c>
      <c r="AF480" vm="878">
        <v>44808</v>
      </c>
      <c r="AG480" t="str">
        <v>NAME_035</v>
      </c>
      <c r="AH480" t="str">
        <v>BT SPEAKER</v>
      </c>
      <c r="AI480">
        <v>475</v>
      </c>
      <c r="AJ480">
        <v>416</v>
      </c>
      <c r="AK480" t="str">
        <v>19**00</v>
      </c>
      <c r="AL480">
        <v>2371</v>
      </c>
      <c r="AM480" t="str">
        <v>PENDING</v>
      </c>
      <c r="AN480" t="str">
        <v>Naranpura</v>
      </c>
      <c r="AO480" t="str">
        <v>Q4</v>
      </c>
      <c r="AP480">
        <v>171</v>
      </c>
      <c r="AR480" t="s">
        <v>521</v>
      </c>
      <c r="AS480" vm="875">
        <v>44637</v>
      </c>
      <c r="AT480" t="s">
        <v>595</v>
      </c>
      <c r="AU480" vm="877">
        <v>0.56332175925925931</v>
      </c>
      <c r="AV480" t="s">
        <v>570</v>
      </c>
      <c r="AW480" t="s">
        <v>1314</v>
      </c>
      <c r="AX480" t="s">
        <v>1301</v>
      </c>
      <c r="AY480" t="s">
        <v>607</v>
      </c>
      <c r="AZ480" t="s">
        <v>598</v>
      </c>
      <c r="BA480" vm="878">
        <v>44808</v>
      </c>
      <c r="BB480" t="s">
        <v>1302</v>
      </c>
      <c r="BC480" t="s">
        <v>39</v>
      </c>
      <c r="BD480">
        <v>475</v>
      </c>
      <c r="BE480">
        <v>416</v>
      </c>
      <c r="BF480" s="6">
        <v>197600</v>
      </c>
      <c r="BG480">
        <v>2371</v>
      </c>
      <c r="BH480" t="s">
        <v>8</v>
      </c>
      <c r="BI480" t="s">
        <v>17</v>
      </c>
      <c r="BJ480" t="s">
        <v>594</v>
      </c>
      <c r="BK480">
        <v>171</v>
      </c>
    </row>
    <row r="481" spans="1:63" x14ac:dyDescent="0.3">
      <c r="A481" s="1" t="s">
        <v>523</v>
      </c>
      <c r="B481" s="4">
        <v>44639</v>
      </c>
      <c r="C481" s="2" t="s">
        <v>600</v>
      </c>
      <c r="D481" s="7">
        <v>0.64579861111111114</v>
      </c>
      <c r="E481" s="4" t="s">
        <v>568</v>
      </c>
      <c r="F481" s="5" t="s">
        <v>622</v>
      </c>
      <c r="G481" s="3" t="s">
        <v>1278</v>
      </c>
      <c r="H481" s="4" t="s">
        <v>623</v>
      </c>
      <c r="I481" s="4" t="s">
        <v>624</v>
      </c>
      <c r="J481" s="4">
        <v>44824</v>
      </c>
      <c r="K481" s="3" t="s">
        <v>9</v>
      </c>
      <c r="L481" s="1" t="s">
        <v>43</v>
      </c>
      <c r="M481" s="3">
        <v>498</v>
      </c>
      <c r="N481" s="1">
        <v>346</v>
      </c>
      <c r="O481" s="6">
        <v>172308</v>
      </c>
      <c r="P481" s="6">
        <v>2068</v>
      </c>
      <c r="Q481" s="3" t="s">
        <v>8</v>
      </c>
      <c r="R481" s="3" t="s">
        <v>18</v>
      </c>
      <c r="S481" s="1" t="s">
        <v>594</v>
      </c>
      <c r="T481" s="1">
        <v>185</v>
      </c>
      <c r="U481" s="1" t="s">
        <v>589</v>
      </c>
      <c r="W481" t="str">
        <v>JG-21-22-479</v>
      </c>
      <c r="X481" vm="875">
        <v>44637</v>
      </c>
      <c r="Y481" t="str">
        <v>Thu</v>
      </c>
      <c r="Z481" vm="879">
        <v>0.79079861111111116</v>
      </c>
      <c r="AA481" t="str">
        <v>CUS-008</v>
      </c>
      <c r="AB481" t="str">
        <v>NAME_030</v>
      </c>
      <c r="AC481" t="str">
        <v>24***********Z2</v>
      </c>
      <c r="AD481" t="str">
        <v>Ahmedabad</v>
      </c>
      <c r="AE481" t="str">
        <v>Gujarat</v>
      </c>
      <c r="AF481" vm="880">
        <v>44826</v>
      </c>
      <c r="AG481" t="str">
        <v>NAME_038</v>
      </c>
      <c r="AH481" t="str">
        <v>POWER BANK</v>
      </c>
      <c r="AI481">
        <v>409</v>
      </c>
      <c r="AJ481">
        <v>726</v>
      </c>
      <c r="AK481" t="str">
        <v>29**34</v>
      </c>
      <c r="AL481">
        <v>3266</v>
      </c>
      <c r="AM481" t="str">
        <v>DELIVERED</v>
      </c>
      <c r="AN481" t="str">
        <v>Naranpura</v>
      </c>
      <c r="AO481" t="str">
        <v>Q4</v>
      </c>
      <c r="AP481">
        <v>189</v>
      </c>
      <c r="AR481" t="s">
        <v>522</v>
      </c>
      <c r="AS481" vm="875">
        <v>44637</v>
      </c>
      <c r="AT481" t="s">
        <v>595</v>
      </c>
      <c r="AU481" vm="879">
        <v>0.79079861111111116</v>
      </c>
      <c r="AV481" t="s">
        <v>554</v>
      </c>
      <c r="AW481" t="s">
        <v>1370</v>
      </c>
      <c r="AX481" t="s">
        <v>1339</v>
      </c>
      <c r="AY481" t="s">
        <v>597</v>
      </c>
      <c r="AZ481" t="s">
        <v>598</v>
      </c>
      <c r="BA481" vm="880">
        <v>44826</v>
      </c>
      <c r="BB481" t="s">
        <v>1313</v>
      </c>
      <c r="BC481" t="s">
        <v>40</v>
      </c>
      <c r="BD481">
        <v>409</v>
      </c>
      <c r="BE481">
        <v>726</v>
      </c>
      <c r="BF481" s="6">
        <v>296934</v>
      </c>
      <c r="BG481">
        <v>3266</v>
      </c>
      <c r="BH481" t="s">
        <v>7</v>
      </c>
      <c r="BI481" t="s">
        <v>17</v>
      </c>
      <c r="BJ481" t="s">
        <v>594</v>
      </c>
      <c r="BK481">
        <v>189</v>
      </c>
    </row>
    <row r="482" spans="1:63" x14ac:dyDescent="0.3">
      <c r="A482" s="1" t="s">
        <v>524</v>
      </c>
      <c r="B482" s="4">
        <v>44640</v>
      </c>
      <c r="C482" s="2" t="s">
        <v>602</v>
      </c>
      <c r="D482" s="7">
        <v>0.73017361111111112</v>
      </c>
      <c r="E482" s="4" t="s">
        <v>576</v>
      </c>
      <c r="F482" s="5" t="s">
        <v>33</v>
      </c>
      <c r="G482" s="3" t="s">
        <v>1279</v>
      </c>
      <c r="H482" s="4" t="s">
        <v>597</v>
      </c>
      <c r="I482" s="4" t="s">
        <v>598</v>
      </c>
      <c r="J482" s="4">
        <v>44803</v>
      </c>
      <c r="K482" s="2" t="s">
        <v>10</v>
      </c>
      <c r="L482" s="1" t="s">
        <v>40</v>
      </c>
      <c r="M482" s="3">
        <v>493</v>
      </c>
      <c r="N482" s="3">
        <v>1136</v>
      </c>
      <c r="O482" s="6">
        <v>560048</v>
      </c>
      <c r="P482" s="6">
        <v>8401</v>
      </c>
      <c r="Q482" s="3" t="s">
        <v>8</v>
      </c>
      <c r="R482" s="3" t="s">
        <v>18</v>
      </c>
      <c r="S482" s="1" t="s">
        <v>594</v>
      </c>
      <c r="T482" s="1">
        <v>163</v>
      </c>
      <c r="U482" s="1" t="s">
        <v>589</v>
      </c>
      <c r="W482" t="str">
        <v>JG-21-22-480</v>
      </c>
      <c r="X482" vm="881">
        <v>44639</v>
      </c>
      <c r="Y482" t="str">
        <v>Sat</v>
      </c>
      <c r="Z482" vm="882">
        <v>0.64579861111111114</v>
      </c>
      <c r="AA482" t="str">
        <v>CUS-022</v>
      </c>
      <c r="AB482" t="str">
        <v>NAME_017</v>
      </c>
      <c r="AC482" t="str">
        <v>27***********Z3</v>
      </c>
      <c r="AD482" t="str">
        <v>Nagpur</v>
      </c>
      <c r="AE482" t="str">
        <v>Maharastra</v>
      </c>
      <c r="AF482" vm="883">
        <v>44824</v>
      </c>
      <c r="AG482" t="str">
        <v>NAME_035</v>
      </c>
      <c r="AH482" t="str">
        <v>BATTERY</v>
      </c>
      <c r="AI482">
        <v>498</v>
      </c>
      <c r="AJ482">
        <v>346</v>
      </c>
      <c r="AK482" t="str">
        <v>17**08</v>
      </c>
      <c r="AL482">
        <v>2068</v>
      </c>
      <c r="AM482" t="str">
        <v>PENDING</v>
      </c>
      <c r="AN482" t="str">
        <v>Satelite</v>
      </c>
      <c r="AO482" t="str">
        <v>Q4</v>
      </c>
      <c r="AP482">
        <v>185</v>
      </c>
      <c r="AR482" t="s">
        <v>523</v>
      </c>
      <c r="AS482" vm="881">
        <v>44639</v>
      </c>
      <c r="AT482" t="s">
        <v>600</v>
      </c>
      <c r="AU482" vm="882">
        <v>0.64579861111111114</v>
      </c>
      <c r="AV482" t="s">
        <v>568</v>
      </c>
      <c r="AW482" t="s">
        <v>1342</v>
      </c>
      <c r="AX482" t="s">
        <v>1385</v>
      </c>
      <c r="AY482" t="s">
        <v>623</v>
      </c>
      <c r="AZ482" t="s">
        <v>624</v>
      </c>
      <c r="BA482" vm="883">
        <v>44824</v>
      </c>
      <c r="BB482" t="s">
        <v>1302</v>
      </c>
      <c r="BC482" t="s">
        <v>43</v>
      </c>
      <c r="BD482">
        <v>498</v>
      </c>
      <c r="BE482">
        <v>346</v>
      </c>
      <c r="BF482" s="6">
        <v>172308</v>
      </c>
      <c r="BG482">
        <v>2068</v>
      </c>
      <c r="BH482" t="s">
        <v>8</v>
      </c>
      <c r="BI482" t="s">
        <v>18</v>
      </c>
      <c r="BJ482" t="s">
        <v>594</v>
      </c>
      <c r="BK482">
        <v>185</v>
      </c>
    </row>
    <row r="483" spans="1:63" x14ac:dyDescent="0.3">
      <c r="A483" s="1" t="s">
        <v>525</v>
      </c>
      <c r="B483" s="4">
        <v>44640</v>
      </c>
      <c r="C483" s="2" t="s">
        <v>602</v>
      </c>
      <c r="D483" s="7">
        <v>0.66869212962962965</v>
      </c>
      <c r="E483" s="4" t="s">
        <v>574</v>
      </c>
      <c r="F483" s="5" t="s">
        <v>635</v>
      </c>
      <c r="G483" s="3" t="s">
        <v>1280</v>
      </c>
      <c r="H483" s="4" t="s">
        <v>620</v>
      </c>
      <c r="I483" s="4" t="s">
        <v>598</v>
      </c>
      <c r="J483" s="4">
        <v>44830</v>
      </c>
      <c r="K483" s="3" t="s">
        <v>23</v>
      </c>
      <c r="L483" s="1" t="s">
        <v>38</v>
      </c>
      <c r="M483" s="3">
        <v>370</v>
      </c>
      <c r="N483" s="3">
        <v>71</v>
      </c>
      <c r="O483" s="6">
        <v>26270</v>
      </c>
      <c r="P483" s="6">
        <v>368</v>
      </c>
      <c r="Q483" s="3" t="s">
        <v>7</v>
      </c>
      <c r="R483" s="3" t="s">
        <v>17</v>
      </c>
      <c r="S483" s="1" t="s">
        <v>594</v>
      </c>
      <c r="T483" s="1">
        <v>190</v>
      </c>
      <c r="U483" s="1" t="s">
        <v>589</v>
      </c>
      <c r="W483" t="str">
        <v>JG-21-22-481</v>
      </c>
      <c r="X483" vm="416">
        <v>44640</v>
      </c>
      <c r="Y483" t="str">
        <v>Sun</v>
      </c>
      <c r="Z483" vm="884">
        <v>0.73017361111111112</v>
      </c>
      <c r="AA483" t="str">
        <v>CUS-030</v>
      </c>
      <c r="AB483" t="str">
        <v>NAME_016</v>
      </c>
      <c r="AC483" t="str">
        <v>24***********Z4</v>
      </c>
      <c r="AD483" t="str">
        <v>Ahmedabad</v>
      </c>
      <c r="AE483" t="str">
        <v>Gujarat</v>
      </c>
      <c r="AF483" vm="835">
        <v>44803</v>
      </c>
      <c r="AG483" t="str">
        <v>NAME_041</v>
      </c>
      <c r="AH483" t="str">
        <v>POWER BANK</v>
      </c>
      <c r="AI483">
        <v>493</v>
      </c>
      <c r="AJ483">
        <v>1136</v>
      </c>
      <c r="AK483" t="str">
        <v>56**48</v>
      </c>
      <c r="AL483">
        <v>8401</v>
      </c>
      <c r="AM483" t="str">
        <v>PENDING</v>
      </c>
      <c r="AN483" t="str">
        <v>Satelite</v>
      </c>
      <c r="AO483" t="str">
        <v>Q4</v>
      </c>
      <c r="AP483">
        <v>163</v>
      </c>
      <c r="AR483" t="s">
        <v>524</v>
      </c>
      <c r="AS483" vm="416">
        <v>44640</v>
      </c>
      <c r="AT483" t="s">
        <v>602</v>
      </c>
      <c r="AU483" vm="884">
        <v>0.73017361111111112</v>
      </c>
      <c r="AV483" t="s">
        <v>576</v>
      </c>
      <c r="AW483" t="s">
        <v>1340</v>
      </c>
      <c r="AX483" t="s">
        <v>1328</v>
      </c>
      <c r="AY483" t="s">
        <v>597</v>
      </c>
      <c r="AZ483" t="s">
        <v>598</v>
      </c>
      <c r="BA483" vm="835">
        <v>44803</v>
      </c>
      <c r="BB483" t="s">
        <v>1331</v>
      </c>
      <c r="BC483" t="s">
        <v>40</v>
      </c>
      <c r="BD483">
        <v>493</v>
      </c>
      <c r="BE483">
        <v>1136</v>
      </c>
      <c r="BF483" s="6">
        <v>560048</v>
      </c>
      <c r="BG483">
        <v>8401</v>
      </c>
      <c r="BH483" t="s">
        <v>8</v>
      </c>
      <c r="BI483" t="s">
        <v>18</v>
      </c>
      <c r="BJ483" t="s">
        <v>594</v>
      </c>
      <c r="BK483">
        <v>163</v>
      </c>
    </row>
    <row r="484" spans="1:63" x14ac:dyDescent="0.3">
      <c r="A484" s="1" t="s">
        <v>526</v>
      </c>
      <c r="B484" s="4">
        <v>44640</v>
      </c>
      <c r="C484" s="2" t="s">
        <v>602</v>
      </c>
      <c r="D484" s="7">
        <v>0.50693287037037038</v>
      </c>
      <c r="E484" s="4" t="s">
        <v>570</v>
      </c>
      <c r="F484" s="5" t="s">
        <v>31</v>
      </c>
      <c r="G484" s="3" t="s">
        <v>1281</v>
      </c>
      <c r="H484" s="4" t="s">
        <v>607</v>
      </c>
      <c r="I484" s="4" t="s">
        <v>598</v>
      </c>
      <c r="J484" s="4">
        <v>44763</v>
      </c>
      <c r="K484" s="3" t="s">
        <v>23</v>
      </c>
      <c r="L484" s="1" t="s">
        <v>39</v>
      </c>
      <c r="M484" s="3">
        <v>372</v>
      </c>
      <c r="N484" s="3">
        <v>367</v>
      </c>
      <c r="O484" s="6">
        <v>136524</v>
      </c>
      <c r="P484" s="6">
        <v>1911</v>
      </c>
      <c r="Q484" s="3" t="s">
        <v>7</v>
      </c>
      <c r="R484" s="3" t="s">
        <v>18</v>
      </c>
      <c r="S484" s="1" t="s">
        <v>594</v>
      </c>
      <c r="T484" s="1">
        <v>123</v>
      </c>
      <c r="U484" s="1" t="s">
        <v>589</v>
      </c>
      <c r="W484" t="str">
        <v>JG-21-22-482</v>
      </c>
      <c r="X484" vm="416">
        <v>44640</v>
      </c>
      <c r="Y484" t="str">
        <v>Sun</v>
      </c>
      <c r="Z484" vm="885">
        <v>0.66869212962962965</v>
      </c>
      <c r="AA484" t="str">
        <v>CUS-028</v>
      </c>
      <c r="AB484" t="str">
        <v>NAME_027</v>
      </c>
      <c r="AC484" t="str">
        <v>24***********Z5</v>
      </c>
      <c r="AD484" t="str">
        <v>Surat</v>
      </c>
      <c r="AE484" t="str">
        <v>Gujarat</v>
      </c>
      <c r="AF484" vm="886">
        <v>44830</v>
      </c>
      <c r="AG484" t="str">
        <v>NAME_042</v>
      </c>
      <c r="AH484" t="str">
        <v>DISPLAY GUARD</v>
      </c>
      <c r="AI484">
        <v>370</v>
      </c>
      <c r="AJ484">
        <v>71</v>
      </c>
      <c r="AK484">
        <v>26270</v>
      </c>
      <c r="AL484">
        <v>368</v>
      </c>
      <c r="AM484" t="str">
        <v>DELIVERED</v>
      </c>
      <c r="AN484" t="str">
        <v>Naranpura</v>
      </c>
      <c r="AO484" t="str">
        <v>Q4</v>
      </c>
      <c r="AP484">
        <v>190</v>
      </c>
      <c r="AR484" t="s">
        <v>525</v>
      </c>
      <c r="AS484" vm="416">
        <v>44640</v>
      </c>
      <c r="AT484" t="s">
        <v>602</v>
      </c>
      <c r="AU484" vm="885">
        <v>0.66869212962962965</v>
      </c>
      <c r="AV484" t="s">
        <v>574</v>
      </c>
      <c r="AW484" t="s">
        <v>1363</v>
      </c>
      <c r="AX484" t="s">
        <v>1330</v>
      </c>
      <c r="AY484" t="s">
        <v>620</v>
      </c>
      <c r="AZ484" t="s">
        <v>598</v>
      </c>
      <c r="BA484" vm="886">
        <v>44830</v>
      </c>
      <c r="BB484" t="s">
        <v>1350</v>
      </c>
      <c r="BC484" t="s">
        <v>38</v>
      </c>
      <c r="BD484">
        <v>370</v>
      </c>
      <c r="BE484">
        <v>71</v>
      </c>
      <c r="BF484" s="6">
        <v>26270</v>
      </c>
      <c r="BG484">
        <v>368</v>
      </c>
      <c r="BH484" t="s">
        <v>7</v>
      </c>
      <c r="BI484" t="s">
        <v>17</v>
      </c>
      <c r="BJ484" t="s">
        <v>594</v>
      </c>
      <c r="BK484">
        <v>190</v>
      </c>
    </row>
    <row r="485" spans="1:63" x14ac:dyDescent="0.3">
      <c r="A485" s="1" t="s">
        <v>527</v>
      </c>
      <c r="B485" s="4">
        <v>44640</v>
      </c>
      <c r="C485" s="2" t="s">
        <v>602</v>
      </c>
      <c r="D485" s="7">
        <v>0.58130787037037035</v>
      </c>
      <c r="E485" s="4" t="s">
        <v>578</v>
      </c>
      <c r="F485" s="5" t="s">
        <v>604</v>
      </c>
      <c r="G485" s="3" t="s">
        <v>1282</v>
      </c>
      <c r="H485" s="4" t="s">
        <v>605</v>
      </c>
      <c r="I485" s="4" t="s">
        <v>599</v>
      </c>
      <c r="J485" s="4">
        <v>44804</v>
      </c>
      <c r="K485" s="3" t="s">
        <v>9</v>
      </c>
      <c r="L485" s="1" t="s">
        <v>42</v>
      </c>
      <c r="M485" s="3">
        <v>353</v>
      </c>
      <c r="N485" s="3">
        <v>568</v>
      </c>
      <c r="O485" s="6">
        <v>200504</v>
      </c>
      <c r="P485" s="6">
        <v>2406</v>
      </c>
      <c r="Q485" s="3" t="s">
        <v>8</v>
      </c>
      <c r="R485" s="3" t="s">
        <v>18</v>
      </c>
      <c r="S485" s="1" t="s">
        <v>594</v>
      </c>
      <c r="T485" s="1">
        <v>164</v>
      </c>
      <c r="U485" s="1" t="s">
        <v>589</v>
      </c>
      <c r="W485" t="str">
        <v>JG-21-22-483</v>
      </c>
      <c r="X485" vm="416">
        <v>44640</v>
      </c>
      <c r="Y485" t="str">
        <v>Sun</v>
      </c>
      <c r="Z485" vm="887">
        <v>0.50693287037037038</v>
      </c>
      <c r="AA485" t="str">
        <v>CUS-024</v>
      </c>
      <c r="AB485" t="str">
        <v>NAME_006</v>
      </c>
      <c r="AC485" t="str">
        <v>24***********Z6</v>
      </c>
      <c r="AD485" t="str">
        <v>Baroda</v>
      </c>
      <c r="AE485" t="str">
        <v>Gujarat</v>
      </c>
      <c r="AF485" vm="888">
        <v>44763</v>
      </c>
      <c r="AG485" t="str">
        <v>NAME_042</v>
      </c>
      <c r="AH485" t="str">
        <v>BT SPEAKER</v>
      </c>
      <c r="AI485">
        <v>372</v>
      </c>
      <c r="AJ485">
        <v>367</v>
      </c>
      <c r="AK485" t="str">
        <v>13**24</v>
      </c>
      <c r="AL485">
        <v>1911</v>
      </c>
      <c r="AM485" t="str">
        <v>DELIVERED</v>
      </c>
      <c r="AN485" t="str">
        <v>Satelite</v>
      </c>
      <c r="AO485" t="str">
        <v>Q4</v>
      </c>
      <c r="AP485">
        <v>123</v>
      </c>
      <c r="AR485" t="s">
        <v>526</v>
      </c>
      <c r="AS485" vm="416">
        <v>44640</v>
      </c>
      <c r="AT485" t="s">
        <v>602</v>
      </c>
      <c r="AU485" vm="887">
        <v>0.50693287037037038</v>
      </c>
      <c r="AV485" t="s">
        <v>570</v>
      </c>
      <c r="AW485" t="s">
        <v>1314</v>
      </c>
      <c r="AX485" t="s">
        <v>1315</v>
      </c>
      <c r="AY485" t="s">
        <v>607</v>
      </c>
      <c r="AZ485" t="s">
        <v>598</v>
      </c>
      <c r="BA485" vm="888">
        <v>44763</v>
      </c>
      <c r="BB485" t="s">
        <v>1350</v>
      </c>
      <c r="BC485" t="s">
        <v>39</v>
      </c>
      <c r="BD485">
        <v>372</v>
      </c>
      <c r="BE485">
        <v>367</v>
      </c>
      <c r="BF485" s="6">
        <v>136524</v>
      </c>
      <c r="BG485">
        <v>1911</v>
      </c>
      <c r="BH485" t="s">
        <v>7</v>
      </c>
      <c r="BI485" t="s">
        <v>18</v>
      </c>
      <c r="BJ485" t="s">
        <v>594</v>
      </c>
      <c r="BK485">
        <v>123</v>
      </c>
    </row>
    <row r="486" spans="1:63" x14ac:dyDescent="0.3">
      <c r="A486" s="1" t="s">
        <v>528</v>
      </c>
      <c r="B486" s="4">
        <v>44640</v>
      </c>
      <c r="C486" s="2" t="s">
        <v>602</v>
      </c>
      <c r="D486" s="7">
        <v>0.44892361111111106</v>
      </c>
      <c r="E486" s="4" t="s">
        <v>554</v>
      </c>
      <c r="F486" s="5" t="s">
        <v>638</v>
      </c>
      <c r="G486" s="3" t="s">
        <v>1283</v>
      </c>
      <c r="H486" s="4" t="s">
        <v>597</v>
      </c>
      <c r="I486" s="4" t="s">
        <v>598</v>
      </c>
      <c r="J486" s="4">
        <v>44684</v>
      </c>
      <c r="K486" s="3" t="s">
        <v>22</v>
      </c>
      <c r="L486" s="1" t="s">
        <v>41</v>
      </c>
      <c r="M486" s="3">
        <v>432</v>
      </c>
      <c r="N486" s="3">
        <v>247</v>
      </c>
      <c r="O486" s="6">
        <v>106704</v>
      </c>
      <c r="P486" s="6">
        <v>1120</v>
      </c>
      <c r="Q486" s="3" t="s">
        <v>7</v>
      </c>
      <c r="R486" s="3" t="s">
        <v>18</v>
      </c>
      <c r="S486" s="1" t="s">
        <v>594</v>
      </c>
      <c r="T486" s="1">
        <v>44</v>
      </c>
      <c r="U486" s="1" t="s">
        <v>586</v>
      </c>
      <c r="W486" t="str">
        <v>JG-21-22-484</v>
      </c>
      <c r="X486" vm="416">
        <v>44640</v>
      </c>
      <c r="Y486" t="str">
        <v>Sun</v>
      </c>
      <c r="Z486" vm="889">
        <v>0.58130787037037035</v>
      </c>
      <c r="AA486" t="str">
        <v>CUS-032</v>
      </c>
      <c r="AB486" t="str">
        <v>NAME_005</v>
      </c>
      <c r="AC486" t="str">
        <v>09***********Z7</v>
      </c>
      <c r="AD486" t="str">
        <v>Noida</v>
      </c>
      <c r="AE486" t="str">
        <v>Delhi</v>
      </c>
      <c r="AF486" vm="890">
        <v>44804</v>
      </c>
      <c r="AG486" t="str">
        <v>NAME_035</v>
      </c>
      <c r="AH486" t="str">
        <v>TOUCH PAD</v>
      </c>
      <c r="AI486">
        <v>353</v>
      </c>
      <c r="AJ486">
        <v>568</v>
      </c>
      <c r="AK486" t="str">
        <v>20**04</v>
      </c>
      <c r="AL486">
        <v>2406</v>
      </c>
      <c r="AM486" t="str">
        <v>PENDING</v>
      </c>
      <c r="AN486" t="str">
        <v>Satelite</v>
      </c>
      <c r="AO486" t="str">
        <v>Q4</v>
      </c>
      <c r="AP486">
        <v>164</v>
      </c>
      <c r="AR486" t="s">
        <v>527</v>
      </c>
      <c r="AS486" vm="416">
        <v>44640</v>
      </c>
      <c r="AT486" t="s">
        <v>602</v>
      </c>
      <c r="AU486" vm="889">
        <v>0.58130787037037035</v>
      </c>
      <c r="AV486" t="s">
        <v>578</v>
      </c>
      <c r="AW486" t="s">
        <v>1311</v>
      </c>
      <c r="AX486" t="s">
        <v>1333</v>
      </c>
      <c r="AY486" t="s">
        <v>605</v>
      </c>
      <c r="AZ486" t="s">
        <v>599</v>
      </c>
      <c r="BA486" vm="890">
        <v>44804</v>
      </c>
      <c r="BB486" t="s">
        <v>1302</v>
      </c>
      <c r="BC486" t="s">
        <v>42</v>
      </c>
      <c r="BD486">
        <v>353</v>
      </c>
      <c r="BE486">
        <v>568</v>
      </c>
      <c r="BF486" s="6">
        <v>200504</v>
      </c>
      <c r="BG486">
        <v>2406</v>
      </c>
      <c r="BH486" t="s">
        <v>8</v>
      </c>
      <c r="BI486" t="s">
        <v>18</v>
      </c>
      <c r="BJ486" t="s">
        <v>594</v>
      </c>
      <c r="BK486">
        <v>164</v>
      </c>
    </row>
    <row r="487" spans="1:63" x14ac:dyDescent="0.3">
      <c r="A487" s="1" t="s">
        <v>529</v>
      </c>
      <c r="B487" s="4">
        <v>44642</v>
      </c>
      <c r="C487" s="2" t="s">
        <v>610</v>
      </c>
      <c r="D487" s="7">
        <v>0.81937499999999996</v>
      </c>
      <c r="E487" s="4" t="s">
        <v>579</v>
      </c>
      <c r="F487" s="5" t="s">
        <v>35</v>
      </c>
      <c r="G487" s="3" t="s">
        <v>1284</v>
      </c>
      <c r="H487" s="4" t="s">
        <v>636</v>
      </c>
      <c r="I487" s="4" t="s">
        <v>609</v>
      </c>
      <c r="J487" s="4">
        <v>44675</v>
      </c>
      <c r="K487" s="3" t="s">
        <v>9</v>
      </c>
      <c r="L487" s="1" t="s">
        <v>38</v>
      </c>
      <c r="M487" s="3">
        <v>427</v>
      </c>
      <c r="N487" s="3">
        <v>319</v>
      </c>
      <c r="O487" s="6">
        <v>136213</v>
      </c>
      <c r="P487" s="6">
        <v>1635</v>
      </c>
      <c r="Q487" s="3" t="s">
        <v>8</v>
      </c>
      <c r="R487" s="3" t="s">
        <v>17</v>
      </c>
      <c r="S487" s="1" t="s">
        <v>594</v>
      </c>
      <c r="T487" s="1">
        <v>33</v>
      </c>
      <c r="U487" s="1" t="s">
        <v>586</v>
      </c>
      <c r="W487" t="str">
        <v>JG-21-22-485</v>
      </c>
      <c r="X487" vm="416">
        <v>44640</v>
      </c>
      <c r="Y487" t="str">
        <v>Sun</v>
      </c>
      <c r="Z487" vm="891">
        <v>0.44892361111111112</v>
      </c>
      <c r="AA487" t="str">
        <v>CUS-008</v>
      </c>
      <c r="AB487" t="str">
        <v>NAME_030</v>
      </c>
      <c r="AC487" t="str">
        <v>24***********Z8</v>
      </c>
      <c r="AD487" t="str">
        <v>Ahmedabad</v>
      </c>
      <c r="AE487" t="str">
        <v>Gujarat</v>
      </c>
      <c r="AF487" vm="892">
        <v>44684</v>
      </c>
      <c r="AG487" t="str">
        <v>NAME_039</v>
      </c>
      <c r="AH487" t="str">
        <v>CHARGER</v>
      </c>
      <c r="AI487">
        <v>432</v>
      </c>
      <c r="AJ487">
        <v>247</v>
      </c>
      <c r="AK487" t="str">
        <v>10**04</v>
      </c>
      <c r="AL487">
        <v>1120</v>
      </c>
      <c r="AM487" t="str">
        <v>DELIVERED</v>
      </c>
      <c r="AN487" t="str">
        <v>Satelite</v>
      </c>
      <c r="AO487" t="str">
        <v>Q4</v>
      </c>
      <c r="AP487">
        <v>44</v>
      </c>
      <c r="AR487" t="s">
        <v>528</v>
      </c>
      <c r="AS487" vm="416">
        <v>44640</v>
      </c>
      <c r="AT487" t="s">
        <v>602</v>
      </c>
      <c r="AU487" vm="891">
        <v>0.44892361111111112</v>
      </c>
      <c r="AV487" t="s">
        <v>554</v>
      </c>
      <c r="AW487" t="s">
        <v>1370</v>
      </c>
      <c r="AX487" t="s">
        <v>1369</v>
      </c>
      <c r="AY487" t="s">
        <v>597</v>
      </c>
      <c r="AZ487" t="s">
        <v>598</v>
      </c>
      <c r="BA487" vm="892">
        <v>44684</v>
      </c>
      <c r="BB487" t="s">
        <v>1316</v>
      </c>
      <c r="BC487" t="s">
        <v>41</v>
      </c>
      <c r="BD487">
        <v>432</v>
      </c>
      <c r="BE487">
        <v>247</v>
      </c>
      <c r="BF487" s="6">
        <v>106704</v>
      </c>
      <c r="BG487">
        <v>1120</v>
      </c>
      <c r="BH487" t="s">
        <v>7</v>
      </c>
      <c r="BI487" t="s">
        <v>18</v>
      </c>
      <c r="BJ487" t="s">
        <v>594</v>
      </c>
      <c r="BK487">
        <v>44</v>
      </c>
    </row>
    <row r="488" spans="1:63" x14ac:dyDescent="0.3">
      <c r="A488" s="1" t="s">
        <v>530</v>
      </c>
      <c r="B488" s="4">
        <v>44643</v>
      </c>
      <c r="C488" s="2" t="s">
        <v>612</v>
      </c>
      <c r="D488" s="7">
        <v>0.53581018518518519</v>
      </c>
      <c r="E488" s="4" t="s">
        <v>551</v>
      </c>
      <c r="F488" s="5" t="s">
        <v>27</v>
      </c>
      <c r="G488" s="3" t="s">
        <v>1285</v>
      </c>
      <c r="H488" s="4" t="s">
        <v>607</v>
      </c>
      <c r="I488" s="4" t="s">
        <v>598</v>
      </c>
      <c r="J488" s="4">
        <v>44812</v>
      </c>
      <c r="K488" s="3" t="s">
        <v>13</v>
      </c>
      <c r="L488" s="1" t="s">
        <v>40</v>
      </c>
      <c r="M488" s="3">
        <v>266</v>
      </c>
      <c r="N488" s="3">
        <v>973</v>
      </c>
      <c r="O488" s="6">
        <v>258818</v>
      </c>
      <c r="P488" s="6">
        <v>3753</v>
      </c>
      <c r="Q488" s="3" t="s">
        <v>8</v>
      </c>
      <c r="R488" s="3" t="s">
        <v>17</v>
      </c>
      <c r="S488" s="1" t="s">
        <v>594</v>
      </c>
      <c r="T488" s="1">
        <v>169</v>
      </c>
      <c r="U488" s="1" t="s">
        <v>589</v>
      </c>
      <c r="W488" t="str">
        <v>JG-21-22-486</v>
      </c>
      <c r="X488" vm="598">
        <v>44642</v>
      </c>
      <c r="Y488" t="str">
        <v>Tue</v>
      </c>
      <c r="Z488" vm="893">
        <v>0.81937499999999996</v>
      </c>
      <c r="AA488" t="str">
        <v>CUS-033</v>
      </c>
      <c r="AB488" t="str">
        <v>NAME_028</v>
      </c>
      <c r="AC488" t="str">
        <v>03***********Z0</v>
      </c>
      <c r="AD488" t="str">
        <v>Bhatinda</v>
      </c>
      <c r="AE488" t="str">
        <v>Punjab</v>
      </c>
      <c r="AF488" vm="482">
        <v>44675</v>
      </c>
      <c r="AG488" t="str">
        <v>NAME_035</v>
      </c>
      <c r="AH488" t="str">
        <v>DISPLAY GUARD</v>
      </c>
      <c r="AI488">
        <v>427</v>
      </c>
      <c r="AJ488">
        <v>319</v>
      </c>
      <c r="AK488" t="str">
        <v>13**13</v>
      </c>
      <c r="AL488">
        <v>1635</v>
      </c>
      <c r="AM488" t="str">
        <v>PENDING</v>
      </c>
      <c r="AN488" t="str">
        <v>Naranpura</v>
      </c>
      <c r="AO488" t="str">
        <v>Q4</v>
      </c>
      <c r="AP488">
        <v>33</v>
      </c>
      <c r="AR488" t="s">
        <v>529</v>
      </c>
      <c r="AS488" vm="598">
        <v>44642</v>
      </c>
      <c r="AT488" t="s">
        <v>610</v>
      </c>
      <c r="AU488" vm="893">
        <v>0.81937499999999996</v>
      </c>
      <c r="AV488" t="s">
        <v>579</v>
      </c>
      <c r="AW488" t="s">
        <v>1366</v>
      </c>
      <c r="AX488" t="s">
        <v>1400</v>
      </c>
      <c r="AY488" t="s">
        <v>636</v>
      </c>
      <c r="AZ488" t="s">
        <v>609</v>
      </c>
      <c r="BA488" vm="482">
        <v>44675</v>
      </c>
      <c r="BB488" t="s">
        <v>1302</v>
      </c>
      <c r="BC488" t="s">
        <v>38</v>
      </c>
      <c r="BD488">
        <v>427</v>
      </c>
      <c r="BE488">
        <v>319</v>
      </c>
      <c r="BF488" s="6">
        <v>136213</v>
      </c>
      <c r="BG488">
        <v>1635</v>
      </c>
      <c r="BH488" t="s">
        <v>8</v>
      </c>
      <c r="BI488" t="s">
        <v>17</v>
      </c>
      <c r="BJ488" t="s">
        <v>594</v>
      </c>
      <c r="BK488">
        <v>33</v>
      </c>
    </row>
    <row r="489" spans="1:63" x14ac:dyDescent="0.3">
      <c r="A489" s="1" t="s">
        <v>531</v>
      </c>
      <c r="B489" s="4">
        <v>44643</v>
      </c>
      <c r="C489" s="2" t="s">
        <v>612</v>
      </c>
      <c r="D489" s="7">
        <v>0.69513888888888886</v>
      </c>
      <c r="E489" s="4" t="s">
        <v>550</v>
      </c>
      <c r="F489" s="5" t="s">
        <v>631</v>
      </c>
      <c r="G489" s="3" t="s">
        <v>1286</v>
      </c>
      <c r="H489" s="4" t="s">
        <v>632</v>
      </c>
      <c r="I489" s="4" t="s">
        <v>615</v>
      </c>
      <c r="J489" s="4">
        <v>44666</v>
      </c>
      <c r="K489" s="3" t="s">
        <v>9</v>
      </c>
      <c r="L489" s="1" t="s">
        <v>42</v>
      </c>
      <c r="M489" s="3">
        <v>363</v>
      </c>
      <c r="N489" s="3">
        <v>479</v>
      </c>
      <c r="O489" s="6">
        <v>173877</v>
      </c>
      <c r="P489" s="6">
        <v>2087</v>
      </c>
      <c r="Q489" s="3" t="s">
        <v>7</v>
      </c>
      <c r="R489" s="3" t="s">
        <v>18</v>
      </c>
      <c r="S489" s="1" t="s">
        <v>594</v>
      </c>
      <c r="T489" s="1">
        <v>23</v>
      </c>
      <c r="U489" s="1" t="s">
        <v>585</v>
      </c>
      <c r="W489" t="str">
        <v>JG-21-22-487</v>
      </c>
      <c r="X489" vm="736">
        <v>44643</v>
      </c>
      <c r="Y489" t="str">
        <v>Wed</v>
      </c>
      <c r="Z489" vm="894">
        <v>0.53581018518518519</v>
      </c>
      <c r="AA489" t="str">
        <v>CUS-005</v>
      </c>
      <c r="AB489" t="str">
        <v>NAME_012</v>
      </c>
      <c r="AC489" t="str">
        <v>24***********Z1</v>
      </c>
      <c r="AD489" t="str">
        <v>Baroda</v>
      </c>
      <c r="AE489" t="str">
        <v>Gujarat</v>
      </c>
      <c r="AF489" vm="866">
        <v>44812</v>
      </c>
      <c r="AG489" t="str">
        <v>NAME_040</v>
      </c>
      <c r="AH489" t="str">
        <v>POWER BANK</v>
      </c>
      <c r="AI489">
        <v>266</v>
      </c>
      <c r="AJ489">
        <v>973</v>
      </c>
      <c r="AK489" t="str">
        <v>25**18</v>
      </c>
      <c r="AL489">
        <v>3753</v>
      </c>
      <c r="AM489" t="str">
        <v>PENDING</v>
      </c>
      <c r="AN489" t="str">
        <v>Naranpura</v>
      </c>
      <c r="AO489" t="str">
        <v>Q4</v>
      </c>
      <c r="AP489">
        <v>169</v>
      </c>
      <c r="AR489" t="s">
        <v>530</v>
      </c>
      <c r="AS489" vm="736">
        <v>44643</v>
      </c>
      <c r="AT489" t="s">
        <v>612</v>
      </c>
      <c r="AU489" vm="894">
        <v>0.53581018518518519</v>
      </c>
      <c r="AV489" t="s">
        <v>551</v>
      </c>
      <c r="AW489" t="s">
        <v>1332</v>
      </c>
      <c r="AX489" t="s">
        <v>1301</v>
      </c>
      <c r="AY489" t="s">
        <v>607</v>
      </c>
      <c r="AZ489" t="s">
        <v>598</v>
      </c>
      <c r="BA489" vm="866">
        <v>44812</v>
      </c>
      <c r="BB489" t="s">
        <v>1319</v>
      </c>
      <c r="BC489" t="s">
        <v>40</v>
      </c>
      <c r="BD489">
        <v>266</v>
      </c>
      <c r="BE489">
        <v>973</v>
      </c>
      <c r="BF489" s="6">
        <v>258818</v>
      </c>
      <c r="BG489">
        <v>3753</v>
      </c>
      <c r="BH489" t="s">
        <v>8</v>
      </c>
      <c r="BI489" t="s">
        <v>17</v>
      </c>
      <c r="BJ489" t="s">
        <v>594</v>
      </c>
      <c r="BK489">
        <v>169</v>
      </c>
    </row>
    <row r="490" spans="1:63" x14ac:dyDescent="0.3">
      <c r="A490" s="1" t="s">
        <v>532</v>
      </c>
      <c r="B490" s="4">
        <v>44644</v>
      </c>
      <c r="C490" s="2" t="s">
        <v>595</v>
      </c>
      <c r="D490" s="7">
        <v>0.82787037037037037</v>
      </c>
      <c r="E490" s="4" t="s">
        <v>553</v>
      </c>
      <c r="F490" s="5" t="s">
        <v>616</v>
      </c>
      <c r="G490" s="3" t="s">
        <v>1287</v>
      </c>
      <c r="H490" s="4" t="s">
        <v>597</v>
      </c>
      <c r="I490" s="4" t="s">
        <v>598</v>
      </c>
      <c r="J490" s="4">
        <v>44680</v>
      </c>
      <c r="K490" s="3" t="s">
        <v>13</v>
      </c>
      <c r="L490" s="1" t="s">
        <v>38</v>
      </c>
      <c r="M490" s="3">
        <v>319</v>
      </c>
      <c r="N490" s="3">
        <v>299</v>
      </c>
      <c r="O490" s="6">
        <v>95381</v>
      </c>
      <c r="P490" s="6">
        <v>1383</v>
      </c>
      <c r="Q490" s="3" t="s">
        <v>8</v>
      </c>
      <c r="R490" s="3" t="s">
        <v>18</v>
      </c>
      <c r="S490" s="1" t="s">
        <v>594</v>
      </c>
      <c r="T490" s="1">
        <v>36</v>
      </c>
      <c r="U490" s="1" t="s">
        <v>586</v>
      </c>
      <c r="W490" t="str">
        <v>JG-21-22-488</v>
      </c>
      <c r="X490" vm="736">
        <v>44643</v>
      </c>
      <c r="Y490" t="str">
        <v>Wed</v>
      </c>
      <c r="Z490" vm="895">
        <v>0.69513888888888886</v>
      </c>
      <c r="AA490" t="str">
        <v>CUS-004</v>
      </c>
      <c r="AB490" t="str">
        <v>NAME_023</v>
      </c>
      <c r="AC490" t="str">
        <v>06***********Z2</v>
      </c>
      <c r="AD490" t="str">
        <v>Hisar</v>
      </c>
      <c r="AE490" t="str">
        <v>Haryana</v>
      </c>
      <c r="AF490" vm="896">
        <v>44666</v>
      </c>
      <c r="AG490" t="str">
        <v>NAME_035</v>
      </c>
      <c r="AH490" t="str">
        <v>TOUCH PAD</v>
      </c>
      <c r="AI490">
        <v>363</v>
      </c>
      <c r="AJ490">
        <v>479</v>
      </c>
      <c r="AK490" t="str">
        <v>17**77</v>
      </c>
      <c r="AL490">
        <v>2087</v>
      </c>
      <c r="AM490" t="str">
        <v>DELIVERED</v>
      </c>
      <c r="AN490" t="str">
        <v>Satelite</v>
      </c>
      <c r="AO490" t="str">
        <v>Q4</v>
      </c>
      <c r="AP490">
        <v>23</v>
      </c>
      <c r="AR490" t="s">
        <v>531</v>
      </c>
      <c r="AS490" vm="736">
        <v>44643</v>
      </c>
      <c r="AT490" t="s">
        <v>612</v>
      </c>
      <c r="AU490" vm="895">
        <v>0.69513888888888886</v>
      </c>
      <c r="AV490" t="s">
        <v>550</v>
      </c>
      <c r="AW490" t="s">
        <v>1354</v>
      </c>
      <c r="AX490" t="s">
        <v>1365</v>
      </c>
      <c r="AY490" t="s">
        <v>632</v>
      </c>
      <c r="AZ490" t="s">
        <v>615</v>
      </c>
      <c r="BA490" vm="896">
        <v>44666</v>
      </c>
      <c r="BB490" t="s">
        <v>1302</v>
      </c>
      <c r="BC490" t="s">
        <v>42</v>
      </c>
      <c r="BD490">
        <v>363</v>
      </c>
      <c r="BE490">
        <v>479</v>
      </c>
      <c r="BF490" s="6">
        <v>173877</v>
      </c>
      <c r="BG490">
        <v>2087</v>
      </c>
      <c r="BH490" t="s">
        <v>7</v>
      </c>
      <c r="BI490" t="s">
        <v>18</v>
      </c>
      <c r="BJ490" t="s">
        <v>594</v>
      </c>
      <c r="BK490">
        <v>23</v>
      </c>
    </row>
    <row r="491" spans="1:63" x14ac:dyDescent="0.3">
      <c r="A491" s="1" t="s">
        <v>533</v>
      </c>
      <c r="B491" s="4">
        <v>44644</v>
      </c>
      <c r="C491" s="2" t="s">
        <v>595</v>
      </c>
      <c r="D491" s="7">
        <v>0.64008101851851851</v>
      </c>
      <c r="E491" s="4" t="s">
        <v>578</v>
      </c>
      <c r="F491" s="5" t="s">
        <v>604</v>
      </c>
      <c r="G491" s="3" t="s">
        <v>1288</v>
      </c>
      <c r="H491" s="4" t="s">
        <v>605</v>
      </c>
      <c r="I491" s="4" t="s">
        <v>599</v>
      </c>
      <c r="J491" s="4">
        <v>44696</v>
      </c>
      <c r="K491" s="3" t="s">
        <v>11</v>
      </c>
      <c r="L491" s="1" t="s">
        <v>43</v>
      </c>
      <c r="M491" s="3">
        <v>94</v>
      </c>
      <c r="N491" s="3">
        <v>809</v>
      </c>
      <c r="O491" s="6">
        <v>76046</v>
      </c>
      <c r="P491" s="6">
        <v>837</v>
      </c>
      <c r="Q491" s="3" t="s">
        <v>8</v>
      </c>
      <c r="R491" s="3" t="s">
        <v>18</v>
      </c>
      <c r="S491" s="1" t="s">
        <v>594</v>
      </c>
      <c r="T491" s="1">
        <v>52</v>
      </c>
      <c r="U491" s="1" t="s">
        <v>586</v>
      </c>
      <c r="W491" t="str">
        <v>JG-21-22-489</v>
      </c>
      <c r="X491" vm="473">
        <v>44644</v>
      </c>
      <c r="Y491" t="str">
        <v>Thu</v>
      </c>
      <c r="Z491" vm="897">
        <v>0.82787037037037037</v>
      </c>
      <c r="AA491" t="str">
        <v>CUS-007</v>
      </c>
      <c r="AB491" t="str">
        <v>NAME_010</v>
      </c>
      <c r="AC491" t="str">
        <v>24***********Z3</v>
      </c>
      <c r="AD491" t="str">
        <v>Ahmedabad</v>
      </c>
      <c r="AE491" t="str">
        <v>Gujarat</v>
      </c>
      <c r="AF491" vm="898">
        <v>44680</v>
      </c>
      <c r="AG491" t="str">
        <v>NAME_040</v>
      </c>
      <c r="AH491" t="str">
        <v>DISPLAY GUARD</v>
      </c>
      <c r="AI491">
        <v>319</v>
      </c>
      <c r="AJ491">
        <v>299</v>
      </c>
      <c r="AK491">
        <v>95381</v>
      </c>
      <c r="AL491">
        <v>1383</v>
      </c>
      <c r="AM491" t="str">
        <v>PENDING</v>
      </c>
      <c r="AN491" t="str">
        <v>Satelite</v>
      </c>
      <c r="AO491" t="str">
        <v>Q4</v>
      </c>
      <c r="AP491">
        <v>36</v>
      </c>
      <c r="AR491" t="s">
        <v>532</v>
      </c>
      <c r="AS491" vm="473">
        <v>44644</v>
      </c>
      <c r="AT491" t="s">
        <v>595</v>
      </c>
      <c r="AU491" vm="897">
        <v>0.82787037037037037</v>
      </c>
      <c r="AV491" t="s">
        <v>553</v>
      </c>
      <c r="AW491" t="s">
        <v>1327</v>
      </c>
      <c r="AX491" t="s">
        <v>1341</v>
      </c>
      <c r="AY491" t="s">
        <v>597</v>
      </c>
      <c r="AZ491" t="s">
        <v>598</v>
      </c>
      <c r="BA491" vm="898">
        <v>44680</v>
      </c>
      <c r="BB491" t="s">
        <v>1319</v>
      </c>
      <c r="BC491" t="s">
        <v>38</v>
      </c>
      <c r="BD491">
        <v>319</v>
      </c>
      <c r="BE491">
        <v>299</v>
      </c>
      <c r="BF491" s="6">
        <v>95381</v>
      </c>
      <c r="BG491">
        <v>1383</v>
      </c>
      <c r="BH491" t="s">
        <v>8</v>
      </c>
      <c r="BI491" t="s">
        <v>18</v>
      </c>
      <c r="BJ491" t="s">
        <v>594</v>
      </c>
      <c r="BK491">
        <v>36</v>
      </c>
    </row>
    <row r="492" spans="1:63" x14ac:dyDescent="0.3">
      <c r="A492" s="1" t="s">
        <v>534</v>
      </c>
      <c r="B492" s="4">
        <v>44646</v>
      </c>
      <c r="C492" s="2" t="s">
        <v>600</v>
      </c>
      <c r="D492" s="7">
        <v>0.67824074074074081</v>
      </c>
      <c r="E492" s="4" t="s">
        <v>557</v>
      </c>
      <c r="F492" s="5" t="s">
        <v>611</v>
      </c>
      <c r="G492" s="3" t="s">
        <v>1289</v>
      </c>
      <c r="H492" s="4" t="s">
        <v>608</v>
      </c>
      <c r="I492" s="4" t="s">
        <v>609</v>
      </c>
      <c r="J492" s="4">
        <v>44691</v>
      </c>
      <c r="K492" s="2" t="s">
        <v>11</v>
      </c>
      <c r="L492" s="1" t="s">
        <v>38</v>
      </c>
      <c r="M492" s="3">
        <v>496</v>
      </c>
      <c r="N492" s="3">
        <v>177</v>
      </c>
      <c r="O492" s="6">
        <v>87792</v>
      </c>
      <c r="P492" s="6">
        <v>966</v>
      </c>
      <c r="Q492" s="3" t="s">
        <v>7</v>
      </c>
      <c r="R492" s="3" t="s">
        <v>16</v>
      </c>
      <c r="S492" s="1" t="s">
        <v>594</v>
      </c>
      <c r="T492" s="1">
        <v>45</v>
      </c>
      <c r="U492" s="1" t="s">
        <v>586</v>
      </c>
      <c r="W492" t="str">
        <v>JG-21-22-490</v>
      </c>
      <c r="X492" vm="473">
        <v>44644</v>
      </c>
      <c r="Y492" t="str">
        <v>Thu</v>
      </c>
      <c r="Z492" vm="899">
        <v>0.64008101851851851</v>
      </c>
      <c r="AA492" t="str">
        <v>CUS-032</v>
      </c>
      <c r="AB492" t="str">
        <v>NAME_005</v>
      </c>
      <c r="AC492" t="str">
        <v>09***********Z4</v>
      </c>
      <c r="AD492" t="str">
        <v>Noida</v>
      </c>
      <c r="AE492" t="str">
        <v>Delhi</v>
      </c>
      <c r="AF492" vm="900">
        <v>44696</v>
      </c>
      <c r="AG492" t="str">
        <v>NAME_038</v>
      </c>
      <c r="AH492" t="str">
        <v>BATTERY</v>
      </c>
      <c r="AI492">
        <v>94</v>
      </c>
      <c r="AJ492">
        <v>809</v>
      </c>
      <c r="AK492">
        <v>76046</v>
      </c>
      <c r="AL492">
        <v>837</v>
      </c>
      <c r="AM492" t="str">
        <v>PENDING</v>
      </c>
      <c r="AN492" t="str">
        <v>Satelite</v>
      </c>
      <c r="AO492" t="str">
        <v>Q4</v>
      </c>
      <c r="AP492">
        <v>52</v>
      </c>
      <c r="AR492" t="s">
        <v>533</v>
      </c>
      <c r="AS492" vm="473">
        <v>44644</v>
      </c>
      <c r="AT492" t="s">
        <v>595</v>
      </c>
      <c r="AU492" vm="899">
        <v>0.64008101851851851</v>
      </c>
      <c r="AV492" t="s">
        <v>578</v>
      </c>
      <c r="AW492" t="s">
        <v>1311</v>
      </c>
      <c r="AX492" t="s">
        <v>1392</v>
      </c>
      <c r="AY492" t="s">
        <v>605</v>
      </c>
      <c r="AZ492" t="s">
        <v>599</v>
      </c>
      <c r="BA492" vm="900">
        <v>44696</v>
      </c>
      <c r="BB492" t="s">
        <v>1313</v>
      </c>
      <c r="BC492" t="s">
        <v>43</v>
      </c>
      <c r="BD492">
        <v>94</v>
      </c>
      <c r="BE492">
        <v>809</v>
      </c>
      <c r="BF492" s="6">
        <v>76046</v>
      </c>
      <c r="BG492">
        <v>837</v>
      </c>
      <c r="BH492" t="s">
        <v>8</v>
      </c>
      <c r="BI492" t="s">
        <v>18</v>
      </c>
      <c r="BJ492" t="s">
        <v>594</v>
      </c>
      <c r="BK492">
        <v>52</v>
      </c>
    </row>
    <row r="493" spans="1:63" x14ac:dyDescent="0.3">
      <c r="A493" s="1" t="s">
        <v>535</v>
      </c>
      <c r="B493" s="4">
        <v>44646</v>
      </c>
      <c r="C493" s="2" t="s">
        <v>600</v>
      </c>
      <c r="D493" s="7">
        <v>0.49452546296296296</v>
      </c>
      <c r="E493" s="4" t="s">
        <v>562</v>
      </c>
      <c r="F493" s="5" t="s">
        <v>544</v>
      </c>
      <c r="G493" s="3" t="s">
        <v>1290</v>
      </c>
      <c r="H493" s="4" t="s">
        <v>605</v>
      </c>
      <c r="I493" s="4" t="s">
        <v>599</v>
      </c>
      <c r="J493" s="4">
        <v>44772</v>
      </c>
      <c r="K493" s="2" t="s">
        <v>9</v>
      </c>
      <c r="L493" s="1" t="s">
        <v>39</v>
      </c>
      <c r="M493" s="3">
        <v>272</v>
      </c>
      <c r="N493" s="3">
        <v>435</v>
      </c>
      <c r="O493" s="6">
        <v>118320</v>
      </c>
      <c r="P493" s="6">
        <v>1420</v>
      </c>
      <c r="Q493" s="3" t="s">
        <v>8</v>
      </c>
      <c r="R493" s="3" t="s">
        <v>17</v>
      </c>
      <c r="S493" s="1" t="s">
        <v>594</v>
      </c>
      <c r="T493" s="1">
        <v>126</v>
      </c>
      <c r="U493" s="1" t="s">
        <v>589</v>
      </c>
      <c r="W493" t="str">
        <v>JG-21-22-491</v>
      </c>
      <c r="X493" vm="700">
        <v>44646</v>
      </c>
      <c r="Y493" t="str">
        <v>Sat</v>
      </c>
      <c r="Z493" vm="901">
        <v>0.6782407407407407</v>
      </c>
      <c r="AA493" t="str">
        <v>CUS-011</v>
      </c>
      <c r="AB493" t="str">
        <v>NAME_008</v>
      </c>
      <c r="AC493" t="str">
        <v>04***********Z5</v>
      </c>
      <c r="AD493" t="str">
        <v>Chandigarh</v>
      </c>
      <c r="AE493" t="str">
        <v>Punjab</v>
      </c>
      <c r="AF493" vm="902">
        <v>44691</v>
      </c>
      <c r="AG493" t="str">
        <v>NAME_038</v>
      </c>
      <c r="AH493" t="str">
        <v>DISPLAY GUARD</v>
      </c>
      <c r="AI493">
        <v>496</v>
      </c>
      <c r="AJ493">
        <v>177</v>
      </c>
      <c r="AK493">
        <v>87792</v>
      </c>
      <c r="AL493">
        <v>966</v>
      </c>
      <c r="AM493" t="str">
        <v>DELIVERED</v>
      </c>
      <c r="AN493" t="str">
        <v>Katar Gam</v>
      </c>
      <c r="AO493" t="str">
        <v>Q4</v>
      </c>
      <c r="AP493">
        <v>45</v>
      </c>
      <c r="AR493" t="s">
        <v>534</v>
      </c>
      <c r="AS493" vm="700">
        <v>44646</v>
      </c>
      <c r="AT493" t="s">
        <v>600</v>
      </c>
      <c r="AU493" vm="901">
        <v>0.6782407407407407</v>
      </c>
      <c r="AV493" t="s">
        <v>557</v>
      </c>
      <c r="AW493" t="s">
        <v>1320</v>
      </c>
      <c r="AX493" t="s">
        <v>1383</v>
      </c>
      <c r="AY493" t="s">
        <v>608</v>
      </c>
      <c r="AZ493" t="s">
        <v>609</v>
      </c>
      <c r="BA493" vm="902">
        <v>44691</v>
      </c>
      <c r="BB493" t="s">
        <v>1313</v>
      </c>
      <c r="BC493" t="s">
        <v>38</v>
      </c>
      <c r="BD493">
        <v>496</v>
      </c>
      <c r="BE493">
        <v>177</v>
      </c>
      <c r="BF493" s="6">
        <v>87792</v>
      </c>
      <c r="BG493">
        <v>966</v>
      </c>
      <c r="BH493" t="s">
        <v>7</v>
      </c>
      <c r="BI493" t="s">
        <v>16</v>
      </c>
      <c r="BJ493" t="s">
        <v>594</v>
      </c>
      <c r="BK493">
        <v>45</v>
      </c>
    </row>
    <row r="494" spans="1:63" x14ac:dyDescent="0.3">
      <c r="A494" s="1" t="s">
        <v>536</v>
      </c>
      <c r="B494" s="4">
        <v>44646</v>
      </c>
      <c r="C494" s="2" t="s">
        <v>600</v>
      </c>
      <c r="D494" s="7">
        <v>0.67109953703703706</v>
      </c>
      <c r="E494" s="4" t="s">
        <v>549</v>
      </c>
      <c r="F494" s="5" t="s">
        <v>26</v>
      </c>
      <c r="G494" s="3" t="s">
        <v>1291</v>
      </c>
      <c r="H494" s="4" t="s">
        <v>637</v>
      </c>
      <c r="I494" s="4" t="s">
        <v>598</v>
      </c>
      <c r="J494" s="4">
        <v>44713</v>
      </c>
      <c r="K494" s="2" t="s">
        <v>12</v>
      </c>
      <c r="L494" s="1" t="s">
        <v>38</v>
      </c>
      <c r="M494" s="3">
        <v>285</v>
      </c>
      <c r="N494" s="3">
        <v>293</v>
      </c>
      <c r="O494" s="6">
        <v>83505</v>
      </c>
      <c r="P494" s="6">
        <v>960</v>
      </c>
      <c r="Q494" s="3" t="s">
        <v>8</v>
      </c>
      <c r="R494" s="3" t="s">
        <v>18</v>
      </c>
      <c r="S494" s="1" t="s">
        <v>594</v>
      </c>
      <c r="T494" s="1">
        <v>67</v>
      </c>
      <c r="U494" s="1" t="s">
        <v>587</v>
      </c>
      <c r="W494" t="str">
        <v>JG-21-22-492</v>
      </c>
      <c r="X494" vm="700">
        <v>44646</v>
      </c>
      <c r="Y494" t="str">
        <v>Sat</v>
      </c>
      <c r="Z494" vm="903">
        <v>0.49452546296296296</v>
      </c>
      <c r="AA494" t="str">
        <v>CUS-016</v>
      </c>
      <c r="AB494" t="str">
        <v>NAME_031</v>
      </c>
      <c r="AC494" t="str">
        <v>09***********Z6</v>
      </c>
      <c r="AD494" t="str">
        <v>Noida</v>
      </c>
      <c r="AE494" t="str">
        <v>Delhi</v>
      </c>
      <c r="AF494" vm="829">
        <v>44772</v>
      </c>
      <c r="AG494" t="str">
        <v>NAME_035</v>
      </c>
      <c r="AH494" t="str">
        <v>BT SPEAKER</v>
      </c>
      <c r="AI494">
        <v>272</v>
      </c>
      <c r="AJ494">
        <v>435</v>
      </c>
      <c r="AK494" t="str">
        <v>11**20</v>
      </c>
      <c r="AL494">
        <v>1420</v>
      </c>
      <c r="AM494" t="str">
        <v>PENDING</v>
      </c>
      <c r="AN494" t="str">
        <v>Naranpura</v>
      </c>
      <c r="AO494" t="str">
        <v>Q4</v>
      </c>
      <c r="AP494">
        <v>126</v>
      </c>
      <c r="AR494" t="s">
        <v>535</v>
      </c>
      <c r="AS494" vm="700">
        <v>44646</v>
      </c>
      <c r="AT494" t="s">
        <v>600</v>
      </c>
      <c r="AU494" vm="903">
        <v>0.49452546296296296</v>
      </c>
      <c r="AV494" t="s">
        <v>562</v>
      </c>
      <c r="AW494" t="s">
        <v>1373</v>
      </c>
      <c r="AX494" t="s">
        <v>1359</v>
      </c>
      <c r="AY494" t="s">
        <v>605</v>
      </c>
      <c r="AZ494" t="s">
        <v>599</v>
      </c>
      <c r="BA494" vm="829">
        <v>44772</v>
      </c>
      <c r="BB494" t="s">
        <v>1302</v>
      </c>
      <c r="BC494" t="s">
        <v>39</v>
      </c>
      <c r="BD494">
        <v>272</v>
      </c>
      <c r="BE494">
        <v>435</v>
      </c>
      <c r="BF494" s="6">
        <v>118320</v>
      </c>
      <c r="BG494">
        <v>1420</v>
      </c>
      <c r="BH494" t="s">
        <v>8</v>
      </c>
      <c r="BI494" t="s">
        <v>17</v>
      </c>
      <c r="BJ494" t="s">
        <v>594</v>
      </c>
      <c r="BK494">
        <v>126</v>
      </c>
    </row>
    <row r="495" spans="1:63" x14ac:dyDescent="0.3">
      <c r="A495" s="1" t="s">
        <v>537</v>
      </c>
      <c r="B495" s="4">
        <v>44646</v>
      </c>
      <c r="C495" s="2" t="s">
        <v>600</v>
      </c>
      <c r="D495" s="7">
        <v>0.49452546296296296</v>
      </c>
      <c r="E495" s="4" t="s">
        <v>571</v>
      </c>
      <c r="F495" s="5" t="s">
        <v>617</v>
      </c>
      <c r="G495" s="3" t="s">
        <v>1292</v>
      </c>
      <c r="H495" s="4" t="s">
        <v>618</v>
      </c>
      <c r="I495" s="4" t="s">
        <v>615</v>
      </c>
      <c r="J495" s="4">
        <v>44817</v>
      </c>
      <c r="K495" s="2" t="s">
        <v>24</v>
      </c>
      <c r="L495" s="1" t="s">
        <v>39</v>
      </c>
      <c r="M495" s="3">
        <v>165</v>
      </c>
      <c r="N495" s="3">
        <v>354</v>
      </c>
      <c r="O495" s="6">
        <v>54810</v>
      </c>
      <c r="P495" s="6">
        <v>576</v>
      </c>
      <c r="Q495" s="3" t="s">
        <v>8</v>
      </c>
      <c r="R495" s="3" t="s">
        <v>18</v>
      </c>
      <c r="S495" s="1" t="s">
        <v>594</v>
      </c>
      <c r="T495" s="1">
        <v>171</v>
      </c>
      <c r="U495" s="1" t="s">
        <v>589</v>
      </c>
      <c r="W495" t="str">
        <v>JG-21-22-493</v>
      </c>
      <c r="X495" vm="700">
        <v>44646</v>
      </c>
      <c r="Y495" t="str">
        <v>Sat</v>
      </c>
      <c r="Z495" vm="904">
        <v>0.67109953703703706</v>
      </c>
      <c r="AA495" t="str">
        <v>CUS-003</v>
      </c>
      <c r="AB495" t="str">
        <v>NAME_029</v>
      </c>
      <c r="AC495" t="str">
        <v>24***********Z7</v>
      </c>
      <c r="AD495" t="str">
        <v>Rajkot</v>
      </c>
      <c r="AE495" t="str">
        <v>Gujarat</v>
      </c>
      <c r="AF495" vm="582">
        <v>44713</v>
      </c>
      <c r="AG495" t="str">
        <v>NAME_036</v>
      </c>
      <c r="AH495" t="str">
        <v>DISPLAY GUARD</v>
      </c>
      <c r="AI495">
        <v>285</v>
      </c>
      <c r="AJ495">
        <v>293</v>
      </c>
      <c r="AK495">
        <v>83505</v>
      </c>
      <c r="AL495">
        <v>960</v>
      </c>
      <c r="AM495" t="str">
        <v>PENDING</v>
      </c>
      <c r="AN495" t="str">
        <v>Satelite</v>
      </c>
      <c r="AO495" t="str">
        <v>Q4</v>
      </c>
      <c r="AP495">
        <v>67</v>
      </c>
      <c r="AR495" t="s">
        <v>536</v>
      </c>
      <c r="AS495" vm="700">
        <v>44646</v>
      </c>
      <c r="AT495" t="s">
        <v>600</v>
      </c>
      <c r="AU495" vm="904">
        <v>0.67109953703703706</v>
      </c>
      <c r="AV495" t="s">
        <v>549</v>
      </c>
      <c r="AW495" t="s">
        <v>1368</v>
      </c>
      <c r="AX495" t="s">
        <v>1381</v>
      </c>
      <c r="AY495" t="s">
        <v>637</v>
      </c>
      <c r="AZ495" t="s">
        <v>598</v>
      </c>
      <c r="BA495" vm="582">
        <v>44713</v>
      </c>
      <c r="BB495" t="s">
        <v>1305</v>
      </c>
      <c r="BC495" t="s">
        <v>38</v>
      </c>
      <c r="BD495">
        <v>285</v>
      </c>
      <c r="BE495">
        <v>293</v>
      </c>
      <c r="BF495" s="6">
        <v>83505</v>
      </c>
      <c r="BG495">
        <v>960</v>
      </c>
      <c r="BH495" t="s">
        <v>8</v>
      </c>
      <c r="BI495" t="s">
        <v>18</v>
      </c>
      <c r="BJ495" t="s">
        <v>594</v>
      </c>
      <c r="BK495">
        <v>67</v>
      </c>
    </row>
    <row r="496" spans="1:63" x14ac:dyDescent="0.3">
      <c r="A496" s="1" t="s">
        <v>538</v>
      </c>
      <c r="B496" s="4">
        <v>44646</v>
      </c>
      <c r="C496" s="2" t="s">
        <v>600</v>
      </c>
      <c r="D496" s="7">
        <v>0.66579861111111105</v>
      </c>
      <c r="E496" s="4" t="s">
        <v>549</v>
      </c>
      <c r="F496" s="5" t="s">
        <v>26</v>
      </c>
      <c r="G496" s="3" t="s">
        <v>1293</v>
      </c>
      <c r="H496" s="4" t="s">
        <v>637</v>
      </c>
      <c r="I496" s="4" t="s">
        <v>598</v>
      </c>
      <c r="J496" s="4">
        <v>44707</v>
      </c>
      <c r="K496" s="3" t="s">
        <v>23</v>
      </c>
      <c r="L496" s="1" t="s">
        <v>37</v>
      </c>
      <c r="M496" s="3">
        <v>199</v>
      </c>
      <c r="N496" s="3">
        <v>246</v>
      </c>
      <c r="O496" s="6">
        <v>48954</v>
      </c>
      <c r="P496" s="6">
        <v>685</v>
      </c>
      <c r="Q496" s="3" t="s">
        <v>8</v>
      </c>
      <c r="R496" s="3" t="s">
        <v>18</v>
      </c>
      <c r="S496" s="1" t="s">
        <v>594</v>
      </c>
      <c r="T496" s="1">
        <v>61</v>
      </c>
      <c r="U496" s="1" t="s">
        <v>587</v>
      </c>
      <c r="W496" t="str">
        <v>JG-21-22-494</v>
      </c>
      <c r="X496" vm="700">
        <v>44646</v>
      </c>
      <c r="Y496" t="str">
        <v>Sat</v>
      </c>
      <c r="Z496" vm="903">
        <v>0.49452546296296296</v>
      </c>
      <c r="AA496" t="str">
        <v>CUS-025</v>
      </c>
      <c r="AB496" t="str">
        <v>NAME_013</v>
      </c>
      <c r="AC496" t="str">
        <v>06***********Z8</v>
      </c>
      <c r="AD496" t="str">
        <v>Ambala</v>
      </c>
      <c r="AE496" t="str">
        <v>Haryana</v>
      </c>
      <c r="AF496" vm="905">
        <v>44817</v>
      </c>
      <c r="AG496" t="str">
        <v>NAME_037</v>
      </c>
      <c r="AH496" t="str">
        <v>BT SPEAKER</v>
      </c>
      <c r="AI496">
        <v>165</v>
      </c>
      <c r="AJ496">
        <v>354</v>
      </c>
      <c r="AK496">
        <v>54810</v>
      </c>
      <c r="AL496">
        <v>576</v>
      </c>
      <c r="AM496" t="str">
        <v>PENDING</v>
      </c>
      <c r="AN496" t="str">
        <v>Satelite</v>
      </c>
      <c r="AO496" t="str">
        <v>Q4</v>
      </c>
      <c r="AP496">
        <v>171</v>
      </c>
      <c r="AR496" t="s">
        <v>537</v>
      </c>
      <c r="AS496" vm="700">
        <v>44646</v>
      </c>
      <c r="AT496" t="s">
        <v>600</v>
      </c>
      <c r="AU496" vm="903">
        <v>0.49452546296296296</v>
      </c>
      <c r="AV496" t="s">
        <v>571</v>
      </c>
      <c r="AW496" t="s">
        <v>1334</v>
      </c>
      <c r="AX496" t="s">
        <v>1335</v>
      </c>
      <c r="AY496" t="s">
        <v>618</v>
      </c>
      <c r="AZ496" t="s">
        <v>615</v>
      </c>
      <c r="BA496" vm="905">
        <v>44817</v>
      </c>
      <c r="BB496" t="s">
        <v>1310</v>
      </c>
      <c r="BC496" t="s">
        <v>39</v>
      </c>
      <c r="BD496">
        <v>165</v>
      </c>
      <c r="BE496">
        <v>354</v>
      </c>
      <c r="BF496" s="6">
        <v>54810</v>
      </c>
      <c r="BG496">
        <v>576</v>
      </c>
      <c r="BH496" t="s">
        <v>8</v>
      </c>
      <c r="BI496" t="s">
        <v>18</v>
      </c>
      <c r="BJ496" t="s">
        <v>594</v>
      </c>
      <c r="BK496">
        <v>171</v>
      </c>
    </row>
    <row r="497" spans="1:63" x14ac:dyDescent="0.3">
      <c r="A497" s="1" t="s">
        <v>539</v>
      </c>
      <c r="B497" s="4">
        <v>44646</v>
      </c>
      <c r="C497" s="2" t="s">
        <v>600</v>
      </c>
      <c r="D497" s="7">
        <v>0.77847222222222223</v>
      </c>
      <c r="E497" s="4" t="s">
        <v>558</v>
      </c>
      <c r="F497" s="5" t="s">
        <v>28</v>
      </c>
      <c r="G497" s="3" t="s">
        <v>1294</v>
      </c>
      <c r="H497" s="4" t="s">
        <v>599</v>
      </c>
      <c r="I497" s="4" t="s">
        <v>599</v>
      </c>
      <c r="J497" s="4">
        <v>44817</v>
      </c>
      <c r="K497" s="3" t="s">
        <v>10</v>
      </c>
      <c r="L497" s="1" t="s">
        <v>39</v>
      </c>
      <c r="M497" s="3">
        <v>385</v>
      </c>
      <c r="N497" s="3">
        <v>376</v>
      </c>
      <c r="O497" s="6">
        <v>144760</v>
      </c>
      <c r="P497" s="6">
        <v>2171</v>
      </c>
      <c r="Q497" s="3" t="s">
        <v>8</v>
      </c>
      <c r="R497" s="3" t="s">
        <v>17</v>
      </c>
      <c r="S497" s="1" t="s">
        <v>594</v>
      </c>
      <c r="T497" s="1">
        <v>171</v>
      </c>
      <c r="U497" s="1" t="s">
        <v>589</v>
      </c>
      <c r="W497" t="str">
        <v>JG-21-22-495</v>
      </c>
      <c r="X497" vm="700">
        <v>44646</v>
      </c>
      <c r="Y497" t="str">
        <v>Sat</v>
      </c>
      <c r="Z497" vm="906">
        <v>0.66579861111111116</v>
      </c>
      <c r="AA497" t="str">
        <v>CUS-003</v>
      </c>
      <c r="AB497" t="str">
        <v>NAME_029</v>
      </c>
      <c r="AC497" t="str">
        <v>24***********Z0</v>
      </c>
      <c r="AD497" t="str">
        <v>Rajkot</v>
      </c>
      <c r="AE497" t="str">
        <v>Gujarat</v>
      </c>
      <c r="AF497" vm="595">
        <v>44707</v>
      </c>
      <c r="AG497" t="str">
        <v>NAME_042</v>
      </c>
      <c r="AH497" t="str">
        <v>COVER</v>
      </c>
      <c r="AI497">
        <v>199</v>
      </c>
      <c r="AJ497">
        <v>246</v>
      </c>
      <c r="AK497">
        <v>48954</v>
      </c>
      <c r="AL497">
        <v>685</v>
      </c>
      <c r="AM497" t="str">
        <v>PENDING</v>
      </c>
      <c r="AN497" t="str">
        <v>Satelite</v>
      </c>
      <c r="AO497" t="str">
        <v>Q4</v>
      </c>
      <c r="AP497">
        <v>61</v>
      </c>
      <c r="AR497" t="s">
        <v>538</v>
      </c>
      <c r="AS497" vm="700">
        <v>44646</v>
      </c>
      <c r="AT497" t="s">
        <v>600</v>
      </c>
      <c r="AU497" vm="906">
        <v>0.66579861111111116</v>
      </c>
      <c r="AV497" t="s">
        <v>549</v>
      </c>
      <c r="AW497" t="s">
        <v>1368</v>
      </c>
      <c r="AX497" t="s">
        <v>1336</v>
      </c>
      <c r="AY497" t="s">
        <v>637</v>
      </c>
      <c r="AZ497" t="s">
        <v>598</v>
      </c>
      <c r="BA497" vm="595">
        <v>44707</v>
      </c>
      <c r="BB497" t="s">
        <v>1350</v>
      </c>
      <c r="BC497" t="s">
        <v>37</v>
      </c>
      <c r="BD497">
        <v>199</v>
      </c>
      <c r="BE497">
        <v>246</v>
      </c>
      <c r="BF497" s="6">
        <v>48954</v>
      </c>
      <c r="BG497">
        <v>685</v>
      </c>
      <c r="BH497" t="s">
        <v>8</v>
      </c>
      <c r="BI497" t="s">
        <v>18</v>
      </c>
      <c r="BJ497" t="s">
        <v>594</v>
      </c>
      <c r="BK497">
        <v>61</v>
      </c>
    </row>
    <row r="498" spans="1:63" x14ac:dyDescent="0.3">
      <c r="A498" s="1" t="s">
        <v>540</v>
      </c>
      <c r="B498" s="4">
        <v>44646</v>
      </c>
      <c r="C498" s="2" t="s">
        <v>600</v>
      </c>
      <c r="D498" s="7">
        <v>0.47987268518518517</v>
      </c>
      <c r="E498" s="4" t="s">
        <v>563</v>
      </c>
      <c r="F498" s="5" t="s">
        <v>640</v>
      </c>
      <c r="G498" s="3" t="s">
        <v>1295</v>
      </c>
      <c r="H498" s="4" t="s">
        <v>614</v>
      </c>
      <c r="I498" s="4" t="s">
        <v>615</v>
      </c>
      <c r="J498" s="4">
        <v>44840</v>
      </c>
      <c r="K498" s="3" t="s">
        <v>11</v>
      </c>
      <c r="L498" s="1" t="s">
        <v>37</v>
      </c>
      <c r="M498" s="3">
        <v>391</v>
      </c>
      <c r="N498" s="3">
        <v>155</v>
      </c>
      <c r="O498" s="6">
        <v>60605</v>
      </c>
      <c r="P498" s="6">
        <v>667</v>
      </c>
      <c r="Q498" s="3" t="s">
        <v>7</v>
      </c>
      <c r="R498" s="3" t="s">
        <v>18</v>
      </c>
      <c r="S498" s="1" t="s">
        <v>594</v>
      </c>
      <c r="T498" s="1">
        <v>194</v>
      </c>
      <c r="U498" s="1" t="s">
        <v>589</v>
      </c>
      <c r="W498" t="str">
        <v>JG-21-22-496</v>
      </c>
      <c r="X498" vm="700">
        <v>44646</v>
      </c>
      <c r="Y498" t="str">
        <v>Sat</v>
      </c>
      <c r="Z498" vm="907">
        <v>0.77847222222222223</v>
      </c>
      <c r="AA498" t="str">
        <v>CUS-012</v>
      </c>
      <c r="AB498" t="str">
        <v>NAME_002</v>
      </c>
      <c r="AC498" t="str">
        <v>07***********Z1</v>
      </c>
      <c r="AD498" t="str">
        <v>Delhi</v>
      </c>
      <c r="AE498" t="str">
        <v>Delhi</v>
      </c>
      <c r="AF498" vm="905">
        <v>44817</v>
      </c>
      <c r="AG498" t="str">
        <v>NAME_041</v>
      </c>
      <c r="AH498" t="str">
        <v>BT SPEAKER</v>
      </c>
      <c r="AI498">
        <v>385</v>
      </c>
      <c r="AJ498">
        <v>376</v>
      </c>
      <c r="AK498" t="str">
        <v>14**60</v>
      </c>
      <c r="AL498">
        <v>2171</v>
      </c>
      <c r="AM498" t="str">
        <v>PENDING</v>
      </c>
      <c r="AN498" t="str">
        <v>Naranpura</v>
      </c>
      <c r="AO498" t="str">
        <v>Q4</v>
      </c>
      <c r="AP498">
        <v>171</v>
      </c>
      <c r="AR498" t="s">
        <v>539</v>
      </c>
      <c r="AS498" vm="700">
        <v>44646</v>
      </c>
      <c r="AT498" t="s">
        <v>600</v>
      </c>
      <c r="AU498" vm="907">
        <v>0.77847222222222223</v>
      </c>
      <c r="AV498" t="s">
        <v>558</v>
      </c>
      <c r="AW498" t="s">
        <v>1303</v>
      </c>
      <c r="AX498" t="s">
        <v>1380</v>
      </c>
      <c r="AY498" t="s">
        <v>599</v>
      </c>
      <c r="AZ498" t="s">
        <v>599</v>
      </c>
      <c r="BA498" vm="905">
        <v>44817</v>
      </c>
      <c r="BB498" t="s">
        <v>1331</v>
      </c>
      <c r="BC498" t="s">
        <v>39</v>
      </c>
      <c r="BD498">
        <v>385</v>
      </c>
      <c r="BE498">
        <v>376</v>
      </c>
      <c r="BF498" s="6">
        <v>144760</v>
      </c>
      <c r="BG498">
        <v>2171</v>
      </c>
      <c r="BH498" t="s">
        <v>8</v>
      </c>
      <c r="BI498" t="s">
        <v>17</v>
      </c>
      <c r="BJ498" t="s">
        <v>594</v>
      </c>
      <c r="BK498">
        <v>171</v>
      </c>
    </row>
    <row r="499" spans="1:63" x14ac:dyDescent="0.3">
      <c r="A499" s="1" t="s">
        <v>541</v>
      </c>
      <c r="B499" s="4">
        <v>44648</v>
      </c>
      <c r="C499" s="2" t="s">
        <v>606</v>
      </c>
      <c r="D499" s="7">
        <v>0.53255787037037039</v>
      </c>
      <c r="E499" s="4" t="s">
        <v>555</v>
      </c>
      <c r="F499" s="5" t="s">
        <v>601</v>
      </c>
      <c r="G499" s="3" t="s">
        <v>1296</v>
      </c>
      <c r="H499" s="4" t="s">
        <v>599</v>
      </c>
      <c r="I499" s="4" t="s">
        <v>599</v>
      </c>
      <c r="J499" s="4">
        <v>44725</v>
      </c>
      <c r="K499" s="3" t="s">
        <v>9</v>
      </c>
      <c r="L499" s="1" t="s">
        <v>40</v>
      </c>
      <c r="M499" s="3">
        <v>465</v>
      </c>
      <c r="N499" s="3">
        <v>1139</v>
      </c>
      <c r="O499" s="6">
        <v>529635</v>
      </c>
      <c r="P499" s="6">
        <v>6356</v>
      </c>
      <c r="Q499" s="3" t="s">
        <v>8</v>
      </c>
      <c r="R499" s="3" t="s">
        <v>17</v>
      </c>
      <c r="S499" s="1" t="s">
        <v>594</v>
      </c>
      <c r="T499" s="1">
        <v>77</v>
      </c>
      <c r="U499" s="1" t="s">
        <v>587</v>
      </c>
      <c r="W499" t="str">
        <v>JG-21-22-497</v>
      </c>
      <c r="X499" vm="700">
        <v>44646</v>
      </c>
      <c r="Y499" t="str">
        <v>Sat</v>
      </c>
      <c r="Z499" vm="828">
        <v>0.47987268518518517</v>
      </c>
      <c r="AA499" t="str">
        <v>CUS-017</v>
      </c>
      <c r="AB499" t="str">
        <v>NAME_033</v>
      </c>
      <c r="AC499" t="str">
        <v>06***********Z2</v>
      </c>
      <c r="AD499" t="str">
        <v>Rohtak</v>
      </c>
      <c r="AE499" t="str">
        <v>Haryana</v>
      </c>
      <c r="AF499" vm="908">
        <v>44840</v>
      </c>
      <c r="AG499" t="str">
        <v>NAME_038</v>
      </c>
      <c r="AH499" t="str">
        <v>COVER</v>
      </c>
      <c r="AI499">
        <v>391</v>
      </c>
      <c r="AJ499">
        <v>155</v>
      </c>
      <c r="AK499">
        <v>60605</v>
      </c>
      <c r="AL499">
        <v>667</v>
      </c>
      <c r="AM499" t="str">
        <v>DELIVERED</v>
      </c>
      <c r="AN499" t="str">
        <v>Satelite</v>
      </c>
      <c r="AO499" t="str">
        <v>Q4</v>
      </c>
      <c r="AP499">
        <v>194</v>
      </c>
      <c r="AR499" t="s">
        <v>540</v>
      </c>
      <c r="AS499" vm="700">
        <v>44646</v>
      </c>
      <c r="AT499" t="s">
        <v>600</v>
      </c>
      <c r="AU499" vm="828">
        <v>0.47987268518518517</v>
      </c>
      <c r="AV499" t="s">
        <v>563</v>
      </c>
      <c r="AW499" t="s">
        <v>1377</v>
      </c>
      <c r="AX499" t="s">
        <v>1365</v>
      </c>
      <c r="AY499" t="s">
        <v>614</v>
      </c>
      <c r="AZ499" t="s">
        <v>615</v>
      </c>
      <c r="BA499" vm="908">
        <v>44840</v>
      </c>
      <c r="BB499" t="s">
        <v>1313</v>
      </c>
      <c r="BC499" t="s">
        <v>37</v>
      </c>
      <c r="BD499">
        <v>391</v>
      </c>
      <c r="BE499">
        <v>155</v>
      </c>
      <c r="BF499" s="6">
        <v>60605</v>
      </c>
      <c r="BG499">
        <v>667</v>
      </c>
      <c r="BH499" t="s">
        <v>7</v>
      </c>
      <c r="BI499" t="s">
        <v>18</v>
      </c>
      <c r="BJ499" t="s">
        <v>594</v>
      </c>
      <c r="BK499">
        <v>194</v>
      </c>
    </row>
    <row r="500" spans="1:63" x14ac:dyDescent="0.3">
      <c r="A500" s="1" t="s">
        <v>542</v>
      </c>
      <c r="B500" s="4">
        <v>44649</v>
      </c>
      <c r="C500" s="2" t="s">
        <v>610</v>
      </c>
      <c r="D500" s="7">
        <v>0.70196759259259256</v>
      </c>
      <c r="E500" s="4" t="s">
        <v>571</v>
      </c>
      <c r="F500" s="5" t="s">
        <v>617</v>
      </c>
      <c r="G500" s="3" t="s">
        <v>1297</v>
      </c>
      <c r="H500" s="4" t="s">
        <v>618</v>
      </c>
      <c r="I500" s="4" t="s">
        <v>615</v>
      </c>
      <c r="J500" s="4">
        <v>44745</v>
      </c>
      <c r="K500" s="3" t="s">
        <v>12</v>
      </c>
      <c r="L500" s="1" t="s">
        <v>40</v>
      </c>
      <c r="M500" s="3">
        <v>84</v>
      </c>
      <c r="N500" s="3">
        <v>821</v>
      </c>
      <c r="O500" s="6">
        <v>68964</v>
      </c>
      <c r="P500" s="6">
        <v>793</v>
      </c>
      <c r="Q500" s="3" t="s">
        <v>8</v>
      </c>
      <c r="R500" s="3" t="s">
        <v>16</v>
      </c>
      <c r="S500" s="1" t="s">
        <v>594</v>
      </c>
      <c r="T500" s="1">
        <v>96</v>
      </c>
      <c r="U500" s="1" t="s">
        <v>588</v>
      </c>
      <c r="W500" t="str">
        <v>JG-21-22-498</v>
      </c>
      <c r="X500" vm="658">
        <v>44648</v>
      </c>
      <c r="Y500" t="str">
        <v>Mon</v>
      </c>
      <c r="Z500" vm="823">
        <v>0.53255787037037039</v>
      </c>
      <c r="AA500" t="str">
        <v>CUS-009</v>
      </c>
      <c r="AB500" t="str">
        <v>NAME_003</v>
      </c>
      <c r="AC500" t="str">
        <v>07***********Z3</v>
      </c>
      <c r="AD500" t="str">
        <v>Delhi</v>
      </c>
      <c r="AE500" t="str">
        <v>Delhi</v>
      </c>
      <c r="AF500" vm="909">
        <v>44725</v>
      </c>
      <c r="AG500" t="str">
        <v>NAME_035</v>
      </c>
      <c r="AH500" t="str">
        <v>POWER BANK</v>
      </c>
      <c r="AI500">
        <v>465</v>
      </c>
      <c r="AJ500">
        <v>1139</v>
      </c>
      <c r="AK500" t="str">
        <v>52**35</v>
      </c>
      <c r="AL500">
        <v>6356</v>
      </c>
      <c r="AM500" t="str">
        <v>PENDING</v>
      </c>
      <c r="AN500" t="str">
        <v>Naranpura</v>
      </c>
      <c r="AO500" t="str">
        <v>Q4</v>
      </c>
      <c r="AP500">
        <v>77</v>
      </c>
      <c r="AR500" t="s">
        <v>541</v>
      </c>
      <c r="AS500" vm="658">
        <v>44648</v>
      </c>
      <c r="AT500" t="s">
        <v>606</v>
      </c>
      <c r="AU500" vm="823">
        <v>0.53255787037037039</v>
      </c>
      <c r="AV500" t="s">
        <v>555</v>
      </c>
      <c r="AW500" t="s">
        <v>1306</v>
      </c>
      <c r="AX500" t="s">
        <v>1307</v>
      </c>
      <c r="AY500" t="s">
        <v>599</v>
      </c>
      <c r="AZ500" t="s">
        <v>599</v>
      </c>
      <c r="BA500" vm="909">
        <v>44725</v>
      </c>
      <c r="BB500" t="s">
        <v>1302</v>
      </c>
      <c r="BC500" t="s">
        <v>40</v>
      </c>
      <c r="BD500">
        <v>465</v>
      </c>
      <c r="BE500">
        <v>1139</v>
      </c>
      <c r="BF500" s="6">
        <v>529635</v>
      </c>
      <c r="BG500">
        <v>6356</v>
      </c>
      <c r="BH500" t="s">
        <v>8</v>
      </c>
      <c r="BI500" t="s">
        <v>17</v>
      </c>
      <c r="BJ500" t="s">
        <v>594</v>
      </c>
      <c r="BK500">
        <v>77</v>
      </c>
    </row>
    <row r="501" spans="1:63" x14ac:dyDescent="0.3">
      <c r="A501" s="1" t="s">
        <v>543</v>
      </c>
      <c r="B501" s="4">
        <v>44651</v>
      </c>
      <c r="C501" s="2" t="s">
        <v>595</v>
      </c>
      <c r="D501" s="7">
        <v>0.43820601851851854</v>
      </c>
      <c r="E501" s="4" t="s">
        <v>559</v>
      </c>
      <c r="F501" s="5" t="s">
        <v>633</v>
      </c>
      <c r="G501" s="3" t="s">
        <v>1298</v>
      </c>
      <c r="H501" s="4" t="s">
        <v>608</v>
      </c>
      <c r="I501" s="4" t="s">
        <v>609</v>
      </c>
      <c r="J501" s="4">
        <v>44784</v>
      </c>
      <c r="K501" s="3" t="s">
        <v>11</v>
      </c>
      <c r="L501" s="1" t="s">
        <v>40</v>
      </c>
      <c r="M501" s="3">
        <v>429</v>
      </c>
      <c r="N501" s="3">
        <v>988</v>
      </c>
      <c r="O501" s="6">
        <v>423852</v>
      </c>
      <c r="P501" s="6">
        <v>4662</v>
      </c>
      <c r="Q501" s="3" t="s">
        <v>7</v>
      </c>
      <c r="R501" s="3" t="s">
        <v>17</v>
      </c>
      <c r="S501" s="1" t="s">
        <v>594</v>
      </c>
      <c r="T501" s="1">
        <v>133</v>
      </c>
      <c r="U501" s="1" t="s">
        <v>589</v>
      </c>
      <c r="W501" t="str">
        <v>JG-21-22-499</v>
      </c>
      <c r="X501" vm="801">
        <v>44649</v>
      </c>
      <c r="Y501" t="str">
        <v>Tue</v>
      </c>
      <c r="Z501" vm="825">
        <v>0.70196759259259256</v>
      </c>
      <c r="AA501" t="str">
        <v>CUS-025</v>
      </c>
      <c r="AB501" t="str">
        <v>NAME_013</v>
      </c>
      <c r="AC501" t="str">
        <v>06***********Z4</v>
      </c>
      <c r="AD501" t="str">
        <v>Ambala</v>
      </c>
      <c r="AE501" t="str">
        <v>Haryana</v>
      </c>
      <c r="AF501" vm="831">
        <v>44745</v>
      </c>
      <c r="AG501" t="str">
        <v>NAME_036</v>
      </c>
      <c r="AH501" t="str">
        <v>POWER BANK</v>
      </c>
      <c r="AI501">
        <v>84</v>
      </c>
      <c r="AJ501">
        <v>821</v>
      </c>
      <c r="AK501">
        <v>68964</v>
      </c>
      <c r="AL501">
        <v>793</v>
      </c>
      <c r="AM501" t="str">
        <v>PENDING</v>
      </c>
      <c r="AN501" t="str">
        <v>Katar Gam</v>
      </c>
      <c r="AO501" t="str">
        <v>Q4</v>
      </c>
      <c r="AP501">
        <v>96</v>
      </c>
      <c r="AR501" t="s">
        <v>542</v>
      </c>
      <c r="AS501" vm="801">
        <v>44649</v>
      </c>
      <c r="AT501" t="s">
        <v>610</v>
      </c>
      <c r="AU501" vm="825">
        <v>0.70196759259259256</v>
      </c>
      <c r="AV501" t="s">
        <v>571</v>
      </c>
      <c r="AW501" t="s">
        <v>1334</v>
      </c>
      <c r="AX501" t="s">
        <v>1353</v>
      </c>
      <c r="AY501" t="s">
        <v>618</v>
      </c>
      <c r="AZ501" t="s">
        <v>615</v>
      </c>
      <c r="BA501" vm="831">
        <v>44745</v>
      </c>
      <c r="BB501" t="s">
        <v>1305</v>
      </c>
      <c r="BC501" t="s">
        <v>40</v>
      </c>
      <c r="BD501">
        <v>84</v>
      </c>
      <c r="BE501">
        <v>821</v>
      </c>
      <c r="BF501" s="6">
        <v>68964</v>
      </c>
      <c r="BG501">
        <v>793</v>
      </c>
      <c r="BH501" t="s">
        <v>8</v>
      </c>
      <c r="BI501" t="s">
        <v>16</v>
      </c>
      <c r="BJ501" t="s">
        <v>594</v>
      </c>
      <c r="BK501">
        <v>96</v>
      </c>
    </row>
    <row r="502" spans="1:63" x14ac:dyDescent="0.3">
      <c r="W502" t="str">
        <v>JG-21-22-500</v>
      </c>
      <c r="X502" vm="636">
        <v>44651</v>
      </c>
      <c r="Y502" t="str">
        <v>Thu</v>
      </c>
      <c r="Z502" vm="910">
        <v>0.43820601851851854</v>
      </c>
      <c r="AA502" t="str">
        <v>CUS-013</v>
      </c>
      <c r="AB502" t="str">
        <v>NAME_024</v>
      </c>
      <c r="AC502" t="str">
        <v>04***********Z5</v>
      </c>
      <c r="AD502" t="str">
        <v>Chandigarh</v>
      </c>
      <c r="AE502" t="str">
        <v>Punjab</v>
      </c>
      <c r="AF502" vm="817">
        <v>44784</v>
      </c>
      <c r="AG502" t="str">
        <v>NAME_038</v>
      </c>
      <c r="AH502" t="str">
        <v>POWER BANK</v>
      </c>
      <c r="AI502">
        <v>429</v>
      </c>
      <c r="AJ502">
        <v>988</v>
      </c>
      <c r="AK502" t="str">
        <v>42**52</v>
      </c>
      <c r="AL502">
        <v>4662</v>
      </c>
      <c r="AM502" t="str">
        <v>DELIVERED</v>
      </c>
      <c r="AN502" t="str">
        <v>Naranpura</v>
      </c>
      <c r="AO502" t="str">
        <v>Q4</v>
      </c>
      <c r="AP502">
        <v>133</v>
      </c>
      <c r="AR502" t="s">
        <v>543</v>
      </c>
      <c r="AS502" vm="636">
        <v>44651</v>
      </c>
      <c r="AT502" t="s">
        <v>595</v>
      </c>
      <c r="AU502" vm="910">
        <v>0.43820601851851854</v>
      </c>
      <c r="AV502" t="s">
        <v>559</v>
      </c>
      <c r="AW502" t="s">
        <v>1356</v>
      </c>
      <c r="AX502" t="s">
        <v>1383</v>
      </c>
      <c r="AY502" t="s">
        <v>608</v>
      </c>
      <c r="AZ502" t="s">
        <v>609</v>
      </c>
      <c r="BA502" vm="817">
        <v>44784</v>
      </c>
      <c r="BB502" t="s">
        <v>1313</v>
      </c>
      <c r="BC502" t="s">
        <v>40</v>
      </c>
      <c r="BD502">
        <v>429</v>
      </c>
      <c r="BE502">
        <v>988</v>
      </c>
      <c r="BF502" s="6">
        <v>423852</v>
      </c>
      <c r="BG502">
        <v>4662</v>
      </c>
      <c r="BH502" t="s">
        <v>7</v>
      </c>
      <c r="BI502" t="s">
        <v>17</v>
      </c>
      <c r="BJ502" t="s">
        <v>594</v>
      </c>
      <c r="BK502">
        <v>133</v>
      </c>
    </row>
  </sheetData>
  <conditionalFormatting sqref="A1:A501">
    <cfRule type="duplicateValues" dxfId="1" priority="9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1417-E6B1-43FD-8402-90873E1310DF}">
  <sheetPr codeName="Sheet3"/>
  <dimension ref="A1:AO502"/>
  <sheetViews>
    <sheetView topLeftCell="A476" zoomScale="115" zoomScaleNormal="115" workbookViewId="0">
      <selection activeCell="O2" sqref="O2:O501"/>
    </sheetView>
  </sheetViews>
  <sheetFormatPr defaultRowHeight="14.4" x14ac:dyDescent="0.3"/>
  <cols>
    <col min="1" max="1" width="11.88671875" bestFit="1" customWidth="1"/>
    <col min="2" max="2" width="10.33203125" bestFit="1" customWidth="1"/>
    <col min="3" max="3" width="6.77734375" bestFit="1" customWidth="1"/>
    <col min="4" max="4" width="11.5546875" bestFit="1" customWidth="1"/>
    <col min="5" max="5" width="12.88671875" customWidth="1"/>
    <col min="6" max="6" width="14.44140625" bestFit="1" customWidth="1"/>
    <col min="7" max="7" width="18.5546875" bestFit="1" customWidth="1"/>
    <col min="8" max="8" width="10.6640625" bestFit="1" customWidth="1"/>
    <col min="10" max="10" width="10.33203125" bestFit="1" customWidth="1"/>
    <col min="11" max="11" width="14.88671875" bestFit="1" customWidth="1"/>
    <col min="12" max="12" width="14.21875" bestFit="1" customWidth="1"/>
    <col min="13" max="13" width="4.33203125" bestFit="1" customWidth="1"/>
    <col min="14" max="14" width="5.33203125" bestFit="1" customWidth="1"/>
    <col min="15" max="15" width="9" bestFit="1" customWidth="1"/>
    <col min="16" max="16" width="12.77734375" bestFit="1" customWidth="1"/>
    <col min="17" max="17" width="10.109375" bestFit="1" customWidth="1"/>
    <col min="18" max="18" width="9.6640625" bestFit="1" customWidth="1"/>
    <col min="19" max="19" width="8" bestFit="1" customWidth="1"/>
    <col min="22" max="22" width="14.88671875" bestFit="1" customWidth="1"/>
    <col min="23" max="23" width="11.5546875" bestFit="1" customWidth="1"/>
    <col min="24" max="24" width="9.109375" bestFit="1" customWidth="1"/>
    <col min="25" max="25" width="10.88671875" bestFit="1" customWidth="1"/>
    <col min="27" max="27" width="16.33203125" bestFit="1" customWidth="1"/>
    <col min="28" max="28" width="16.21875" bestFit="1" customWidth="1"/>
    <col min="29" max="29" width="11.109375" bestFit="1" customWidth="1"/>
    <col min="30" max="30" width="16.33203125" bestFit="1" customWidth="1"/>
    <col min="31" max="31" width="12.5546875" bestFit="1" customWidth="1"/>
    <col min="33" max="33" width="9.109375" bestFit="1" customWidth="1"/>
  </cols>
  <sheetData>
    <row r="1" spans="1:41" ht="28.8" x14ac:dyDescent="0.3">
      <c r="A1" s="8" t="s">
        <v>0</v>
      </c>
      <c r="B1" s="8" t="s">
        <v>20</v>
      </c>
      <c r="C1" s="8" t="s">
        <v>582</v>
      </c>
      <c r="D1" s="8" t="s">
        <v>581</v>
      </c>
      <c r="E1" s="8" t="s">
        <v>545</v>
      </c>
      <c r="F1" s="8" t="s">
        <v>546</v>
      </c>
      <c r="G1" s="8" t="s">
        <v>1299</v>
      </c>
      <c r="H1" s="8" t="s">
        <v>2</v>
      </c>
      <c r="I1" s="8" t="s">
        <v>3</v>
      </c>
      <c r="J1" s="8" t="s">
        <v>21</v>
      </c>
      <c r="K1" s="8" t="s">
        <v>1</v>
      </c>
      <c r="L1" s="9" t="s">
        <v>36</v>
      </c>
      <c r="M1" s="9" t="s">
        <v>4</v>
      </c>
      <c r="N1" s="9" t="s">
        <v>5</v>
      </c>
      <c r="O1" s="9" t="s">
        <v>6</v>
      </c>
      <c r="P1" s="9" t="s">
        <v>14</v>
      </c>
      <c r="Q1" s="8" t="s">
        <v>19</v>
      </c>
      <c r="R1" s="8" t="s">
        <v>15</v>
      </c>
      <c r="S1" s="8" t="s">
        <v>590</v>
      </c>
      <c r="T1" s="8" t="s">
        <v>583</v>
      </c>
      <c r="U1" s="9" t="s">
        <v>584</v>
      </c>
    </row>
    <row r="2" spans="1:41" x14ac:dyDescent="0.3">
      <c r="A2" s="1" t="s">
        <v>44</v>
      </c>
      <c r="B2" s="4">
        <v>44287</v>
      </c>
      <c r="C2" s="2" t="s">
        <v>595</v>
      </c>
      <c r="D2" s="7">
        <v>0.7492361111111111</v>
      </c>
      <c r="E2" s="4" t="s">
        <v>575</v>
      </c>
      <c r="F2" s="5" t="s">
        <v>596</v>
      </c>
      <c r="G2" s="3" t="s">
        <v>799</v>
      </c>
      <c r="H2" s="4" t="s">
        <v>597</v>
      </c>
      <c r="I2" s="4" t="s">
        <v>598</v>
      </c>
      <c r="J2" s="4">
        <v>44319</v>
      </c>
      <c r="K2" s="2" t="s">
        <v>9</v>
      </c>
      <c r="L2" s="1" t="s">
        <v>39</v>
      </c>
      <c r="M2" s="1">
        <v>106</v>
      </c>
      <c r="N2" s="1">
        <v>380</v>
      </c>
      <c r="O2" s="6">
        <v>40280</v>
      </c>
      <c r="P2" s="6">
        <v>483</v>
      </c>
      <c r="Q2" s="3" t="s">
        <v>7</v>
      </c>
      <c r="R2" s="3" t="s">
        <v>16</v>
      </c>
      <c r="S2" s="1" t="s">
        <v>591</v>
      </c>
      <c r="T2" s="1">
        <v>32</v>
      </c>
      <c r="U2" s="1" t="s">
        <v>586</v>
      </c>
      <c r="V2" t="str" cm="1">
        <f t="array" ref="V2:AO502">_xlfn._xlws.PY(0,0,A1:T501)</f>
        <v>ORDER NO.</v>
      </c>
      <c r="W2" t="str">
        <v>ORDER DATE</v>
      </c>
      <c r="X2" t="str">
        <v>ORDER DAY</v>
      </c>
      <c r="Y2" t="str">
        <v>ORDER TIME</v>
      </c>
      <c r="Z2" t="str">
        <v>CUSTOMER CODE</v>
      </c>
      <c r="AA2" t="str">
        <v>CUSTOMER NAME</v>
      </c>
      <c r="AB2" t="str">
        <v>GSTIN</v>
      </c>
      <c r="AC2" t="str">
        <v>CITY</v>
      </c>
      <c r="AD2" t="str">
        <v>STATE</v>
      </c>
      <c r="AE2" t="str">
        <v>RECEIPT DATE</v>
      </c>
      <c r="AF2" t="str">
        <v>SALESMAN</v>
      </c>
      <c r="AG2" t="str">
        <v>PRODUCT</v>
      </c>
      <c r="AH2" t="str">
        <v>QTY</v>
      </c>
      <c r="AI2" t="str">
        <v>RATE</v>
      </c>
      <c r="AJ2" t="str">
        <v>SALE</v>
      </c>
      <c r="AK2" t="str">
        <v>COMMISSION</v>
      </c>
      <c r="AL2" t="str">
        <v>DELIRVEY STATUS</v>
      </c>
      <c r="AM2" t="str">
        <v>SALES DEPOT</v>
      </c>
      <c r="AN2" t="str">
        <v>QUARTER</v>
      </c>
      <c r="AO2" t="str">
        <v>RECEIPT DAYS</v>
      </c>
    </row>
    <row r="3" spans="1:41" x14ac:dyDescent="0.3">
      <c r="A3" s="1" t="s">
        <v>45</v>
      </c>
      <c r="B3" s="4">
        <v>44287</v>
      </c>
      <c r="C3" s="2" t="s">
        <v>595</v>
      </c>
      <c r="D3" s="7">
        <v>0.69997685185185177</v>
      </c>
      <c r="E3" s="4" t="s">
        <v>558</v>
      </c>
      <c r="F3" s="5" t="s">
        <v>28</v>
      </c>
      <c r="G3" s="3" t="s">
        <v>800</v>
      </c>
      <c r="H3" s="4" t="s">
        <v>599</v>
      </c>
      <c r="I3" s="4" t="s">
        <v>599</v>
      </c>
      <c r="J3" s="4">
        <v>44380</v>
      </c>
      <c r="K3" s="3" t="s">
        <v>12</v>
      </c>
      <c r="L3" s="1" t="s">
        <v>40</v>
      </c>
      <c r="M3" s="3">
        <v>418</v>
      </c>
      <c r="N3" s="1">
        <v>1070</v>
      </c>
      <c r="O3" s="6">
        <v>447260</v>
      </c>
      <c r="P3" s="6">
        <v>5143</v>
      </c>
      <c r="Q3" s="3" t="s">
        <v>8</v>
      </c>
      <c r="R3" s="3" t="s">
        <v>17</v>
      </c>
      <c r="S3" s="1" t="s">
        <v>591</v>
      </c>
      <c r="T3" s="1">
        <v>93</v>
      </c>
      <c r="U3" s="1" t="s">
        <v>588</v>
      </c>
      <c r="V3" t="str">
        <v>JG-21-22-001</v>
      </c>
      <c r="W3" vm="1">
        <v>44287</v>
      </c>
      <c r="X3" t="str">
        <v>Thu</v>
      </c>
      <c r="Y3" vm="2">
        <v>0.7492361111111111</v>
      </c>
      <c r="Z3" t="str">
        <v>CUS-029</v>
      </c>
      <c r="AA3" t="str">
        <v>NAME_001</v>
      </c>
      <c r="AB3" t="str">
        <v>24***********Z1</v>
      </c>
      <c r="AC3" t="str">
        <v>Ahmedabad</v>
      </c>
      <c r="AD3" t="str">
        <v>Gujarat</v>
      </c>
      <c r="AE3" vm="3">
        <v>44319</v>
      </c>
      <c r="AF3" t="str">
        <v>NAME_035</v>
      </c>
      <c r="AG3" t="str">
        <v>BT SPEAKER</v>
      </c>
      <c r="AH3">
        <v>106</v>
      </c>
      <c r="AI3">
        <v>380</v>
      </c>
      <c r="AJ3">
        <v>40280</v>
      </c>
      <c r="AK3">
        <v>483</v>
      </c>
      <c r="AL3" t="str">
        <v>DELIVERED</v>
      </c>
      <c r="AM3" t="str">
        <v>Katar Gam</v>
      </c>
      <c r="AN3" t="str">
        <v>Q1</v>
      </c>
      <c r="AO3">
        <v>32</v>
      </c>
    </row>
    <row r="4" spans="1:41" x14ac:dyDescent="0.3">
      <c r="A4" s="1" t="s">
        <v>46</v>
      </c>
      <c r="B4" s="4">
        <v>44289</v>
      </c>
      <c r="C4" s="2" t="s">
        <v>600</v>
      </c>
      <c r="D4" s="7">
        <v>0.69204861111111116</v>
      </c>
      <c r="E4" s="4" t="s">
        <v>555</v>
      </c>
      <c r="F4" s="5" t="s">
        <v>601</v>
      </c>
      <c r="G4" s="3" t="s">
        <v>801</v>
      </c>
      <c r="H4" s="4" t="s">
        <v>599</v>
      </c>
      <c r="I4" s="4" t="s">
        <v>599</v>
      </c>
      <c r="J4" s="4">
        <v>44315</v>
      </c>
      <c r="K4" s="3" t="s">
        <v>9</v>
      </c>
      <c r="L4" s="1" t="s">
        <v>38</v>
      </c>
      <c r="M4" s="3">
        <v>366</v>
      </c>
      <c r="N4" s="1">
        <v>129</v>
      </c>
      <c r="O4" s="6">
        <v>47214</v>
      </c>
      <c r="P4" s="6">
        <v>567</v>
      </c>
      <c r="Q4" s="3" t="s">
        <v>8</v>
      </c>
      <c r="R4" s="3" t="s">
        <v>16</v>
      </c>
      <c r="S4" s="1" t="s">
        <v>591</v>
      </c>
      <c r="T4" s="1">
        <v>26</v>
      </c>
      <c r="U4" s="1" t="s">
        <v>585</v>
      </c>
      <c r="V4" t="str">
        <v>JG-21-22-002</v>
      </c>
      <c r="W4" vm="1">
        <v>44287</v>
      </c>
      <c r="X4" t="str">
        <v>Thu</v>
      </c>
      <c r="Y4" vm="4">
        <v>0.69997685185185188</v>
      </c>
      <c r="Z4" t="str">
        <v>CUS-012</v>
      </c>
      <c r="AA4" t="str">
        <v>NAME_002</v>
      </c>
      <c r="AB4" t="str">
        <v>07***********Z2</v>
      </c>
      <c r="AC4" t="str">
        <v>Delhi</v>
      </c>
      <c r="AD4" t="str">
        <v>Delhi</v>
      </c>
      <c r="AE4" vm="5">
        <v>44380</v>
      </c>
      <c r="AF4" t="str">
        <v>NAME_036</v>
      </c>
      <c r="AG4" t="str">
        <v>POWER BANK</v>
      </c>
      <c r="AH4">
        <v>418</v>
      </c>
      <c r="AI4">
        <v>1070</v>
      </c>
      <c r="AJ4" t="str">
        <v>44**60</v>
      </c>
      <c r="AK4">
        <v>5143</v>
      </c>
      <c r="AL4" t="str">
        <v>PENDING</v>
      </c>
      <c r="AM4" t="str">
        <v>Naranpura</v>
      </c>
      <c r="AN4" t="str">
        <v>Q1</v>
      </c>
      <c r="AO4">
        <v>93</v>
      </c>
    </row>
    <row r="5" spans="1:41" x14ac:dyDescent="0.3">
      <c r="A5" s="1" t="s">
        <v>47</v>
      </c>
      <c r="B5" s="4">
        <v>44290</v>
      </c>
      <c r="C5" s="2" t="s">
        <v>602</v>
      </c>
      <c r="D5" s="7">
        <v>0.8030787037037036</v>
      </c>
      <c r="E5" s="4" t="s">
        <v>572</v>
      </c>
      <c r="F5" s="5" t="s">
        <v>603</v>
      </c>
      <c r="G5" s="3" t="s">
        <v>802</v>
      </c>
      <c r="H5" s="4" t="s">
        <v>599</v>
      </c>
      <c r="I5" s="4" t="s">
        <v>599</v>
      </c>
      <c r="J5" s="4">
        <v>44377</v>
      </c>
      <c r="K5" s="2" t="s">
        <v>24</v>
      </c>
      <c r="L5" s="1" t="s">
        <v>40</v>
      </c>
      <c r="M5" s="3">
        <v>367</v>
      </c>
      <c r="N5" s="1">
        <v>745</v>
      </c>
      <c r="O5" s="6">
        <v>273415</v>
      </c>
      <c r="P5" s="6">
        <v>2871</v>
      </c>
      <c r="Q5" s="3" t="s">
        <v>7</v>
      </c>
      <c r="R5" s="3" t="s">
        <v>16</v>
      </c>
      <c r="S5" s="1" t="s">
        <v>591</v>
      </c>
      <c r="T5" s="1">
        <v>87</v>
      </c>
      <c r="U5" s="1" t="s">
        <v>587</v>
      </c>
      <c r="V5" t="str">
        <v>JG-21-22-003</v>
      </c>
      <c r="W5" vm="6">
        <v>44289</v>
      </c>
      <c r="X5" t="str">
        <v>Sat</v>
      </c>
      <c r="Y5" vm="7">
        <v>0.69204861111111116</v>
      </c>
      <c r="Z5" t="str">
        <v>CUS-009</v>
      </c>
      <c r="AA5" t="str">
        <v>NAME_003</v>
      </c>
      <c r="AB5" t="str">
        <v>07***********Z3</v>
      </c>
      <c r="AC5" t="str">
        <v>Delhi</v>
      </c>
      <c r="AD5" t="str">
        <v>Delhi</v>
      </c>
      <c r="AE5" vm="8">
        <v>44315</v>
      </c>
      <c r="AF5" t="str">
        <v>NAME_035</v>
      </c>
      <c r="AG5" t="str">
        <v>DISPLAY GUARD</v>
      </c>
      <c r="AH5">
        <v>366</v>
      </c>
      <c r="AI5">
        <v>129</v>
      </c>
      <c r="AJ5">
        <v>47214</v>
      </c>
      <c r="AK5">
        <v>567</v>
      </c>
      <c r="AL5" t="str">
        <v>PENDING</v>
      </c>
      <c r="AM5" t="str">
        <v>Katar Gam</v>
      </c>
      <c r="AN5" t="str">
        <v>Q1</v>
      </c>
      <c r="AO5">
        <v>26</v>
      </c>
    </row>
    <row r="6" spans="1:41" x14ac:dyDescent="0.3">
      <c r="A6" s="1" t="s">
        <v>48</v>
      </c>
      <c r="B6" s="4">
        <v>44290</v>
      </c>
      <c r="C6" s="2" t="s">
        <v>602</v>
      </c>
      <c r="D6" s="7">
        <v>0.45634259259259258</v>
      </c>
      <c r="E6" s="4" t="s">
        <v>578</v>
      </c>
      <c r="F6" s="5" t="s">
        <v>604</v>
      </c>
      <c r="G6" s="3" t="s">
        <v>803</v>
      </c>
      <c r="H6" s="4" t="s">
        <v>605</v>
      </c>
      <c r="I6" s="4" t="s">
        <v>599</v>
      </c>
      <c r="J6" s="4">
        <v>44334</v>
      </c>
      <c r="K6" s="3" t="s">
        <v>11</v>
      </c>
      <c r="L6" s="1" t="s">
        <v>40</v>
      </c>
      <c r="M6" s="3">
        <v>390</v>
      </c>
      <c r="N6" s="1">
        <v>1019</v>
      </c>
      <c r="O6" s="6">
        <v>397410</v>
      </c>
      <c r="P6" s="6">
        <v>4372</v>
      </c>
      <c r="Q6" s="3" t="s">
        <v>8</v>
      </c>
      <c r="R6" s="3" t="s">
        <v>17</v>
      </c>
      <c r="S6" s="1" t="s">
        <v>591</v>
      </c>
      <c r="T6" s="1">
        <v>44</v>
      </c>
      <c r="U6" s="1" t="s">
        <v>586</v>
      </c>
      <c r="V6" t="str">
        <v>JG-21-22-004</v>
      </c>
      <c r="W6" vm="9">
        <v>44290</v>
      </c>
      <c r="X6" t="str">
        <v>Sun</v>
      </c>
      <c r="Y6" vm="10">
        <v>0.80307870370370371</v>
      </c>
      <c r="Z6" t="str">
        <v>CUS-026</v>
      </c>
      <c r="AA6" t="str">
        <v>NAME_004</v>
      </c>
      <c r="AB6" t="str">
        <v>07***********Z4</v>
      </c>
      <c r="AC6" t="str">
        <v>Delhi</v>
      </c>
      <c r="AD6" t="str">
        <v>Delhi</v>
      </c>
      <c r="AE6" vm="11">
        <v>44377</v>
      </c>
      <c r="AF6" t="str">
        <v>NAME_037</v>
      </c>
      <c r="AG6" t="str">
        <v>POWER BANK</v>
      </c>
      <c r="AH6">
        <v>367</v>
      </c>
      <c r="AI6">
        <v>745</v>
      </c>
      <c r="AJ6" t="str">
        <v>27**15</v>
      </c>
      <c r="AK6">
        <v>2871</v>
      </c>
      <c r="AL6" t="str">
        <v>DELIVERED</v>
      </c>
      <c r="AM6" t="str">
        <v>Katar Gam</v>
      </c>
      <c r="AN6" t="str">
        <v>Q1</v>
      </c>
      <c r="AO6">
        <v>87</v>
      </c>
    </row>
    <row r="7" spans="1:41" x14ac:dyDescent="0.3">
      <c r="A7" s="1" t="s">
        <v>49</v>
      </c>
      <c r="B7" s="4">
        <v>44291</v>
      </c>
      <c r="C7" s="2" t="s">
        <v>606</v>
      </c>
      <c r="D7" s="7">
        <v>0.58012731481481483</v>
      </c>
      <c r="E7" s="4" t="s">
        <v>570</v>
      </c>
      <c r="F7" s="5" t="s">
        <v>31</v>
      </c>
      <c r="G7" s="3" t="s">
        <v>804</v>
      </c>
      <c r="H7" s="4" t="s">
        <v>607</v>
      </c>
      <c r="I7" s="4" t="s">
        <v>598</v>
      </c>
      <c r="J7" s="4">
        <v>44380</v>
      </c>
      <c r="K7" s="3" t="s">
        <v>22</v>
      </c>
      <c r="L7" s="1" t="s">
        <v>38</v>
      </c>
      <c r="M7" s="3">
        <v>181</v>
      </c>
      <c r="N7" s="1">
        <v>73</v>
      </c>
      <c r="O7" s="6">
        <v>13213</v>
      </c>
      <c r="P7" s="6">
        <v>139</v>
      </c>
      <c r="Q7" s="3" t="s">
        <v>7</v>
      </c>
      <c r="R7" s="3" t="s">
        <v>16</v>
      </c>
      <c r="S7" s="1" t="s">
        <v>591</v>
      </c>
      <c r="T7" s="1">
        <v>89</v>
      </c>
      <c r="U7" s="1" t="s">
        <v>587</v>
      </c>
      <c r="V7" t="str">
        <v>JG-21-22-005</v>
      </c>
      <c r="W7" vm="9">
        <v>44290</v>
      </c>
      <c r="X7" t="str">
        <v>Sun</v>
      </c>
      <c r="Y7" vm="12">
        <v>0.45634259259259258</v>
      </c>
      <c r="Z7" t="str">
        <v>CUS-032</v>
      </c>
      <c r="AA7" t="str">
        <v>NAME_005</v>
      </c>
      <c r="AB7" t="str">
        <v>09***********Z5</v>
      </c>
      <c r="AC7" t="str">
        <v>Noida</v>
      </c>
      <c r="AD7" t="str">
        <v>Delhi</v>
      </c>
      <c r="AE7" vm="13">
        <v>44334</v>
      </c>
      <c r="AF7" t="str">
        <v>NAME_038</v>
      </c>
      <c r="AG7" t="str">
        <v>POWER BANK</v>
      </c>
      <c r="AH7">
        <v>390</v>
      </c>
      <c r="AI7">
        <v>1019</v>
      </c>
      <c r="AJ7" t="str">
        <v>39**10</v>
      </c>
      <c r="AK7">
        <v>4372</v>
      </c>
      <c r="AL7" t="str">
        <v>PENDING</v>
      </c>
      <c r="AM7" t="str">
        <v>Naranpura</v>
      </c>
      <c r="AN7" t="str">
        <v>Q1</v>
      </c>
      <c r="AO7">
        <v>44</v>
      </c>
    </row>
    <row r="8" spans="1:41" x14ac:dyDescent="0.3">
      <c r="A8" s="1" t="s">
        <v>50</v>
      </c>
      <c r="B8" s="4">
        <v>44291</v>
      </c>
      <c r="C8" s="2" t="s">
        <v>606</v>
      </c>
      <c r="D8" s="7">
        <v>0.48587962962962966</v>
      </c>
      <c r="E8" s="4" t="s">
        <v>567</v>
      </c>
      <c r="F8" s="5" t="s">
        <v>30</v>
      </c>
      <c r="G8" s="3" t="s">
        <v>805</v>
      </c>
      <c r="H8" s="4" t="s">
        <v>608</v>
      </c>
      <c r="I8" s="4" t="s">
        <v>609</v>
      </c>
      <c r="J8" s="4">
        <v>44416</v>
      </c>
      <c r="K8" s="3" t="s">
        <v>13</v>
      </c>
      <c r="L8" s="1" t="s">
        <v>37</v>
      </c>
      <c r="M8" s="3">
        <v>205</v>
      </c>
      <c r="N8" s="1">
        <v>375</v>
      </c>
      <c r="O8" s="6">
        <v>76875</v>
      </c>
      <c r="P8" s="6">
        <v>1115</v>
      </c>
      <c r="Q8" s="3" t="s">
        <v>7</v>
      </c>
      <c r="R8" s="3" t="s">
        <v>17</v>
      </c>
      <c r="S8" s="1" t="s">
        <v>591</v>
      </c>
      <c r="T8" s="1">
        <v>125</v>
      </c>
      <c r="U8" s="1" t="s">
        <v>589</v>
      </c>
      <c r="V8" t="str">
        <v>JG-21-22-006</v>
      </c>
      <c r="W8" vm="14">
        <v>44291</v>
      </c>
      <c r="X8" t="str">
        <v>Mon</v>
      </c>
      <c r="Y8" vm="15">
        <v>0.58012731481481483</v>
      </c>
      <c r="Z8" t="str">
        <v>CUS-024</v>
      </c>
      <c r="AA8" t="str">
        <v>NAME_006</v>
      </c>
      <c r="AB8" t="str">
        <v>24***********Z6</v>
      </c>
      <c r="AC8" t="str">
        <v>Baroda</v>
      </c>
      <c r="AD8" t="str">
        <v>Gujarat</v>
      </c>
      <c r="AE8" vm="5">
        <v>44380</v>
      </c>
      <c r="AF8" t="str">
        <v>NAME_039</v>
      </c>
      <c r="AG8" t="str">
        <v>DISPLAY GUARD</v>
      </c>
      <c r="AH8">
        <v>181</v>
      </c>
      <c r="AI8">
        <v>73</v>
      </c>
      <c r="AJ8">
        <v>13213</v>
      </c>
      <c r="AK8">
        <v>139</v>
      </c>
      <c r="AL8" t="str">
        <v>DELIVERED</v>
      </c>
      <c r="AM8" t="str">
        <v>Katar Gam</v>
      </c>
      <c r="AN8" t="str">
        <v>Q1</v>
      </c>
      <c r="AO8">
        <v>89</v>
      </c>
    </row>
    <row r="9" spans="1:41" x14ac:dyDescent="0.3">
      <c r="A9" s="1" t="s">
        <v>51</v>
      </c>
      <c r="B9" s="4">
        <v>44292</v>
      </c>
      <c r="C9" s="2" t="s">
        <v>610</v>
      </c>
      <c r="D9" s="7">
        <v>0.69504629629629633</v>
      </c>
      <c r="E9" s="4" t="s">
        <v>557</v>
      </c>
      <c r="F9" s="5" t="s">
        <v>611</v>
      </c>
      <c r="G9" s="3" t="s">
        <v>806</v>
      </c>
      <c r="H9" s="4" t="s">
        <v>608</v>
      </c>
      <c r="I9" s="4" t="s">
        <v>609</v>
      </c>
      <c r="J9" s="4">
        <v>44294</v>
      </c>
      <c r="K9" s="2" t="s">
        <v>9</v>
      </c>
      <c r="L9" s="1" t="s">
        <v>41</v>
      </c>
      <c r="M9" s="1">
        <v>119</v>
      </c>
      <c r="N9" s="1">
        <v>440</v>
      </c>
      <c r="O9" s="6">
        <v>52360</v>
      </c>
      <c r="P9" s="6">
        <v>628</v>
      </c>
      <c r="Q9" s="3" t="s">
        <v>7</v>
      </c>
      <c r="R9" s="3" t="s">
        <v>18</v>
      </c>
      <c r="S9" s="1" t="s">
        <v>591</v>
      </c>
      <c r="T9" s="1">
        <v>2</v>
      </c>
      <c r="U9" s="1" t="s">
        <v>585</v>
      </c>
      <c r="V9" t="str">
        <v>JG-21-22-007</v>
      </c>
      <c r="W9" vm="14">
        <v>44291</v>
      </c>
      <c r="X9" t="str">
        <v>Mon</v>
      </c>
      <c r="Y9" vm="16">
        <v>0.48587962962962961</v>
      </c>
      <c r="Z9" t="str">
        <v>CUS-021</v>
      </c>
      <c r="AA9" t="str">
        <v>NAME_007</v>
      </c>
      <c r="AB9" t="str">
        <v>04***********Z7</v>
      </c>
      <c r="AC9" t="str">
        <v>Chandigarh</v>
      </c>
      <c r="AD9" t="str">
        <v>Punjab</v>
      </c>
      <c r="AE9" vm="17">
        <v>44416</v>
      </c>
      <c r="AF9" t="str">
        <v>NAME_040</v>
      </c>
      <c r="AG9" t="str">
        <v>COVER</v>
      </c>
      <c r="AH9">
        <v>205</v>
      </c>
      <c r="AI9">
        <v>375</v>
      </c>
      <c r="AJ9">
        <v>76875</v>
      </c>
      <c r="AK9">
        <v>1115</v>
      </c>
      <c r="AL9" t="str">
        <v>DELIVERED</v>
      </c>
      <c r="AM9" t="str">
        <v>Naranpura</v>
      </c>
      <c r="AN9" t="str">
        <v>Q1</v>
      </c>
      <c r="AO9">
        <v>125</v>
      </c>
    </row>
    <row r="10" spans="1:41" x14ac:dyDescent="0.3">
      <c r="A10" s="1" t="s">
        <v>52</v>
      </c>
      <c r="B10" s="4">
        <v>44292</v>
      </c>
      <c r="C10" s="2" t="s">
        <v>610</v>
      </c>
      <c r="D10" s="7">
        <v>0.46481481481481479</v>
      </c>
      <c r="E10" s="4" t="s">
        <v>555</v>
      </c>
      <c r="F10" s="5" t="s">
        <v>601</v>
      </c>
      <c r="G10" s="3" t="s">
        <v>807</v>
      </c>
      <c r="H10" s="4" t="s">
        <v>599</v>
      </c>
      <c r="I10" s="4" t="s">
        <v>599</v>
      </c>
      <c r="J10" s="4">
        <v>44294</v>
      </c>
      <c r="K10" s="3" t="s">
        <v>9</v>
      </c>
      <c r="L10" s="1" t="s">
        <v>39</v>
      </c>
      <c r="M10" s="3">
        <v>363</v>
      </c>
      <c r="N10" s="1">
        <v>371</v>
      </c>
      <c r="O10" s="6">
        <v>134673</v>
      </c>
      <c r="P10" s="6">
        <v>1616</v>
      </c>
      <c r="Q10" s="3" t="s">
        <v>7</v>
      </c>
      <c r="R10" s="3" t="s">
        <v>18</v>
      </c>
      <c r="S10" s="1" t="s">
        <v>591</v>
      </c>
      <c r="T10" s="1">
        <v>2</v>
      </c>
      <c r="U10" s="1" t="s">
        <v>585</v>
      </c>
      <c r="V10" t="str">
        <v>JG-21-22-008</v>
      </c>
      <c r="W10" vm="18">
        <v>44292</v>
      </c>
      <c r="X10" t="str">
        <v>Tue</v>
      </c>
      <c r="Y10" vm="19">
        <v>0.69504629629629633</v>
      </c>
      <c r="Z10" t="str">
        <v>CUS-011</v>
      </c>
      <c r="AA10" t="str">
        <v>NAME_008</v>
      </c>
      <c r="AB10" t="str">
        <v>04***********Z8</v>
      </c>
      <c r="AC10" t="str">
        <v>Chandigarh</v>
      </c>
      <c r="AD10" t="str">
        <v>Punjab</v>
      </c>
      <c r="AE10" vm="20">
        <v>44294</v>
      </c>
      <c r="AF10" t="str">
        <v>NAME_035</v>
      </c>
      <c r="AG10" t="str">
        <v>CHARGER</v>
      </c>
      <c r="AH10">
        <v>119</v>
      </c>
      <c r="AI10">
        <v>440</v>
      </c>
      <c r="AJ10">
        <v>52360</v>
      </c>
      <c r="AK10">
        <v>628</v>
      </c>
      <c r="AL10" t="str">
        <v>DELIVERED</v>
      </c>
      <c r="AM10" t="str">
        <v>Satelite</v>
      </c>
      <c r="AN10" t="str">
        <v>Q1</v>
      </c>
      <c r="AO10">
        <v>2</v>
      </c>
    </row>
    <row r="11" spans="1:41" x14ac:dyDescent="0.3">
      <c r="A11" s="1" t="s">
        <v>53</v>
      </c>
      <c r="B11" s="4">
        <v>44293</v>
      </c>
      <c r="C11" s="2" t="s">
        <v>612</v>
      </c>
      <c r="D11" s="7">
        <v>0.39769675925925929</v>
      </c>
      <c r="E11" s="4" t="s">
        <v>564</v>
      </c>
      <c r="F11" s="5" t="s">
        <v>613</v>
      </c>
      <c r="G11" s="3" t="s">
        <v>808</v>
      </c>
      <c r="H11" s="4" t="s">
        <v>614</v>
      </c>
      <c r="I11" s="4" t="s">
        <v>615</v>
      </c>
      <c r="J11" s="4">
        <v>44334</v>
      </c>
      <c r="K11" s="3" t="s">
        <v>24</v>
      </c>
      <c r="L11" s="1" t="s">
        <v>39</v>
      </c>
      <c r="M11" s="3">
        <v>398</v>
      </c>
      <c r="N11" s="1">
        <v>446</v>
      </c>
      <c r="O11" s="6">
        <v>177508</v>
      </c>
      <c r="P11" s="6">
        <v>1864</v>
      </c>
      <c r="Q11" s="3" t="s">
        <v>8</v>
      </c>
      <c r="R11" s="3" t="s">
        <v>18</v>
      </c>
      <c r="S11" s="1" t="s">
        <v>591</v>
      </c>
      <c r="T11" s="1">
        <v>41</v>
      </c>
      <c r="U11" s="1" t="s">
        <v>586</v>
      </c>
      <c r="V11" t="str">
        <v>JG-21-22-009</v>
      </c>
      <c r="W11" vm="18">
        <v>44292</v>
      </c>
      <c r="X11" t="str">
        <v>Tue</v>
      </c>
      <c r="Y11" vm="21">
        <v>0.46481481481481479</v>
      </c>
      <c r="Z11" t="str">
        <v>CUS-009</v>
      </c>
      <c r="AA11" t="str">
        <v>NAME_003</v>
      </c>
      <c r="AB11" t="str">
        <v>07***********Z0</v>
      </c>
      <c r="AC11" t="str">
        <v>Delhi</v>
      </c>
      <c r="AD11" t="str">
        <v>Delhi</v>
      </c>
      <c r="AE11" vm="20">
        <v>44294</v>
      </c>
      <c r="AF11" t="str">
        <v>NAME_035</v>
      </c>
      <c r="AG11" t="str">
        <v>BT SPEAKER</v>
      </c>
      <c r="AH11">
        <v>363</v>
      </c>
      <c r="AI11">
        <v>371</v>
      </c>
      <c r="AJ11" t="str">
        <v>13**73</v>
      </c>
      <c r="AK11">
        <v>1616</v>
      </c>
      <c r="AL11" t="str">
        <v>DELIVERED</v>
      </c>
      <c r="AM11" t="str">
        <v>Satelite</v>
      </c>
      <c r="AN11" t="str">
        <v>Q1</v>
      </c>
      <c r="AO11">
        <v>2</v>
      </c>
    </row>
    <row r="12" spans="1:41" x14ac:dyDescent="0.3">
      <c r="A12" s="1" t="s">
        <v>54</v>
      </c>
      <c r="B12" s="4">
        <v>44293</v>
      </c>
      <c r="C12" s="2" t="s">
        <v>612</v>
      </c>
      <c r="D12" s="7">
        <v>0.63172453703703701</v>
      </c>
      <c r="E12" s="4" t="s">
        <v>567</v>
      </c>
      <c r="F12" s="5" t="s">
        <v>30</v>
      </c>
      <c r="G12" s="3" t="s">
        <v>809</v>
      </c>
      <c r="H12" s="4" t="s">
        <v>608</v>
      </c>
      <c r="I12" s="4" t="s">
        <v>609</v>
      </c>
      <c r="J12" s="4">
        <v>44340</v>
      </c>
      <c r="K12" s="3" t="s">
        <v>22</v>
      </c>
      <c r="L12" s="1" t="s">
        <v>37</v>
      </c>
      <c r="M12" s="3">
        <v>464</v>
      </c>
      <c r="N12" s="1">
        <v>224</v>
      </c>
      <c r="O12" s="6">
        <v>103936</v>
      </c>
      <c r="P12" s="6">
        <v>1091</v>
      </c>
      <c r="Q12" s="3" t="s">
        <v>7</v>
      </c>
      <c r="R12" s="3" t="s">
        <v>17</v>
      </c>
      <c r="S12" s="1" t="s">
        <v>591</v>
      </c>
      <c r="T12" s="1">
        <v>47</v>
      </c>
      <c r="U12" s="1" t="s">
        <v>586</v>
      </c>
      <c r="V12" t="str">
        <v>JG-21-22-010</v>
      </c>
      <c r="W12" vm="22">
        <v>44293</v>
      </c>
      <c r="X12" t="str">
        <v>Wed</v>
      </c>
      <c r="Y12" vm="23">
        <v>0.39769675925925924</v>
      </c>
      <c r="Z12" t="str">
        <v>CUS-018</v>
      </c>
      <c r="AA12" t="str">
        <v>NAME_009</v>
      </c>
      <c r="AB12" t="str">
        <v>06***********Z1</v>
      </c>
      <c r="AC12" t="str">
        <v>Rohtak</v>
      </c>
      <c r="AD12" t="str">
        <v>Haryana</v>
      </c>
      <c r="AE12" vm="13">
        <v>44334</v>
      </c>
      <c r="AF12" t="str">
        <v>NAME_037</v>
      </c>
      <c r="AG12" t="str">
        <v>BT SPEAKER</v>
      </c>
      <c r="AH12">
        <v>398</v>
      </c>
      <c r="AI12">
        <v>446</v>
      </c>
      <c r="AJ12" t="str">
        <v>17**08</v>
      </c>
      <c r="AK12">
        <v>1864</v>
      </c>
      <c r="AL12" t="str">
        <v>PENDING</v>
      </c>
      <c r="AM12" t="str">
        <v>Satelite</v>
      </c>
      <c r="AN12" t="str">
        <v>Q1</v>
      </c>
      <c r="AO12">
        <v>41</v>
      </c>
    </row>
    <row r="13" spans="1:41" x14ac:dyDescent="0.3">
      <c r="A13" s="1" t="s">
        <v>55</v>
      </c>
      <c r="B13" s="4">
        <v>44296</v>
      </c>
      <c r="C13" s="2" t="s">
        <v>600</v>
      </c>
      <c r="D13" s="7">
        <v>0.49555555555555553</v>
      </c>
      <c r="E13" s="4" t="s">
        <v>567</v>
      </c>
      <c r="F13" s="5" t="s">
        <v>30</v>
      </c>
      <c r="G13" s="3" t="s">
        <v>810</v>
      </c>
      <c r="H13" s="4" t="s">
        <v>608</v>
      </c>
      <c r="I13" s="4" t="s">
        <v>609</v>
      </c>
      <c r="J13" s="4">
        <v>44455</v>
      </c>
      <c r="K13" s="3" t="s">
        <v>11</v>
      </c>
      <c r="L13" s="1" t="s">
        <v>42</v>
      </c>
      <c r="M13" s="3">
        <v>175</v>
      </c>
      <c r="N13" s="1">
        <v>166</v>
      </c>
      <c r="O13" s="6">
        <v>29050</v>
      </c>
      <c r="P13" s="6">
        <v>320</v>
      </c>
      <c r="Q13" s="3" t="s">
        <v>8</v>
      </c>
      <c r="R13" s="3" t="s">
        <v>18</v>
      </c>
      <c r="S13" s="1" t="s">
        <v>591</v>
      </c>
      <c r="T13" s="1">
        <v>159</v>
      </c>
      <c r="U13" s="1" t="s">
        <v>589</v>
      </c>
      <c r="V13" t="str">
        <v>JG-21-22-011</v>
      </c>
      <c r="W13" vm="22">
        <v>44293</v>
      </c>
      <c r="X13" t="str">
        <v>Wed</v>
      </c>
      <c r="Y13" vm="24">
        <v>0.63172453703703701</v>
      </c>
      <c r="Z13" t="str">
        <v>CUS-021</v>
      </c>
      <c r="AA13" t="str">
        <v>NAME_007</v>
      </c>
      <c r="AB13" t="str">
        <v>04***********Z2</v>
      </c>
      <c r="AC13" t="str">
        <v>Chandigarh</v>
      </c>
      <c r="AD13" t="str">
        <v>Punjab</v>
      </c>
      <c r="AE13" vm="25">
        <v>44340</v>
      </c>
      <c r="AF13" t="str">
        <v>NAME_039</v>
      </c>
      <c r="AG13" t="str">
        <v>COVER</v>
      </c>
      <c r="AH13">
        <v>464</v>
      </c>
      <c r="AI13">
        <v>224</v>
      </c>
      <c r="AJ13" t="str">
        <v>10**36</v>
      </c>
      <c r="AK13">
        <v>1091</v>
      </c>
      <c r="AL13" t="str">
        <v>DELIVERED</v>
      </c>
      <c r="AM13" t="str">
        <v>Naranpura</v>
      </c>
      <c r="AN13" t="str">
        <v>Q1</v>
      </c>
      <c r="AO13">
        <v>47</v>
      </c>
    </row>
    <row r="14" spans="1:41" x14ac:dyDescent="0.3">
      <c r="A14" s="1" t="s">
        <v>56</v>
      </c>
      <c r="B14" s="4">
        <v>44296</v>
      </c>
      <c r="C14" s="2" t="s">
        <v>600</v>
      </c>
      <c r="D14" s="7">
        <v>0.70937499999999998</v>
      </c>
      <c r="E14" s="4" t="s">
        <v>553</v>
      </c>
      <c r="F14" s="5" t="s">
        <v>616</v>
      </c>
      <c r="G14" s="3" t="s">
        <v>811</v>
      </c>
      <c r="H14" s="4" t="s">
        <v>597</v>
      </c>
      <c r="I14" s="4" t="s">
        <v>598</v>
      </c>
      <c r="J14" s="4">
        <v>44366</v>
      </c>
      <c r="K14" s="3" t="s">
        <v>24</v>
      </c>
      <c r="L14" s="1" t="s">
        <v>43</v>
      </c>
      <c r="M14" s="3">
        <v>112</v>
      </c>
      <c r="N14" s="1">
        <v>769</v>
      </c>
      <c r="O14" s="6">
        <v>86128</v>
      </c>
      <c r="P14" s="6">
        <v>904</v>
      </c>
      <c r="Q14" s="3" t="s">
        <v>8</v>
      </c>
      <c r="R14" s="3" t="s">
        <v>17</v>
      </c>
      <c r="S14" s="1" t="s">
        <v>591</v>
      </c>
      <c r="T14" s="1">
        <v>70</v>
      </c>
      <c r="U14" s="1" t="s">
        <v>587</v>
      </c>
      <c r="V14" t="str">
        <v>JG-21-22-012</v>
      </c>
      <c r="W14" vm="26">
        <v>44296</v>
      </c>
      <c r="X14" t="str">
        <v>Sat</v>
      </c>
      <c r="Y14" vm="27">
        <v>0.49555555555555558</v>
      </c>
      <c r="Z14" t="str">
        <v>CUS-021</v>
      </c>
      <c r="AA14" t="str">
        <v>NAME_007</v>
      </c>
      <c r="AB14" t="str">
        <v>04***********Z3</v>
      </c>
      <c r="AC14" t="str">
        <v>Chandigarh</v>
      </c>
      <c r="AD14" t="str">
        <v>Punjab</v>
      </c>
      <c r="AE14" vm="28">
        <v>44455</v>
      </c>
      <c r="AF14" t="str">
        <v>NAME_038</v>
      </c>
      <c r="AG14" t="str">
        <v>TOUCH PAD</v>
      </c>
      <c r="AH14">
        <v>175</v>
      </c>
      <c r="AI14">
        <v>166</v>
      </c>
      <c r="AJ14">
        <v>29050</v>
      </c>
      <c r="AK14">
        <v>320</v>
      </c>
      <c r="AL14" t="str">
        <v>PENDING</v>
      </c>
      <c r="AM14" t="str">
        <v>Satelite</v>
      </c>
      <c r="AN14" t="str">
        <v>Q1</v>
      </c>
      <c r="AO14">
        <v>159</v>
      </c>
    </row>
    <row r="15" spans="1:41" x14ac:dyDescent="0.3">
      <c r="A15" s="1" t="s">
        <v>57</v>
      </c>
      <c r="B15" s="4">
        <v>44296</v>
      </c>
      <c r="C15" s="2" t="s">
        <v>600</v>
      </c>
      <c r="D15" s="7">
        <v>0.67815972222222232</v>
      </c>
      <c r="E15" s="4" t="s">
        <v>561</v>
      </c>
      <c r="F15" s="5" t="s">
        <v>29</v>
      </c>
      <c r="G15" s="3" t="s">
        <v>812</v>
      </c>
      <c r="H15" s="4" t="s">
        <v>597</v>
      </c>
      <c r="I15" s="4" t="s">
        <v>598</v>
      </c>
      <c r="J15" s="4">
        <v>44400</v>
      </c>
      <c r="K15" s="3" t="s">
        <v>10</v>
      </c>
      <c r="L15" s="1" t="s">
        <v>42</v>
      </c>
      <c r="M15" s="3">
        <v>392</v>
      </c>
      <c r="N15" s="1">
        <v>693</v>
      </c>
      <c r="O15" s="6">
        <v>271656</v>
      </c>
      <c r="P15" s="6">
        <v>4075</v>
      </c>
      <c r="Q15" s="3" t="s">
        <v>8</v>
      </c>
      <c r="R15" s="3" t="s">
        <v>17</v>
      </c>
      <c r="S15" s="1" t="s">
        <v>591</v>
      </c>
      <c r="T15" s="1">
        <v>104</v>
      </c>
      <c r="U15" s="1" t="s">
        <v>588</v>
      </c>
      <c r="V15" t="str">
        <v>JG-21-22-013</v>
      </c>
      <c r="W15" vm="26">
        <v>44296</v>
      </c>
      <c r="X15" t="str">
        <v>Sat</v>
      </c>
      <c r="Y15" vm="29">
        <v>0.70937499999999998</v>
      </c>
      <c r="Z15" t="str">
        <v>CUS-007</v>
      </c>
      <c r="AA15" t="str">
        <v>NAME_010</v>
      </c>
      <c r="AB15" t="str">
        <v>24***********Z4</v>
      </c>
      <c r="AC15" t="str">
        <v>Ahmedabad</v>
      </c>
      <c r="AD15" t="str">
        <v>Gujarat</v>
      </c>
      <c r="AE15" vm="30">
        <v>44366</v>
      </c>
      <c r="AF15" t="str">
        <v>NAME_037</v>
      </c>
      <c r="AG15" t="str">
        <v>BATTERY</v>
      </c>
      <c r="AH15">
        <v>112</v>
      </c>
      <c r="AI15">
        <v>769</v>
      </c>
      <c r="AJ15">
        <v>86128</v>
      </c>
      <c r="AK15">
        <v>904</v>
      </c>
      <c r="AL15" t="str">
        <v>PENDING</v>
      </c>
      <c r="AM15" t="str">
        <v>Naranpura</v>
      </c>
      <c r="AN15" t="str">
        <v>Q1</v>
      </c>
      <c r="AO15">
        <v>70</v>
      </c>
    </row>
    <row r="16" spans="1:41" x14ac:dyDescent="0.3">
      <c r="A16" s="1" t="s">
        <v>58</v>
      </c>
      <c r="B16" s="4">
        <v>44297</v>
      </c>
      <c r="C16" s="2" t="s">
        <v>602</v>
      </c>
      <c r="D16" s="7">
        <v>0.71359953703703705</v>
      </c>
      <c r="E16" s="4" t="s">
        <v>551</v>
      </c>
      <c r="F16" s="5" t="s">
        <v>27</v>
      </c>
      <c r="G16" s="3" t="s">
        <v>813</v>
      </c>
      <c r="H16" s="4" t="s">
        <v>607</v>
      </c>
      <c r="I16" s="4" t="s">
        <v>598</v>
      </c>
      <c r="J16" s="4">
        <v>44392</v>
      </c>
      <c r="K16" s="2" t="s">
        <v>24</v>
      </c>
      <c r="L16" s="1" t="s">
        <v>40</v>
      </c>
      <c r="M16" s="1">
        <v>124</v>
      </c>
      <c r="N16" s="1">
        <v>978</v>
      </c>
      <c r="O16" s="6">
        <v>121272</v>
      </c>
      <c r="P16" s="6">
        <v>1273</v>
      </c>
      <c r="Q16" s="3" t="s">
        <v>7</v>
      </c>
      <c r="R16" s="3" t="s">
        <v>17</v>
      </c>
      <c r="S16" s="1" t="s">
        <v>591</v>
      </c>
      <c r="T16" s="1">
        <v>95</v>
      </c>
      <c r="U16" s="1" t="s">
        <v>588</v>
      </c>
      <c r="V16" t="str">
        <v>JG-21-22-014</v>
      </c>
      <c r="W16" vm="26">
        <v>44296</v>
      </c>
      <c r="X16" t="str">
        <v>Sat</v>
      </c>
      <c r="Y16" vm="31">
        <v>0.67815972222222221</v>
      </c>
      <c r="Z16" t="str">
        <v>CUS-015</v>
      </c>
      <c r="AA16" t="str">
        <v>NAME_011</v>
      </c>
      <c r="AB16" t="str">
        <v>24***********Z5</v>
      </c>
      <c r="AC16" t="str">
        <v>Ahmedabad</v>
      </c>
      <c r="AD16" t="str">
        <v>Gujarat</v>
      </c>
      <c r="AE16" vm="32">
        <v>44400</v>
      </c>
      <c r="AF16" t="str">
        <v>NAME_041</v>
      </c>
      <c r="AG16" t="str">
        <v>TOUCH PAD</v>
      </c>
      <c r="AH16">
        <v>392</v>
      </c>
      <c r="AI16">
        <v>693</v>
      </c>
      <c r="AJ16" t="str">
        <v>27**56</v>
      </c>
      <c r="AK16">
        <v>4075</v>
      </c>
      <c r="AL16" t="str">
        <v>PENDING</v>
      </c>
      <c r="AM16" t="str">
        <v>Naranpura</v>
      </c>
      <c r="AN16" t="str">
        <v>Q1</v>
      </c>
      <c r="AO16">
        <v>104</v>
      </c>
    </row>
    <row r="17" spans="1:41" x14ac:dyDescent="0.3">
      <c r="A17" s="1" t="s">
        <v>59</v>
      </c>
      <c r="B17" s="4">
        <v>44299</v>
      </c>
      <c r="C17" s="2" t="s">
        <v>610</v>
      </c>
      <c r="D17" s="7">
        <v>0.68237268518518512</v>
      </c>
      <c r="E17" s="4" t="s">
        <v>578</v>
      </c>
      <c r="F17" s="5" t="s">
        <v>604</v>
      </c>
      <c r="G17" s="3" t="s">
        <v>814</v>
      </c>
      <c r="H17" s="4" t="s">
        <v>605</v>
      </c>
      <c r="I17" s="4" t="s">
        <v>599</v>
      </c>
      <c r="J17" s="4">
        <v>44326</v>
      </c>
      <c r="K17" s="2" t="s">
        <v>13</v>
      </c>
      <c r="L17" s="1" t="s">
        <v>37</v>
      </c>
      <c r="M17" s="1">
        <v>135</v>
      </c>
      <c r="N17" s="1">
        <v>354</v>
      </c>
      <c r="O17" s="6">
        <v>47790</v>
      </c>
      <c r="P17" s="6">
        <v>693</v>
      </c>
      <c r="Q17" s="3" t="s">
        <v>8</v>
      </c>
      <c r="R17" s="3" t="s">
        <v>18</v>
      </c>
      <c r="S17" s="1" t="s">
        <v>591</v>
      </c>
      <c r="T17" s="1">
        <v>27</v>
      </c>
      <c r="U17" s="1" t="s">
        <v>585</v>
      </c>
      <c r="V17" t="str">
        <v>JG-21-22-015</v>
      </c>
      <c r="W17" vm="33">
        <v>44297</v>
      </c>
      <c r="X17" t="str">
        <v>Sun</v>
      </c>
      <c r="Y17" vm="34">
        <v>0.71359953703703705</v>
      </c>
      <c r="Z17" t="str">
        <v>CUS-005</v>
      </c>
      <c r="AA17" t="str">
        <v>NAME_012</v>
      </c>
      <c r="AB17" t="str">
        <v>24***********Z6</v>
      </c>
      <c r="AC17" t="str">
        <v>Baroda</v>
      </c>
      <c r="AD17" t="str">
        <v>Gujarat</v>
      </c>
      <c r="AE17" vm="35">
        <v>44392</v>
      </c>
      <c r="AF17" t="str">
        <v>NAME_037</v>
      </c>
      <c r="AG17" t="str">
        <v>POWER BANK</v>
      </c>
      <c r="AH17">
        <v>124</v>
      </c>
      <c r="AI17">
        <v>978</v>
      </c>
      <c r="AJ17" t="str">
        <v>12**72</v>
      </c>
      <c r="AK17">
        <v>1273</v>
      </c>
      <c r="AL17" t="str">
        <v>DELIVERED</v>
      </c>
      <c r="AM17" t="str">
        <v>Naranpura</v>
      </c>
      <c r="AN17" t="str">
        <v>Q1</v>
      </c>
      <c r="AO17">
        <v>95</v>
      </c>
    </row>
    <row r="18" spans="1:41" x14ac:dyDescent="0.3">
      <c r="A18" s="1" t="s">
        <v>60</v>
      </c>
      <c r="B18" s="4">
        <v>44301</v>
      </c>
      <c r="C18" s="2" t="s">
        <v>595</v>
      </c>
      <c r="D18" s="7">
        <v>0.63231481481481489</v>
      </c>
      <c r="E18" s="4" t="s">
        <v>571</v>
      </c>
      <c r="F18" s="5" t="s">
        <v>617</v>
      </c>
      <c r="G18" s="3" t="s">
        <v>815</v>
      </c>
      <c r="H18" s="4" t="s">
        <v>618</v>
      </c>
      <c r="I18" s="4" t="s">
        <v>615</v>
      </c>
      <c r="J18" s="4">
        <v>44418</v>
      </c>
      <c r="K18" s="3" t="s">
        <v>9</v>
      </c>
      <c r="L18" s="1" t="s">
        <v>38</v>
      </c>
      <c r="M18" s="3">
        <v>276</v>
      </c>
      <c r="N18" s="1">
        <v>144</v>
      </c>
      <c r="O18" s="6">
        <v>39744</v>
      </c>
      <c r="P18" s="6">
        <v>477</v>
      </c>
      <c r="Q18" s="3" t="s">
        <v>7</v>
      </c>
      <c r="R18" s="3" t="s">
        <v>17</v>
      </c>
      <c r="S18" s="1" t="s">
        <v>591</v>
      </c>
      <c r="T18" s="1">
        <v>117</v>
      </c>
      <c r="U18" s="1" t="s">
        <v>588</v>
      </c>
      <c r="V18" t="str">
        <v>JG-21-22-016</v>
      </c>
      <c r="W18" vm="36">
        <v>44299</v>
      </c>
      <c r="X18" t="str">
        <v>Tue</v>
      </c>
      <c r="Y18" vm="37">
        <v>0.68237268518518523</v>
      </c>
      <c r="Z18" t="str">
        <v>CUS-032</v>
      </c>
      <c r="AA18" t="str">
        <v>NAME_005</v>
      </c>
      <c r="AB18" t="str">
        <v>09***********Z7</v>
      </c>
      <c r="AC18" t="str">
        <v>Noida</v>
      </c>
      <c r="AD18" t="str">
        <v>Delhi</v>
      </c>
      <c r="AE18" vm="38">
        <v>44326</v>
      </c>
      <c r="AF18" t="str">
        <v>NAME_040</v>
      </c>
      <c r="AG18" t="str">
        <v>COVER</v>
      </c>
      <c r="AH18">
        <v>135</v>
      </c>
      <c r="AI18">
        <v>354</v>
      </c>
      <c r="AJ18">
        <v>47790</v>
      </c>
      <c r="AK18">
        <v>693</v>
      </c>
      <c r="AL18" t="str">
        <v>PENDING</v>
      </c>
      <c r="AM18" t="str">
        <v>Satelite</v>
      </c>
      <c r="AN18" t="str">
        <v>Q1</v>
      </c>
      <c r="AO18">
        <v>27</v>
      </c>
    </row>
    <row r="19" spans="1:41" x14ac:dyDescent="0.3">
      <c r="A19" s="1" t="s">
        <v>61</v>
      </c>
      <c r="B19" s="4">
        <v>44301</v>
      </c>
      <c r="C19" s="2" t="s">
        <v>595</v>
      </c>
      <c r="D19" s="7">
        <v>0.59447916666666667</v>
      </c>
      <c r="E19" s="4" t="s">
        <v>570</v>
      </c>
      <c r="F19" s="5" t="s">
        <v>31</v>
      </c>
      <c r="G19" s="3" t="s">
        <v>816</v>
      </c>
      <c r="H19" s="4" t="s">
        <v>607</v>
      </c>
      <c r="I19" s="4" t="s">
        <v>598</v>
      </c>
      <c r="J19" s="4">
        <v>44364</v>
      </c>
      <c r="K19" s="3" t="s">
        <v>9</v>
      </c>
      <c r="L19" s="1" t="s">
        <v>43</v>
      </c>
      <c r="M19" s="3">
        <v>69</v>
      </c>
      <c r="N19" s="1">
        <v>399</v>
      </c>
      <c r="O19" s="6">
        <v>27531</v>
      </c>
      <c r="P19" s="6">
        <v>330</v>
      </c>
      <c r="Q19" s="3" t="s">
        <v>7</v>
      </c>
      <c r="R19" s="3" t="s">
        <v>16</v>
      </c>
      <c r="S19" s="1" t="s">
        <v>591</v>
      </c>
      <c r="T19" s="1">
        <v>63</v>
      </c>
      <c r="U19" s="1" t="s">
        <v>587</v>
      </c>
      <c r="V19" t="str">
        <v>JG-21-22-017</v>
      </c>
      <c r="W19" vm="39">
        <v>44301</v>
      </c>
      <c r="X19" t="str">
        <v>Thu</v>
      </c>
      <c r="Y19" vm="40">
        <v>0.63231481481481477</v>
      </c>
      <c r="Z19" t="str">
        <v>CUS-025</v>
      </c>
      <c r="AA19" t="str">
        <v>NAME_013</v>
      </c>
      <c r="AB19" t="str">
        <v>06***********Z8</v>
      </c>
      <c r="AC19" t="str">
        <v>Ambala</v>
      </c>
      <c r="AD19" t="str">
        <v>Haryana</v>
      </c>
      <c r="AE19" vm="41">
        <v>44418</v>
      </c>
      <c r="AF19" t="str">
        <v>NAME_035</v>
      </c>
      <c r="AG19" t="str">
        <v>DISPLAY GUARD</v>
      </c>
      <c r="AH19">
        <v>276</v>
      </c>
      <c r="AI19">
        <v>144</v>
      </c>
      <c r="AJ19">
        <v>39744</v>
      </c>
      <c r="AK19">
        <v>477</v>
      </c>
      <c r="AL19" t="str">
        <v>DELIVERED</v>
      </c>
      <c r="AM19" t="str">
        <v>Naranpura</v>
      </c>
      <c r="AN19" t="str">
        <v>Q1</v>
      </c>
      <c r="AO19">
        <v>117</v>
      </c>
    </row>
    <row r="20" spans="1:41" x14ac:dyDescent="0.3">
      <c r="A20" s="1" t="s">
        <v>62</v>
      </c>
      <c r="B20" s="4">
        <v>44303</v>
      </c>
      <c r="C20" s="2" t="s">
        <v>600</v>
      </c>
      <c r="D20" s="7">
        <v>0.56953703703703706</v>
      </c>
      <c r="E20" s="4" t="s">
        <v>547</v>
      </c>
      <c r="F20" s="5" t="s">
        <v>619</v>
      </c>
      <c r="G20" s="3" t="s">
        <v>817</v>
      </c>
      <c r="H20" s="4" t="s">
        <v>620</v>
      </c>
      <c r="I20" s="4" t="s">
        <v>598</v>
      </c>
      <c r="J20" s="4">
        <v>44435</v>
      </c>
      <c r="K20" s="2" t="s">
        <v>10</v>
      </c>
      <c r="L20" s="1" t="s">
        <v>37</v>
      </c>
      <c r="M20" s="1">
        <v>142</v>
      </c>
      <c r="N20" s="1">
        <v>196</v>
      </c>
      <c r="O20" s="6">
        <v>27832</v>
      </c>
      <c r="P20" s="6">
        <v>417</v>
      </c>
      <c r="Q20" s="3" t="s">
        <v>8</v>
      </c>
      <c r="R20" s="3" t="s">
        <v>17</v>
      </c>
      <c r="S20" s="1" t="s">
        <v>591</v>
      </c>
      <c r="T20" s="1">
        <v>132</v>
      </c>
      <c r="U20" s="1" t="s">
        <v>589</v>
      </c>
      <c r="V20" t="str">
        <v>JG-21-22-018</v>
      </c>
      <c r="W20" vm="39">
        <v>44301</v>
      </c>
      <c r="X20" t="str">
        <v>Thu</v>
      </c>
      <c r="Y20" vm="42">
        <v>0.59447916666666667</v>
      </c>
      <c r="Z20" t="str">
        <v>CUS-024</v>
      </c>
      <c r="AA20" t="str">
        <v>NAME_006</v>
      </c>
      <c r="AB20" t="str">
        <v>24***********Z0</v>
      </c>
      <c r="AC20" t="str">
        <v>Baroda</v>
      </c>
      <c r="AD20" t="str">
        <v>Gujarat</v>
      </c>
      <c r="AE20" vm="43">
        <v>44364</v>
      </c>
      <c r="AF20" t="str">
        <v>NAME_035</v>
      </c>
      <c r="AG20" t="str">
        <v>BATTERY</v>
      </c>
      <c r="AH20">
        <v>69</v>
      </c>
      <c r="AI20">
        <v>399</v>
      </c>
      <c r="AJ20">
        <v>27531</v>
      </c>
      <c r="AK20">
        <v>330</v>
      </c>
      <c r="AL20" t="str">
        <v>DELIVERED</v>
      </c>
      <c r="AM20" t="str">
        <v>Katar Gam</v>
      </c>
      <c r="AN20" t="str">
        <v>Q1</v>
      </c>
      <c r="AO20">
        <v>63</v>
      </c>
    </row>
    <row r="21" spans="1:41" x14ac:dyDescent="0.3">
      <c r="A21" s="1" t="s">
        <v>63</v>
      </c>
      <c r="B21" s="4">
        <v>44303</v>
      </c>
      <c r="C21" s="2" t="s">
        <v>600</v>
      </c>
      <c r="D21" s="7">
        <v>0.68979166666666669</v>
      </c>
      <c r="E21" s="4" t="s">
        <v>573</v>
      </c>
      <c r="F21" s="5" t="s">
        <v>32</v>
      </c>
      <c r="G21" s="3" t="s">
        <v>818</v>
      </c>
      <c r="H21" s="4" t="s">
        <v>621</v>
      </c>
      <c r="I21" s="4" t="s">
        <v>598</v>
      </c>
      <c r="J21" s="4">
        <v>44362</v>
      </c>
      <c r="K21" s="2" t="s">
        <v>9</v>
      </c>
      <c r="L21" s="1" t="s">
        <v>37</v>
      </c>
      <c r="M21" s="3">
        <v>408</v>
      </c>
      <c r="N21" s="1">
        <v>252</v>
      </c>
      <c r="O21" s="6">
        <v>102816</v>
      </c>
      <c r="P21" s="6">
        <v>1234</v>
      </c>
      <c r="Q21" s="3" t="s">
        <v>7</v>
      </c>
      <c r="R21" s="3" t="s">
        <v>18</v>
      </c>
      <c r="S21" s="1" t="s">
        <v>591</v>
      </c>
      <c r="T21" s="1">
        <v>59</v>
      </c>
      <c r="U21" s="1" t="s">
        <v>586</v>
      </c>
      <c r="V21" t="str">
        <v>JG-21-22-019</v>
      </c>
      <c r="W21" vm="44">
        <v>44303</v>
      </c>
      <c r="X21" t="str">
        <v>Sat</v>
      </c>
      <c r="Y21" vm="45">
        <v>0.56953703703703706</v>
      </c>
      <c r="Z21" t="str">
        <v>CUS-001</v>
      </c>
      <c r="AA21" t="str">
        <v>NAME_014</v>
      </c>
      <c r="AB21" t="str">
        <v>24***********Z1</v>
      </c>
      <c r="AC21" t="str">
        <v>Surat</v>
      </c>
      <c r="AD21" t="str">
        <v>Gujarat</v>
      </c>
      <c r="AE21" vm="46">
        <v>44435</v>
      </c>
      <c r="AF21" t="str">
        <v>NAME_041</v>
      </c>
      <c r="AG21" t="str">
        <v>COVER</v>
      </c>
      <c r="AH21">
        <v>142</v>
      </c>
      <c r="AI21">
        <v>196</v>
      </c>
      <c r="AJ21">
        <v>27832</v>
      </c>
      <c r="AK21">
        <v>417</v>
      </c>
      <c r="AL21" t="str">
        <v>PENDING</v>
      </c>
      <c r="AM21" t="str">
        <v>Naranpura</v>
      </c>
      <c r="AN21" t="str">
        <v>Q1</v>
      </c>
      <c r="AO21">
        <v>132</v>
      </c>
    </row>
    <row r="22" spans="1:41" x14ac:dyDescent="0.3">
      <c r="A22" s="1" t="s">
        <v>64</v>
      </c>
      <c r="B22" s="4">
        <v>44303</v>
      </c>
      <c r="C22" s="2" t="s">
        <v>600</v>
      </c>
      <c r="D22" s="7">
        <v>0.46572916666666669</v>
      </c>
      <c r="E22" s="4" t="s">
        <v>576</v>
      </c>
      <c r="F22" s="5" t="s">
        <v>33</v>
      </c>
      <c r="G22" s="3" t="s">
        <v>819</v>
      </c>
      <c r="H22" s="4" t="s">
        <v>597</v>
      </c>
      <c r="I22" s="4" t="s">
        <v>598</v>
      </c>
      <c r="J22" s="4">
        <v>44413</v>
      </c>
      <c r="K22" s="2" t="s">
        <v>11</v>
      </c>
      <c r="L22" s="1" t="s">
        <v>41</v>
      </c>
      <c r="M22" s="3">
        <v>461</v>
      </c>
      <c r="N22" s="1">
        <v>466</v>
      </c>
      <c r="O22" s="6">
        <v>214826</v>
      </c>
      <c r="P22" s="6">
        <v>2363</v>
      </c>
      <c r="Q22" s="3" t="s">
        <v>8</v>
      </c>
      <c r="R22" s="3" t="s">
        <v>17</v>
      </c>
      <c r="S22" s="1" t="s">
        <v>591</v>
      </c>
      <c r="T22" s="1">
        <v>110</v>
      </c>
      <c r="U22" s="1" t="s">
        <v>588</v>
      </c>
      <c r="V22" t="str">
        <v>JG-21-22-020</v>
      </c>
      <c r="W22" vm="44">
        <v>44303</v>
      </c>
      <c r="X22" t="str">
        <v>Sat</v>
      </c>
      <c r="Y22" vm="47">
        <v>0.68979166666666669</v>
      </c>
      <c r="Z22" t="str">
        <v>CUS-027</v>
      </c>
      <c r="AA22" t="str">
        <v>NAME_015</v>
      </c>
      <c r="AB22" t="str">
        <v>24***********Z2</v>
      </c>
      <c r="AC22" t="str">
        <v>Bhavnagar</v>
      </c>
      <c r="AD22" t="str">
        <v>Gujarat</v>
      </c>
      <c r="AE22" vm="48">
        <v>44362</v>
      </c>
      <c r="AF22" t="str">
        <v>NAME_035</v>
      </c>
      <c r="AG22" t="str">
        <v>COVER</v>
      </c>
      <c r="AH22">
        <v>408</v>
      </c>
      <c r="AI22">
        <v>252</v>
      </c>
      <c r="AJ22" t="str">
        <v>10**16</v>
      </c>
      <c r="AK22">
        <v>1234</v>
      </c>
      <c r="AL22" t="str">
        <v>DELIVERED</v>
      </c>
      <c r="AM22" t="str">
        <v>Satelite</v>
      </c>
      <c r="AN22" t="str">
        <v>Q1</v>
      </c>
      <c r="AO22">
        <v>59</v>
      </c>
    </row>
    <row r="23" spans="1:41" x14ac:dyDescent="0.3">
      <c r="A23" s="1" t="s">
        <v>65</v>
      </c>
      <c r="B23" s="4">
        <v>44303</v>
      </c>
      <c r="C23" s="2" t="s">
        <v>600</v>
      </c>
      <c r="D23" s="7">
        <v>0.49395833333333333</v>
      </c>
      <c r="E23" s="4" t="s">
        <v>568</v>
      </c>
      <c r="F23" s="5" t="s">
        <v>622</v>
      </c>
      <c r="G23" s="3" t="s">
        <v>820</v>
      </c>
      <c r="H23" s="4" t="s">
        <v>623</v>
      </c>
      <c r="I23" s="4" t="s">
        <v>624</v>
      </c>
      <c r="J23" s="4">
        <v>44432</v>
      </c>
      <c r="K23" s="3" t="s">
        <v>11</v>
      </c>
      <c r="L23" s="1" t="s">
        <v>43</v>
      </c>
      <c r="M23" s="3">
        <v>263</v>
      </c>
      <c r="N23" s="1">
        <v>442</v>
      </c>
      <c r="O23" s="6">
        <v>116246</v>
      </c>
      <c r="P23" s="6">
        <v>1279</v>
      </c>
      <c r="Q23" s="3" t="s">
        <v>8</v>
      </c>
      <c r="R23" s="3" t="s">
        <v>18</v>
      </c>
      <c r="S23" s="1" t="s">
        <v>591</v>
      </c>
      <c r="T23" s="1">
        <v>129</v>
      </c>
      <c r="U23" s="1" t="s">
        <v>589</v>
      </c>
      <c r="V23" t="str">
        <v>JG-21-22-021</v>
      </c>
      <c r="W23" vm="44">
        <v>44303</v>
      </c>
      <c r="X23" t="str">
        <v>Sat</v>
      </c>
      <c r="Y23" vm="49">
        <v>0.46572916666666669</v>
      </c>
      <c r="Z23" t="str">
        <v>CUS-030</v>
      </c>
      <c r="AA23" t="str">
        <v>NAME_016</v>
      </c>
      <c r="AB23" t="str">
        <v>24***********Z3</v>
      </c>
      <c r="AC23" t="str">
        <v>Ahmedabad</v>
      </c>
      <c r="AD23" t="str">
        <v>Gujarat</v>
      </c>
      <c r="AE23" vm="50">
        <v>44413</v>
      </c>
      <c r="AF23" t="str">
        <v>NAME_038</v>
      </c>
      <c r="AG23" t="str">
        <v>CHARGER</v>
      </c>
      <c r="AH23">
        <v>461</v>
      </c>
      <c r="AI23">
        <v>466</v>
      </c>
      <c r="AJ23" t="str">
        <v>21**26</v>
      </c>
      <c r="AK23">
        <v>2363</v>
      </c>
      <c r="AL23" t="str">
        <v>PENDING</v>
      </c>
      <c r="AM23" t="str">
        <v>Naranpura</v>
      </c>
      <c r="AN23" t="str">
        <v>Q1</v>
      </c>
      <c r="AO23">
        <v>110</v>
      </c>
    </row>
    <row r="24" spans="1:41" x14ac:dyDescent="0.3">
      <c r="A24" s="1" t="s">
        <v>66</v>
      </c>
      <c r="B24" s="4">
        <v>44304</v>
      </c>
      <c r="C24" s="2" t="s">
        <v>602</v>
      </c>
      <c r="D24" s="7">
        <v>0.71195601851851853</v>
      </c>
      <c r="E24" s="4" t="s">
        <v>556</v>
      </c>
      <c r="F24" s="5" t="s">
        <v>625</v>
      </c>
      <c r="G24" s="3" t="s">
        <v>821</v>
      </c>
      <c r="H24" s="4" t="s">
        <v>605</v>
      </c>
      <c r="I24" s="4" t="s">
        <v>599</v>
      </c>
      <c r="J24" s="4">
        <v>44395</v>
      </c>
      <c r="K24" s="3" t="s">
        <v>24</v>
      </c>
      <c r="L24" s="1" t="s">
        <v>40</v>
      </c>
      <c r="M24" s="3">
        <v>90</v>
      </c>
      <c r="N24" s="1">
        <v>1054</v>
      </c>
      <c r="O24" s="6">
        <v>94860</v>
      </c>
      <c r="P24" s="6">
        <v>996</v>
      </c>
      <c r="Q24" s="3" t="s">
        <v>8</v>
      </c>
      <c r="R24" s="3" t="s">
        <v>18</v>
      </c>
      <c r="S24" s="1" t="s">
        <v>591</v>
      </c>
      <c r="T24" s="1">
        <v>91</v>
      </c>
      <c r="U24" s="1" t="s">
        <v>588</v>
      </c>
      <c r="V24" t="str">
        <v>JG-21-22-022</v>
      </c>
      <c r="W24" vm="44">
        <v>44303</v>
      </c>
      <c r="X24" t="str">
        <v>Sat</v>
      </c>
      <c r="Y24" vm="51">
        <v>0.49395833333333333</v>
      </c>
      <c r="Z24" t="str">
        <v>CUS-022</v>
      </c>
      <c r="AA24" t="str">
        <v>NAME_017</v>
      </c>
      <c r="AB24" t="str">
        <v>27***********Z4</v>
      </c>
      <c r="AC24" t="str">
        <v>Nagpur</v>
      </c>
      <c r="AD24" t="str">
        <v>Maharastra</v>
      </c>
      <c r="AE24" vm="52">
        <v>44432</v>
      </c>
      <c r="AF24" t="str">
        <v>NAME_038</v>
      </c>
      <c r="AG24" t="str">
        <v>BATTERY</v>
      </c>
      <c r="AH24">
        <v>263</v>
      </c>
      <c r="AI24">
        <v>442</v>
      </c>
      <c r="AJ24" t="str">
        <v>11**46</v>
      </c>
      <c r="AK24">
        <v>1279</v>
      </c>
      <c r="AL24" t="str">
        <v>PENDING</v>
      </c>
      <c r="AM24" t="str">
        <v>Satelite</v>
      </c>
      <c r="AN24" t="str">
        <v>Q1</v>
      </c>
      <c r="AO24">
        <v>129</v>
      </c>
    </row>
    <row r="25" spans="1:41" x14ac:dyDescent="0.3">
      <c r="A25" s="1" t="s">
        <v>67</v>
      </c>
      <c r="B25" s="4">
        <v>44305</v>
      </c>
      <c r="C25" s="2" t="s">
        <v>606</v>
      </c>
      <c r="D25" s="7">
        <v>0.80120370370370375</v>
      </c>
      <c r="E25" s="4" t="s">
        <v>555</v>
      </c>
      <c r="F25" s="5" t="s">
        <v>601</v>
      </c>
      <c r="G25" s="3" t="s">
        <v>822</v>
      </c>
      <c r="H25" s="4" t="s">
        <v>599</v>
      </c>
      <c r="I25" s="4" t="s">
        <v>599</v>
      </c>
      <c r="J25" s="4">
        <v>44476</v>
      </c>
      <c r="K25" s="3" t="s">
        <v>13</v>
      </c>
      <c r="L25" s="1" t="s">
        <v>43</v>
      </c>
      <c r="M25" s="3">
        <v>290</v>
      </c>
      <c r="N25" s="1">
        <v>775</v>
      </c>
      <c r="O25" s="6">
        <v>224750</v>
      </c>
      <c r="P25" s="6">
        <v>3259</v>
      </c>
      <c r="Q25" s="3" t="s">
        <v>8</v>
      </c>
      <c r="R25" s="3" t="s">
        <v>18</v>
      </c>
      <c r="S25" s="1" t="s">
        <v>591</v>
      </c>
      <c r="T25" s="1">
        <v>171</v>
      </c>
      <c r="U25" s="1" t="s">
        <v>589</v>
      </c>
      <c r="V25" t="str">
        <v>JG-21-22-023</v>
      </c>
      <c r="W25" vm="53">
        <v>44304</v>
      </c>
      <c r="X25" t="str">
        <v>Sun</v>
      </c>
      <c r="Y25" vm="54">
        <v>0.71195601851851853</v>
      </c>
      <c r="Z25" t="str">
        <v>CUS-010</v>
      </c>
      <c r="AA25" t="str">
        <v>NAME_018</v>
      </c>
      <c r="AB25" t="str">
        <v>09***********Z5</v>
      </c>
      <c r="AC25" t="str">
        <v>Noida</v>
      </c>
      <c r="AD25" t="str">
        <v>Delhi</v>
      </c>
      <c r="AE25" vm="55">
        <v>44395</v>
      </c>
      <c r="AF25" t="str">
        <v>NAME_037</v>
      </c>
      <c r="AG25" t="str">
        <v>POWER BANK</v>
      </c>
      <c r="AH25">
        <v>90</v>
      </c>
      <c r="AI25">
        <v>1054</v>
      </c>
      <c r="AJ25">
        <v>94860</v>
      </c>
      <c r="AK25">
        <v>996</v>
      </c>
      <c r="AL25" t="str">
        <v>PENDING</v>
      </c>
      <c r="AM25" t="str">
        <v>Satelite</v>
      </c>
      <c r="AN25" t="str">
        <v>Q1</v>
      </c>
      <c r="AO25">
        <v>91</v>
      </c>
    </row>
    <row r="26" spans="1:41" x14ac:dyDescent="0.3">
      <c r="A26" s="1" t="s">
        <v>68</v>
      </c>
      <c r="B26" s="4">
        <v>44306</v>
      </c>
      <c r="C26" s="2" t="s">
        <v>610</v>
      </c>
      <c r="D26" s="7">
        <v>0.46295138888888893</v>
      </c>
      <c r="E26" s="4" t="s">
        <v>560</v>
      </c>
      <c r="F26" s="5" t="s">
        <v>626</v>
      </c>
      <c r="G26" s="3" t="s">
        <v>823</v>
      </c>
      <c r="H26" s="4" t="s">
        <v>605</v>
      </c>
      <c r="I26" s="4" t="s">
        <v>599</v>
      </c>
      <c r="J26" s="4">
        <v>44475</v>
      </c>
      <c r="K26" s="3" t="s">
        <v>9</v>
      </c>
      <c r="L26" s="1" t="s">
        <v>37</v>
      </c>
      <c r="M26" s="3">
        <v>220</v>
      </c>
      <c r="N26" s="1">
        <v>200</v>
      </c>
      <c r="O26" s="6">
        <v>44000</v>
      </c>
      <c r="P26" s="6">
        <v>528</v>
      </c>
      <c r="Q26" s="3" t="s">
        <v>7</v>
      </c>
      <c r="R26" s="3" t="s">
        <v>18</v>
      </c>
      <c r="S26" s="1" t="s">
        <v>591</v>
      </c>
      <c r="T26" s="1">
        <v>169</v>
      </c>
      <c r="U26" s="1" t="s">
        <v>589</v>
      </c>
      <c r="V26" t="str">
        <v>JG-21-22-024</v>
      </c>
      <c r="W26" vm="56">
        <v>44305</v>
      </c>
      <c r="X26" t="str">
        <v>Mon</v>
      </c>
      <c r="Y26" vm="57">
        <v>0.80120370370370375</v>
      </c>
      <c r="Z26" t="str">
        <v>CUS-009</v>
      </c>
      <c r="AA26" t="str">
        <v>NAME_003</v>
      </c>
      <c r="AB26" t="str">
        <v>07***********Z6</v>
      </c>
      <c r="AC26" t="str">
        <v>Delhi</v>
      </c>
      <c r="AD26" t="str">
        <v>Delhi</v>
      </c>
      <c r="AE26" vm="58">
        <v>44476</v>
      </c>
      <c r="AF26" t="str">
        <v>NAME_040</v>
      </c>
      <c r="AG26" t="str">
        <v>BATTERY</v>
      </c>
      <c r="AH26">
        <v>290</v>
      </c>
      <c r="AI26">
        <v>775</v>
      </c>
      <c r="AJ26" t="str">
        <v>22**50</v>
      </c>
      <c r="AK26">
        <v>3259</v>
      </c>
      <c r="AL26" t="str">
        <v>PENDING</v>
      </c>
      <c r="AM26" t="str">
        <v>Satelite</v>
      </c>
      <c r="AN26" t="str">
        <v>Q1</v>
      </c>
      <c r="AO26">
        <v>171</v>
      </c>
    </row>
    <row r="27" spans="1:41" x14ac:dyDescent="0.3">
      <c r="A27" s="1" t="s">
        <v>69</v>
      </c>
      <c r="B27" s="4">
        <v>44306</v>
      </c>
      <c r="C27" s="2" t="s">
        <v>610</v>
      </c>
      <c r="D27" s="7">
        <v>0.52686342592592594</v>
      </c>
      <c r="E27" s="4" t="s">
        <v>548</v>
      </c>
      <c r="F27" s="5" t="s">
        <v>25</v>
      </c>
      <c r="G27" s="3" t="s">
        <v>824</v>
      </c>
      <c r="H27" s="4" t="s">
        <v>627</v>
      </c>
      <c r="I27" s="4" t="s">
        <v>624</v>
      </c>
      <c r="J27" s="4">
        <v>44386</v>
      </c>
      <c r="K27" s="3" t="s">
        <v>11</v>
      </c>
      <c r="L27" s="1" t="s">
        <v>43</v>
      </c>
      <c r="M27" s="3">
        <v>282</v>
      </c>
      <c r="N27" s="1">
        <v>408</v>
      </c>
      <c r="O27" s="6">
        <v>115056</v>
      </c>
      <c r="P27" s="6">
        <v>1266</v>
      </c>
      <c r="Q27" s="3" t="s">
        <v>7</v>
      </c>
      <c r="R27" s="3" t="s">
        <v>18</v>
      </c>
      <c r="S27" s="1" t="s">
        <v>591</v>
      </c>
      <c r="T27" s="1">
        <v>80</v>
      </c>
      <c r="U27" s="1" t="s">
        <v>587</v>
      </c>
      <c r="V27" t="str">
        <v>JG-21-22-025</v>
      </c>
      <c r="W27" vm="59">
        <v>44306</v>
      </c>
      <c r="X27" t="str">
        <v>Tue</v>
      </c>
      <c r="Y27" vm="60">
        <v>0.46295138888888887</v>
      </c>
      <c r="Z27" t="str">
        <v>CUS-014</v>
      </c>
      <c r="AA27" t="str">
        <v>NAME_019</v>
      </c>
      <c r="AB27" t="str">
        <v>09***********Z7</v>
      </c>
      <c r="AC27" t="str">
        <v>Noida</v>
      </c>
      <c r="AD27" t="str">
        <v>Delhi</v>
      </c>
      <c r="AE27" vm="61">
        <v>44475</v>
      </c>
      <c r="AF27" t="str">
        <v>NAME_035</v>
      </c>
      <c r="AG27" t="str">
        <v>COVER</v>
      </c>
      <c r="AH27">
        <v>220</v>
      </c>
      <c r="AI27">
        <v>200</v>
      </c>
      <c r="AJ27">
        <v>44000</v>
      </c>
      <c r="AK27">
        <v>528</v>
      </c>
      <c r="AL27" t="str">
        <v>DELIVERED</v>
      </c>
      <c r="AM27" t="str">
        <v>Satelite</v>
      </c>
      <c r="AN27" t="str">
        <v>Q1</v>
      </c>
      <c r="AO27">
        <v>169</v>
      </c>
    </row>
    <row r="28" spans="1:41" x14ac:dyDescent="0.3">
      <c r="A28" s="1" t="s">
        <v>70</v>
      </c>
      <c r="B28" s="4">
        <v>44307</v>
      </c>
      <c r="C28" s="2" t="s">
        <v>612</v>
      </c>
      <c r="D28" s="7">
        <v>0.67241898148148149</v>
      </c>
      <c r="E28" s="4" t="s">
        <v>571</v>
      </c>
      <c r="F28" s="5" t="s">
        <v>617</v>
      </c>
      <c r="G28" s="3" t="s">
        <v>825</v>
      </c>
      <c r="H28" s="4" t="s">
        <v>618</v>
      </c>
      <c r="I28" s="4" t="s">
        <v>615</v>
      </c>
      <c r="J28" s="4">
        <v>44433</v>
      </c>
      <c r="K28" s="3" t="s">
        <v>10</v>
      </c>
      <c r="L28" s="1" t="s">
        <v>40</v>
      </c>
      <c r="M28" s="3">
        <v>161</v>
      </c>
      <c r="N28" s="1">
        <v>1120</v>
      </c>
      <c r="O28" s="6">
        <v>180320</v>
      </c>
      <c r="P28" s="6">
        <v>2705</v>
      </c>
      <c r="Q28" s="3" t="s">
        <v>7</v>
      </c>
      <c r="R28" s="3" t="s">
        <v>18</v>
      </c>
      <c r="S28" s="1" t="s">
        <v>591</v>
      </c>
      <c r="T28" s="1">
        <v>126</v>
      </c>
      <c r="U28" s="1" t="s">
        <v>589</v>
      </c>
      <c r="V28" t="str">
        <v>JG-21-22-026</v>
      </c>
      <c r="W28" vm="59">
        <v>44306</v>
      </c>
      <c r="X28" t="str">
        <v>Tue</v>
      </c>
      <c r="Y28" vm="62">
        <v>0.52686342592592594</v>
      </c>
      <c r="Z28" t="str">
        <v>CUS-002</v>
      </c>
      <c r="AA28" t="str">
        <v>NAME_020</v>
      </c>
      <c r="AB28" t="str">
        <v>27***********Z8</v>
      </c>
      <c r="AC28" t="str">
        <v>Mumbai</v>
      </c>
      <c r="AD28" t="str">
        <v>Maharastra</v>
      </c>
      <c r="AE28" vm="63">
        <v>44386</v>
      </c>
      <c r="AF28" t="str">
        <v>NAME_038</v>
      </c>
      <c r="AG28" t="str">
        <v>BATTERY</v>
      </c>
      <c r="AH28">
        <v>282</v>
      </c>
      <c r="AI28">
        <v>408</v>
      </c>
      <c r="AJ28" t="str">
        <v>11**56</v>
      </c>
      <c r="AK28">
        <v>1266</v>
      </c>
      <c r="AL28" t="str">
        <v>DELIVERED</v>
      </c>
      <c r="AM28" t="str">
        <v>Satelite</v>
      </c>
      <c r="AN28" t="str">
        <v>Q1</v>
      </c>
      <c r="AO28">
        <v>80</v>
      </c>
    </row>
    <row r="29" spans="1:41" x14ac:dyDescent="0.3">
      <c r="A29" s="1" t="s">
        <v>71</v>
      </c>
      <c r="B29" s="4">
        <v>44308</v>
      </c>
      <c r="C29" s="2" t="s">
        <v>595</v>
      </c>
      <c r="D29" s="7">
        <v>0.48603009259259261</v>
      </c>
      <c r="E29" s="4" t="s">
        <v>553</v>
      </c>
      <c r="F29" s="5" t="s">
        <v>616</v>
      </c>
      <c r="G29" s="3" t="s">
        <v>826</v>
      </c>
      <c r="H29" s="4" t="s">
        <v>597</v>
      </c>
      <c r="I29" s="4" t="s">
        <v>598</v>
      </c>
      <c r="J29" s="4">
        <v>44448</v>
      </c>
      <c r="K29" s="3" t="s">
        <v>23</v>
      </c>
      <c r="L29" s="1" t="s">
        <v>42</v>
      </c>
      <c r="M29" s="3">
        <v>430</v>
      </c>
      <c r="N29" s="1">
        <v>370</v>
      </c>
      <c r="O29" s="6">
        <v>159100</v>
      </c>
      <c r="P29" s="6">
        <v>2227</v>
      </c>
      <c r="Q29" s="3" t="s">
        <v>8</v>
      </c>
      <c r="R29" s="3" t="s">
        <v>17</v>
      </c>
      <c r="S29" s="1" t="s">
        <v>591</v>
      </c>
      <c r="T29" s="1">
        <v>140</v>
      </c>
      <c r="U29" s="1" t="s">
        <v>589</v>
      </c>
      <c r="V29" t="str">
        <v>JG-21-22-027</v>
      </c>
      <c r="W29" vm="64">
        <v>44307</v>
      </c>
      <c r="X29" t="str">
        <v>Wed</v>
      </c>
      <c r="Y29" vm="65">
        <v>0.67241898148148149</v>
      </c>
      <c r="Z29" t="str">
        <v>CUS-025</v>
      </c>
      <c r="AA29" t="str">
        <v>NAME_013</v>
      </c>
      <c r="AB29" t="str">
        <v>06***********Z0</v>
      </c>
      <c r="AC29" t="str">
        <v>Ambala</v>
      </c>
      <c r="AD29" t="str">
        <v>Haryana</v>
      </c>
      <c r="AE29" vm="66">
        <v>44433</v>
      </c>
      <c r="AF29" t="str">
        <v>NAME_041</v>
      </c>
      <c r="AG29" t="str">
        <v>POWER BANK</v>
      </c>
      <c r="AH29">
        <v>161</v>
      </c>
      <c r="AI29">
        <v>1120</v>
      </c>
      <c r="AJ29" t="str">
        <v>18**20</v>
      </c>
      <c r="AK29">
        <v>2705</v>
      </c>
      <c r="AL29" t="str">
        <v>DELIVERED</v>
      </c>
      <c r="AM29" t="str">
        <v>Satelite</v>
      </c>
      <c r="AN29" t="str">
        <v>Q1</v>
      </c>
      <c r="AO29">
        <v>126</v>
      </c>
    </row>
    <row r="30" spans="1:41" x14ac:dyDescent="0.3">
      <c r="A30" s="1" t="s">
        <v>72</v>
      </c>
      <c r="B30" s="4">
        <v>44308</v>
      </c>
      <c r="C30" s="2" t="s">
        <v>595</v>
      </c>
      <c r="D30" s="7">
        <v>0.45510416666666664</v>
      </c>
      <c r="E30" s="4" t="s">
        <v>553</v>
      </c>
      <c r="F30" s="5" t="s">
        <v>616</v>
      </c>
      <c r="G30" s="3" t="s">
        <v>827</v>
      </c>
      <c r="H30" s="4" t="s">
        <v>597</v>
      </c>
      <c r="I30" s="4" t="s">
        <v>598</v>
      </c>
      <c r="J30" s="4">
        <v>44353</v>
      </c>
      <c r="K30" s="3" t="s">
        <v>24</v>
      </c>
      <c r="L30" s="1" t="s">
        <v>39</v>
      </c>
      <c r="M30" s="3">
        <v>176</v>
      </c>
      <c r="N30" s="1">
        <v>357</v>
      </c>
      <c r="O30" s="6">
        <v>62832</v>
      </c>
      <c r="P30" s="6">
        <v>660</v>
      </c>
      <c r="Q30" s="3" t="s">
        <v>7</v>
      </c>
      <c r="R30" s="3" t="s">
        <v>18</v>
      </c>
      <c r="S30" s="1" t="s">
        <v>591</v>
      </c>
      <c r="T30" s="1">
        <v>45</v>
      </c>
      <c r="U30" s="1" t="s">
        <v>586</v>
      </c>
      <c r="V30" t="str">
        <v>JG-21-22-028</v>
      </c>
      <c r="W30" vm="67">
        <v>44308</v>
      </c>
      <c r="X30" t="str">
        <v>Thu</v>
      </c>
      <c r="Y30" vm="68">
        <v>0.48603009259259261</v>
      </c>
      <c r="Z30" t="str">
        <v>CUS-007</v>
      </c>
      <c r="AA30" t="str">
        <v>NAME_010</v>
      </c>
      <c r="AB30" t="str">
        <v>24***********Z1</v>
      </c>
      <c r="AC30" t="str">
        <v>Ahmedabad</v>
      </c>
      <c r="AD30" t="str">
        <v>Gujarat</v>
      </c>
      <c r="AE30" vm="69">
        <v>44448</v>
      </c>
      <c r="AF30" t="str">
        <v>NAME_042</v>
      </c>
      <c r="AG30" t="str">
        <v>TOUCH PAD</v>
      </c>
      <c r="AH30">
        <v>430</v>
      </c>
      <c r="AI30">
        <v>370</v>
      </c>
      <c r="AJ30" t="str">
        <v>15**00</v>
      </c>
      <c r="AK30">
        <v>2227</v>
      </c>
      <c r="AL30" t="str">
        <v>PENDING</v>
      </c>
      <c r="AM30" t="str">
        <v>Naranpura</v>
      </c>
      <c r="AN30" t="str">
        <v>Q1</v>
      </c>
      <c r="AO30">
        <v>140</v>
      </c>
    </row>
    <row r="31" spans="1:41" x14ac:dyDescent="0.3">
      <c r="A31" s="1" t="s">
        <v>73</v>
      </c>
      <c r="B31" s="4">
        <v>44309</v>
      </c>
      <c r="C31" s="2" t="s">
        <v>628</v>
      </c>
      <c r="D31" s="7">
        <v>0.77738425925925936</v>
      </c>
      <c r="E31" s="4" t="s">
        <v>566</v>
      </c>
      <c r="F31" s="5" t="s">
        <v>629</v>
      </c>
      <c r="G31" s="3" t="s">
        <v>828</v>
      </c>
      <c r="H31" s="4" t="s">
        <v>621</v>
      </c>
      <c r="I31" s="4" t="s">
        <v>598</v>
      </c>
      <c r="J31" s="4">
        <v>44502</v>
      </c>
      <c r="K31" s="3" t="s">
        <v>9</v>
      </c>
      <c r="L31" s="1" t="s">
        <v>40</v>
      </c>
      <c r="M31" s="3">
        <v>218</v>
      </c>
      <c r="N31" s="1">
        <v>1110</v>
      </c>
      <c r="O31" s="6">
        <v>241980</v>
      </c>
      <c r="P31" s="6">
        <v>2904</v>
      </c>
      <c r="Q31" s="3" t="s">
        <v>8</v>
      </c>
      <c r="R31" s="3" t="s">
        <v>17</v>
      </c>
      <c r="S31" s="1" t="s">
        <v>591</v>
      </c>
      <c r="T31" s="1">
        <v>193</v>
      </c>
      <c r="U31" s="1" t="s">
        <v>589</v>
      </c>
      <c r="V31" t="str">
        <v>JG-21-22-029</v>
      </c>
      <c r="W31" vm="67">
        <v>44308</v>
      </c>
      <c r="X31" t="str">
        <v>Thu</v>
      </c>
      <c r="Y31" vm="70">
        <v>0.45510416666666664</v>
      </c>
      <c r="Z31" t="str">
        <v>CUS-007</v>
      </c>
      <c r="AA31" t="str">
        <v>NAME_010</v>
      </c>
      <c r="AB31" t="str">
        <v>24***********Z2</v>
      </c>
      <c r="AC31" t="str">
        <v>Ahmedabad</v>
      </c>
      <c r="AD31" t="str">
        <v>Gujarat</v>
      </c>
      <c r="AE31" vm="71">
        <v>44353</v>
      </c>
      <c r="AF31" t="str">
        <v>NAME_037</v>
      </c>
      <c r="AG31" t="str">
        <v>BT SPEAKER</v>
      </c>
      <c r="AH31">
        <v>176</v>
      </c>
      <c r="AI31">
        <v>357</v>
      </c>
      <c r="AJ31">
        <v>62832</v>
      </c>
      <c r="AK31">
        <v>660</v>
      </c>
      <c r="AL31" t="str">
        <v>DELIVERED</v>
      </c>
      <c r="AM31" t="str">
        <v>Satelite</v>
      </c>
      <c r="AN31" t="str">
        <v>Q1</v>
      </c>
      <c r="AO31">
        <v>45</v>
      </c>
    </row>
    <row r="32" spans="1:41" x14ac:dyDescent="0.3">
      <c r="A32" s="1" t="s">
        <v>74</v>
      </c>
      <c r="B32" s="4">
        <v>44310</v>
      </c>
      <c r="C32" s="2" t="s">
        <v>600</v>
      </c>
      <c r="D32" s="7">
        <v>0.4403009259259259</v>
      </c>
      <c r="E32" s="4" t="s">
        <v>552</v>
      </c>
      <c r="F32" s="5" t="s">
        <v>630</v>
      </c>
      <c r="G32" s="3" t="s">
        <v>829</v>
      </c>
      <c r="H32" s="4" t="s">
        <v>618</v>
      </c>
      <c r="I32" s="4" t="s">
        <v>615</v>
      </c>
      <c r="J32" s="4">
        <v>44333</v>
      </c>
      <c r="K32" s="3" t="s">
        <v>23</v>
      </c>
      <c r="L32" s="1" t="s">
        <v>38</v>
      </c>
      <c r="M32" s="3">
        <v>436</v>
      </c>
      <c r="N32" s="1">
        <v>230</v>
      </c>
      <c r="O32" s="6">
        <v>100280</v>
      </c>
      <c r="P32" s="6">
        <v>1404</v>
      </c>
      <c r="Q32" s="3" t="s">
        <v>7</v>
      </c>
      <c r="R32" s="3" t="s">
        <v>18</v>
      </c>
      <c r="S32" s="1" t="s">
        <v>591</v>
      </c>
      <c r="T32" s="1">
        <v>23</v>
      </c>
      <c r="U32" s="1" t="s">
        <v>585</v>
      </c>
      <c r="V32" t="str">
        <v>JG-21-22-030</v>
      </c>
      <c r="W32" vm="72">
        <v>44309</v>
      </c>
      <c r="X32" t="str">
        <v>Fri</v>
      </c>
      <c r="Y32" vm="73">
        <v>0.77738425925925925</v>
      </c>
      <c r="Z32" t="str">
        <v>CUS-020</v>
      </c>
      <c r="AA32" t="str">
        <v>NAME_021</v>
      </c>
      <c r="AB32" t="str">
        <v>24***********Z3</v>
      </c>
      <c r="AC32" t="str">
        <v>Bhavnagar</v>
      </c>
      <c r="AD32" t="str">
        <v>Gujarat</v>
      </c>
      <c r="AE32" vm="74">
        <v>44502</v>
      </c>
      <c r="AF32" t="str">
        <v>NAME_035</v>
      </c>
      <c r="AG32" t="str">
        <v>POWER BANK</v>
      </c>
      <c r="AH32">
        <v>218</v>
      </c>
      <c r="AI32">
        <v>1110</v>
      </c>
      <c r="AJ32" t="str">
        <v>24**80</v>
      </c>
      <c r="AK32">
        <v>2904</v>
      </c>
      <c r="AL32" t="str">
        <v>PENDING</v>
      </c>
      <c r="AM32" t="str">
        <v>Naranpura</v>
      </c>
      <c r="AN32" t="str">
        <v>Q1</v>
      </c>
      <c r="AO32">
        <v>193</v>
      </c>
    </row>
    <row r="33" spans="1:41" x14ac:dyDescent="0.3">
      <c r="A33" s="1" t="s">
        <v>75</v>
      </c>
      <c r="B33" s="4">
        <v>44311</v>
      </c>
      <c r="C33" s="2" t="s">
        <v>602</v>
      </c>
      <c r="D33" s="7">
        <v>0.71120370370370367</v>
      </c>
      <c r="E33" s="4" t="s">
        <v>573</v>
      </c>
      <c r="F33" s="5" t="s">
        <v>32</v>
      </c>
      <c r="G33" s="3" t="s">
        <v>830</v>
      </c>
      <c r="H33" s="4" t="s">
        <v>621</v>
      </c>
      <c r="I33" s="4" t="s">
        <v>598</v>
      </c>
      <c r="J33" s="4">
        <v>44480</v>
      </c>
      <c r="K33" s="3" t="s">
        <v>23</v>
      </c>
      <c r="L33" s="1" t="s">
        <v>40</v>
      </c>
      <c r="M33" s="3">
        <v>7</v>
      </c>
      <c r="N33" s="1">
        <v>844</v>
      </c>
      <c r="O33" s="6">
        <v>5908</v>
      </c>
      <c r="P33" s="6">
        <v>83</v>
      </c>
      <c r="Q33" s="3" t="s">
        <v>8</v>
      </c>
      <c r="R33" s="3" t="s">
        <v>16</v>
      </c>
      <c r="S33" s="1" t="s">
        <v>591</v>
      </c>
      <c r="T33" s="1">
        <v>169</v>
      </c>
      <c r="U33" s="1" t="s">
        <v>589</v>
      </c>
      <c r="V33" t="str">
        <v>JG-21-22-031</v>
      </c>
      <c r="W33" vm="75">
        <v>44310</v>
      </c>
      <c r="X33" t="str">
        <v>Sat</v>
      </c>
      <c r="Y33" vm="76">
        <v>0.4403009259259259</v>
      </c>
      <c r="Z33" t="str">
        <v>CUS-006</v>
      </c>
      <c r="AA33" t="str">
        <v>NAME_022</v>
      </c>
      <c r="AB33" t="str">
        <v>06***********Z4</v>
      </c>
      <c r="AC33" t="str">
        <v>Ambala</v>
      </c>
      <c r="AD33" t="str">
        <v>Haryana</v>
      </c>
      <c r="AE33" vm="77">
        <v>44333</v>
      </c>
      <c r="AF33" t="str">
        <v>NAME_042</v>
      </c>
      <c r="AG33" t="str">
        <v>DISPLAY GUARD</v>
      </c>
      <c r="AH33">
        <v>436</v>
      </c>
      <c r="AI33">
        <v>230</v>
      </c>
      <c r="AJ33" t="str">
        <v>10**80</v>
      </c>
      <c r="AK33">
        <v>1404</v>
      </c>
      <c r="AL33" t="str">
        <v>DELIVERED</v>
      </c>
      <c r="AM33" t="str">
        <v>Satelite</v>
      </c>
      <c r="AN33" t="str">
        <v>Q1</v>
      </c>
      <c r="AO33">
        <v>23</v>
      </c>
    </row>
    <row r="34" spans="1:41" x14ac:dyDescent="0.3">
      <c r="A34" s="1" t="s">
        <v>76</v>
      </c>
      <c r="B34" s="4">
        <v>44312</v>
      </c>
      <c r="C34" s="2" t="s">
        <v>606</v>
      </c>
      <c r="D34" s="7">
        <v>0.43504629629629626</v>
      </c>
      <c r="E34" s="4" t="s">
        <v>570</v>
      </c>
      <c r="F34" s="5" t="s">
        <v>31</v>
      </c>
      <c r="G34" s="3" t="s">
        <v>831</v>
      </c>
      <c r="H34" s="4" t="s">
        <v>607</v>
      </c>
      <c r="I34" s="4" t="s">
        <v>598</v>
      </c>
      <c r="J34" s="4">
        <v>44387</v>
      </c>
      <c r="K34" s="3" t="s">
        <v>12</v>
      </c>
      <c r="L34" s="1" t="s">
        <v>40</v>
      </c>
      <c r="M34" s="3">
        <v>141</v>
      </c>
      <c r="N34" s="1">
        <v>804</v>
      </c>
      <c r="O34" s="6">
        <v>113364</v>
      </c>
      <c r="P34" s="6">
        <v>1304</v>
      </c>
      <c r="Q34" s="3" t="s">
        <v>8</v>
      </c>
      <c r="R34" s="3" t="s">
        <v>18</v>
      </c>
      <c r="S34" s="1" t="s">
        <v>591</v>
      </c>
      <c r="T34" s="1">
        <v>75</v>
      </c>
      <c r="U34" s="1" t="s">
        <v>587</v>
      </c>
      <c r="V34" t="str">
        <v>JG-21-22-032</v>
      </c>
      <c r="W34" vm="78">
        <v>44311</v>
      </c>
      <c r="X34" t="str">
        <v>Sun</v>
      </c>
      <c r="Y34" vm="79">
        <v>0.71120370370370367</v>
      </c>
      <c r="Z34" t="str">
        <v>CUS-027</v>
      </c>
      <c r="AA34" t="str">
        <v>NAME_015</v>
      </c>
      <c r="AB34" t="str">
        <v>24***********Z5</v>
      </c>
      <c r="AC34" t="str">
        <v>Bhavnagar</v>
      </c>
      <c r="AD34" t="str">
        <v>Gujarat</v>
      </c>
      <c r="AE34" vm="80">
        <v>44480</v>
      </c>
      <c r="AF34" t="str">
        <v>NAME_042</v>
      </c>
      <c r="AG34" t="str">
        <v>POWER BANK</v>
      </c>
      <c r="AH34">
        <v>7</v>
      </c>
      <c r="AI34">
        <v>844</v>
      </c>
      <c r="AJ34">
        <v>5908</v>
      </c>
      <c r="AK34">
        <v>83</v>
      </c>
      <c r="AL34" t="str">
        <v>PENDING</v>
      </c>
      <c r="AM34" t="str">
        <v>Katar Gam</v>
      </c>
      <c r="AN34" t="str">
        <v>Q1</v>
      </c>
      <c r="AO34">
        <v>169</v>
      </c>
    </row>
    <row r="35" spans="1:41" x14ac:dyDescent="0.3">
      <c r="A35" s="1" t="s">
        <v>77</v>
      </c>
      <c r="B35" s="4">
        <v>44315</v>
      </c>
      <c r="C35" s="2" t="s">
        <v>595</v>
      </c>
      <c r="D35" s="7">
        <v>0.56130787037037033</v>
      </c>
      <c r="E35" s="4" t="s">
        <v>550</v>
      </c>
      <c r="F35" s="5" t="s">
        <v>631</v>
      </c>
      <c r="G35" s="3" t="s">
        <v>832</v>
      </c>
      <c r="H35" s="4" t="s">
        <v>632</v>
      </c>
      <c r="I35" s="4" t="s">
        <v>615</v>
      </c>
      <c r="J35" s="4">
        <v>44344</v>
      </c>
      <c r="K35" s="3" t="s">
        <v>13</v>
      </c>
      <c r="L35" s="1" t="s">
        <v>39</v>
      </c>
      <c r="M35" s="3">
        <v>242</v>
      </c>
      <c r="N35" s="1">
        <v>418</v>
      </c>
      <c r="O35" s="6">
        <v>101156</v>
      </c>
      <c r="P35" s="6">
        <v>1467</v>
      </c>
      <c r="Q35" s="3" t="s">
        <v>7</v>
      </c>
      <c r="R35" s="3" t="s">
        <v>16</v>
      </c>
      <c r="S35" s="1" t="s">
        <v>591</v>
      </c>
      <c r="T35" s="1">
        <v>29</v>
      </c>
      <c r="U35" s="1" t="s">
        <v>585</v>
      </c>
      <c r="V35" t="str">
        <v>JG-21-22-033</v>
      </c>
      <c r="W35" vm="81">
        <v>44312</v>
      </c>
      <c r="X35" t="str">
        <v>Mon</v>
      </c>
      <c r="Y35" vm="82">
        <v>0.43504629629629632</v>
      </c>
      <c r="Z35" t="str">
        <v>CUS-024</v>
      </c>
      <c r="AA35" t="str">
        <v>NAME_006</v>
      </c>
      <c r="AB35" t="str">
        <v>24***********Z6</v>
      </c>
      <c r="AC35" t="str">
        <v>Baroda</v>
      </c>
      <c r="AD35" t="str">
        <v>Gujarat</v>
      </c>
      <c r="AE35" vm="83">
        <v>44387</v>
      </c>
      <c r="AF35" t="str">
        <v>NAME_036</v>
      </c>
      <c r="AG35" t="str">
        <v>POWER BANK</v>
      </c>
      <c r="AH35">
        <v>141</v>
      </c>
      <c r="AI35">
        <v>804</v>
      </c>
      <c r="AJ35" t="str">
        <v>11**64</v>
      </c>
      <c r="AK35">
        <v>1304</v>
      </c>
      <c r="AL35" t="str">
        <v>PENDING</v>
      </c>
      <c r="AM35" t="str">
        <v>Satelite</v>
      </c>
      <c r="AN35" t="str">
        <v>Q1</v>
      </c>
      <c r="AO35">
        <v>75</v>
      </c>
    </row>
    <row r="36" spans="1:41" x14ac:dyDescent="0.3">
      <c r="A36" s="1" t="s">
        <v>78</v>
      </c>
      <c r="B36" s="4">
        <v>44317</v>
      </c>
      <c r="C36" s="2" t="s">
        <v>600</v>
      </c>
      <c r="D36" s="7">
        <v>0.6956134259259259</v>
      </c>
      <c r="E36" s="4" t="s">
        <v>567</v>
      </c>
      <c r="F36" s="5" t="s">
        <v>30</v>
      </c>
      <c r="G36" s="3" t="s">
        <v>833</v>
      </c>
      <c r="H36" s="4" t="s">
        <v>608</v>
      </c>
      <c r="I36" s="4" t="s">
        <v>609</v>
      </c>
      <c r="J36" s="4">
        <v>44444</v>
      </c>
      <c r="K36" s="3" t="s">
        <v>10</v>
      </c>
      <c r="L36" s="1" t="s">
        <v>38</v>
      </c>
      <c r="M36" s="3">
        <v>409</v>
      </c>
      <c r="N36" s="1">
        <v>120</v>
      </c>
      <c r="O36" s="6">
        <v>49080</v>
      </c>
      <c r="P36" s="6">
        <v>736</v>
      </c>
      <c r="Q36" s="3" t="s">
        <v>8</v>
      </c>
      <c r="R36" s="3" t="s">
        <v>18</v>
      </c>
      <c r="S36" s="1" t="s">
        <v>591</v>
      </c>
      <c r="T36" s="1">
        <v>127</v>
      </c>
      <c r="U36" s="1" t="s">
        <v>589</v>
      </c>
      <c r="V36" t="str">
        <v>JG-21-22-034</v>
      </c>
      <c r="W36" vm="8">
        <v>44315</v>
      </c>
      <c r="X36" t="str">
        <v>Thu</v>
      </c>
      <c r="Y36" vm="84">
        <v>0.56130787037037033</v>
      </c>
      <c r="Z36" t="str">
        <v>CUS-004</v>
      </c>
      <c r="AA36" t="str">
        <v>NAME_023</v>
      </c>
      <c r="AB36" t="str">
        <v>06***********Z7</v>
      </c>
      <c r="AC36" t="str">
        <v>Hisar</v>
      </c>
      <c r="AD36" t="str">
        <v>Haryana</v>
      </c>
      <c r="AE36" vm="85">
        <v>44344</v>
      </c>
      <c r="AF36" t="str">
        <v>NAME_040</v>
      </c>
      <c r="AG36" t="str">
        <v>BT SPEAKER</v>
      </c>
      <c r="AH36">
        <v>242</v>
      </c>
      <c r="AI36">
        <v>418</v>
      </c>
      <c r="AJ36" t="str">
        <v>10**56</v>
      </c>
      <c r="AK36">
        <v>1467</v>
      </c>
      <c r="AL36" t="str">
        <v>DELIVERED</v>
      </c>
      <c r="AM36" t="str">
        <v>Katar Gam</v>
      </c>
      <c r="AN36" t="str">
        <v>Q1</v>
      </c>
      <c r="AO36">
        <v>29</v>
      </c>
    </row>
    <row r="37" spans="1:41" x14ac:dyDescent="0.3">
      <c r="A37" s="1" t="s">
        <v>79</v>
      </c>
      <c r="B37" s="4">
        <v>44317</v>
      </c>
      <c r="C37" s="2" t="s">
        <v>600</v>
      </c>
      <c r="D37" s="7">
        <v>0.55061342592592599</v>
      </c>
      <c r="E37" s="4" t="s">
        <v>555</v>
      </c>
      <c r="F37" s="5" t="s">
        <v>601</v>
      </c>
      <c r="G37" s="3" t="s">
        <v>834</v>
      </c>
      <c r="H37" s="4" t="s">
        <v>599</v>
      </c>
      <c r="I37" s="4" t="s">
        <v>599</v>
      </c>
      <c r="J37" s="4">
        <v>44470</v>
      </c>
      <c r="K37" s="3" t="s">
        <v>9</v>
      </c>
      <c r="L37" s="1" t="s">
        <v>39</v>
      </c>
      <c r="M37" s="3">
        <v>456</v>
      </c>
      <c r="N37" s="1">
        <v>393</v>
      </c>
      <c r="O37" s="6">
        <v>179208</v>
      </c>
      <c r="P37" s="6">
        <v>2150</v>
      </c>
      <c r="Q37" s="3" t="s">
        <v>8</v>
      </c>
      <c r="R37" s="3" t="s">
        <v>18</v>
      </c>
      <c r="S37" s="1" t="s">
        <v>591</v>
      </c>
      <c r="T37" s="1">
        <v>153</v>
      </c>
      <c r="U37" s="1" t="s">
        <v>589</v>
      </c>
      <c r="V37" t="str">
        <v>JG-21-22-035</v>
      </c>
      <c r="W37" vm="86">
        <v>44317</v>
      </c>
      <c r="X37" t="str">
        <v>Sat</v>
      </c>
      <c r="Y37" vm="87">
        <v>0.6956134259259259</v>
      </c>
      <c r="Z37" t="str">
        <v>CUS-021</v>
      </c>
      <c r="AA37" t="str">
        <v>NAME_007</v>
      </c>
      <c r="AB37" t="str">
        <v>04***********Z8</v>
      </c>
      <c r="AC37" t="str">
        <v>Chandigarh</v>
      </c>
      <c r="AD37" t="str">
        <v>Punjab</v>
      </c>
      <c r="AE37" vm="88">
        <v>44444</v>
      </c>
      <c r="AF37" t="str">
        <v>NAME_041</v>
      </c>
      <c r="AG37" t="str">
        <v>DISPLAY GUARD</v>
      </c>
      <c r="AH37">
        <v>409</v>
      </c>
      <c r="AI37">
        <v>120</v>
      </c>
      <c r="AJ37">
        <v>49080</v>
      </c>
      <c r="AK37">
        <v>736</v>
      </c>
      <c r="AL37" t="str">
        <v>PENDING</v>
      </c>
      <c r="AM37" t="str">
        <v>Satelite</v>
      </c>
      <c r="AN37" t="str">
        <v>Q1</v>
      </c>
      <c r="AO37">
        <v>127</v>
      </c>
    </row>
    <row r="38" spans="1:41" x14ac:dyDescent="0.3">
      <c r="A38" s="1" t="s">
        <v>80</v>
      </c>
      <c r="B38" s="4">
        <v>44318</v>
      </c>
      <c r="C38" s="2" t="s">
        <v>602</v>
      </c>
      <c r="D38" s="7">
        <v>0.73902777777777784</v>
      </c>
      <c r="E38" s="4" t="s">
        <v>559</v>
      </c>
      <c r="F38" s="5" t="s">
        <v>633</v>
      </c>
      <c r="G38" s="3" t="s">
        <v>835</v>
      </c>
      <c r="H38" s="4" t="s">
        <v>608</v>
      </c>
      <c r="I38" s="4" t="s">
        <v>609</v>
      </c>
      <c r="J38" s="4">
        <v>44506</v>
      </c>
      <c r="K38" s="2" t="s">
        <v>24</v>
      </c>
      <c r="L38" s="1" t="s">
        <v>39</v>
      </c>
      <c r="M38" s="1">
        <v>172</v>
      </c>
      <c r="N38" s="1">
        <v>424</v>
      </c>
      <c r="O38" s="6">
        <v>72928</v>
      </c>
      <c r="P38" s="6">
        <v>766</v>
      </c>
      <c r="Q38" s="3" t="s">
        <v>7</v>
      </c>
      <c r="R38" s="3" t="s">
        <v>16</v>
      </c>
      <c r="S38" s="1" t="s">
        <v>591</v>
      </c>
      <c r="T38" s="1">
        <v>188</v>
      </c>
      <c r="U38" s="1" t="s">
        <v>589</v>
      </c>
      <c r="V38" t="str">
        <v>JG-21-22-036</v>
      </c>
      <c r="W38" vm="86">
        <v>44317</v>
      </c>
      <c r="X38" t="str">
        <v>Sat</v>
      </c>
      <c r="Y38" vm="89">
        <v>0.55061342592592588</v>
      </c>
      <c r="Z38" t="str">
        <v>CUS-009</v>
      </c>
      <c r="AA38" t="str">
        <v>NAME_003</v>
      </c>
      <c r="AB38" t="str">
        <v>07***********Z0</v>
      </c>
      <c r="AC38" t="str">
        <v>Delhi</v>
      </c>
      <c r="AD38" t="str">
        <v>Delhi</v>
      </c>
      <c r="AE38" vm="90">
        <v>44470</v>
      </c>
      <c r="AF38" t="str">
        <v>NAME_035</v>
      </c>
      <c r="AG38" t="str">
        <v>BT SPEAKER</v>
      </c>
      <c r="AH38">
        <v>456</v>
      </c>
      <c r="AI38">
        <v>393</v>
      </c>
      <c r="AJ38" t="str">
        <v>17**08</v>
      </c>
      <c r="AK38">
        <v>2150</v>
      </c>
      <c r="AL38" t="str">
        <v>PENDING</v>
      </c>
      <c r="AM38" t="str">
        <v>Satelite</v>
      </c>
      <c r="AN38" t="str">
        <v>Q1</v>
      </c>
      <c r="AO38">
        <v>153</v>
      </c>
    </row>
    <row r="39" spans="1:41" x14ac:dyDescent="0.3">
      <c r="A39" s="1" t="s">
        <v>81</v>
      </c>
      <c r="B39" s="4">
        <v>44318</v>
      </c>
      <c r="C39" s="2" t="s">
        <v>602</v>
      </c>
      <c r="D39" s="7">
        <v>0.48715277777777777</v>
      </c>
      <c r="E39" s="4" t="s">
        <v>555</v>
      </c>
      <c r="F39" s="5" t="s">
        <v>601</v>
      </c>
      <c r="G39" s="3" t="s">
        <v>836</v>
      </c>
      <c r="H39" s="4" t="s">
        <v>599</v>
      </c>
      <c r="I39" s="4" t="s">
        <v>599</v>
      </c>
      <c r="J39" s="4">
        <v>44357</v>
      </c>
      <c r="K39" s="3" t="s">
        <v>13</v>
      </c>
      <c r="L39" s="1" t="s">
        <v>39</v>
      </c>
      <c r="M39" s="3">
        <v>421</v>
      </c>
      <c r="N39" s="1">
        <v>386</v>
      </c>
      <c r="O39" s="6">
        <v>162506</v>
      </c>
      <c r="P39" s="6">
        <v>2356</v>
      </c>
      <c r="Q39" s="3" t="s">
        <v>7</v>
      </c>
      <c r="R39" s="3" t="s">
        <v>18</v>
      </c>
      <c r="S39" s="1" t="s">
        <v>591</v>
      </c>
      <c r="T39" s="1">
        <v>39</v>
      </c>
      <c r="U39" s="1" t="s">
        <v>586</v>
      </c>
      <c r="V39" t="str">
        <v>JG-21-22-037</v>
      </c>
      <c r="W39" vm="91">
        <v>44318</v>
      </c>
      <c r="X39" t="str">
        <v>Sun</v>
      </c>
      <c r="Y39" vm="92">
        <v>0.73902777777777773</v>
      </c>
      <c r="Z39" t="str">
        <v>CUS-013</v>
      </c>
      <c r="AA39" t="str">
        <v>NAME_024</v>
      </c>
      <c r="AB39" t="str">
        <v>04***********Z1</v>
      </c>
      <c r="AC39" t="str">
        <v>Chandigarh</v>
      </c>
      <c r="AD39" t="str">
        <v>Punjab</v>
      </c>
      <c r="AE39" vm="93">
        <v>44506</v>
      </c>
      <c r="AF39" t="str">
        <v>NAME_037</v>
      </c>
      <c r="AG39" t="str">
        <v>BT SPEAKER</v>
      </c>
      <c r="AH39">
        <v>172</v>
      </c>
      <c r="AI39">
        <v>424</v>
      </c>
      <c r="AJ39">
        <v>72928</v>
      </c>
      <c r="AK39">
        <v>766</v>
      </c>
      <c r="AL39" t="str">
        <v>DELIVERED</v>
      </c>
      <c r="AM39" t="str">
        <v>Katar Gam</v>
      </c>
      <c r="AN39" t="str">
        <v>Q1</v>
      </c>
      <c r="AO39">
        <v>188</v>
      </c>
    </row>
    <row r="40" spans="1:41" x14ac:dyDescent="0.3">
      <c r="A40" s="1" t="s">
        <v>82</v>
      </c>
      <c r="B40" s="4">
        <v>44319</v>
      </c>
      <c r="C40" s="2" t="s">
        <v>606</v>
      </c>
      <c r="D40" s="7">
        <v>0.70156249999999998</v>
      </c>
      <c r="E40" s="4" t="s">
        <v>567</v>
      </c>
      <c r="F40" s="5" t="s">
        <v>30</v>
      </c>
      <c r="G40" s="3" t="s">
        <v>837</v>
      </c>
      <c r="H40" s="4" t="s">
        <v>608</v>
      </c>
      <c r="I40" s="4" t="s">
        <v>609</v>
      </c>
      <c r="J40" s="4">
        <v>44506</v>
      </c>
      <c r="K40" s="3" t="s">
        <v>13</v>
      </c>
      <c r="L40" s="1" t="s">
        <v>39</v>
      </c>
      <c r="M40" s="3">
        <v>455</v>
      </c>
      <c r="N40" s="1">
        <v>434</v>
      </c>
      <c r="O40" s="6">
        <v>197470</v>
      </c>
      <c r="P40" s="6">
        <v>2863</v>
      </c>
      <c r="Q40" s="3" t="s">
        <v>8</v>
      </c>
      <c r="R40" s="3" t="s">
        <v>18</v>
      </c>
      <c r="S40" s="1" t="s">
        <v>591</v>
      </c>
      <c r="T40" s="1">
        <v>187</v>
      </c>
      <c r="U40" s="1" t="s">
        <v>589</v>
      </c>
      <c r="V40" t="str">
        <v>JG-21-22-038</v>
      </c>
      <c r="W40" vm="91">
        <v>44318</v>
      </c>
      <c r="X40" t="str">
        <v>Sun</v>
      </c>
      <c r="Y40" vm="94">
        <v>0.48715277777777777</v>
      </c>
      <c r="Z40" t="str">
        <v>CUS-009</v>
      </c>
      <c r="AA40" t="str">
        <v>NAME_003</v>
      </c>
      <c r="AB40" t="str">
        <v>07***********Z2</v>
      </c>
      <c r="AC40" t="str">
        <v>Delhi</v>
      </c>
      <c r="AD40" t="str">
        <v>Delhi</v>
      </c>
      <c r="AE40" vm="95">
        <v>44357</v>
      </c>
      <c r="AF40" t="str">
        <v>NAME_040</v>
      </c>
      <c r="AG40" t="str">
        <v>BT SPEAKER</v>
      </c>
      <c r="AH40">
        <v>421</v>
      </c>
      <c r="AI40">
        <v>386</v>
      </c>
      <c r="AJ40" t="str">
        <v>16**06</v>
      </c>
      <c r="AK40">
        <v>2356</v>
      </c>
      <c r="AL40" t="str">
        <v>DELIVERED</v>
      </c>
      <c r="AM40" t="str">
        <v>Satelite</v>
      </c>
      <c r="AN40" t="str">
        <v>Q1</v>
      </c>
      <c r="AO40">
        <v>39</v>
      </c>
    </row>
    <row r="41" spans="1:41" x14ac:dyDescent="0.3">
      <c r="A41" s="1" t="s">
        <v>83</v>
      </c>
      <c r="B41" s="4">
        <v>44321</v>
      </c>
      <c r="C41" s="2" t="s">
        <v>612</v>
      </c>
      <c r="D41" s="7">
        <v>0.46098379629629632</v>
      </c>
      <c r="E41" s="4" t="s">
        <v>565</v>
      </c>
      <c r="F41" s="5" t="s">
        <v>634</v>
      </c>
      <c r="G41" s="3" t="s">
        <v>838</v>
      </c>
      <c r="H41" s="4" t="s">
        <v>627</v>
      </c>
      <c r="I41" s="4" t="s">
        <v>624</v>
      </c>
      <c r="J41" s="4">
        <v>44392</v>
      </c>
      <c r="K41" s="3" t="s">
        <v>12</v>
      </c>
      <c r="L41" s="1" t="s">
        <v>39</v>
      </c>
      <c r="M41" s="3">
        <v>192</v>
      </c>
      <c r="N41" s="1">
        <v>433</v>
      </c>
      <c r="O41" s="6">
        <v>83136</v>
      </c>
      <c r="P41" s="6">
        <v>956</v>
      </c>
      <c r="Q41" s="3" t="s">
        <v>8</v>
      </c>
      <c r="R41" s="3" t="s">
        <v>18</v>
      </c>
      <c r="S41" s="1" t="s">
        <v>591</v>
      </c>
      <c r="T41" s="1">
        <v>71</v>
      </c>
      <c r="U41" s="1" t="s">
        <v>587</v>
      </c>
      <c r="V41" t="str">
        <v>JG-21-22-039</v>
      </c>
      <c r="W41" vm="3">
        <v>44319</v>
      </c>
      <c r="X41" t="str">
        <v>Mon</v>
      </c>
      <c r="Y41" vm="96">
        <v>0.70156249999999998</v>
      </c>
      <c r="Z41" t="str">
        <v>CUS-021</v>
      </c>
      <c r="AA41" t="str">
        <v>NAME_007</v>
      </c>
      <c r="AB41" t="str">
        <v>04***********Z3</v>
      </c>
      <c r="AC41" t="str">
        <v>Chandigarh</v>
      </c>
      <c r="AD41" t="str">
        <v>Punjab</v>
      </c>
      <c r="AE41" vm="93">
        <v>44506</v>
      </c>
      <c r="AF41" t="str">
        <v>NAME_040</v>
      </c>
      <c r="AG41" t="str">
        <v>BT SPEAKER</v>
      </c>
      <c r="AH41">
        <v>455</v>
      </c>
      <c r="AI41">
        <v>434</v>
      </c>
      <c r="AJ41" t="str">
        <v>19**70</v>
      </c>
      <c r="AK41">
        <v>2863</v>
      </c>
      <c r="AL41" t="str">
        <v>PENDING</v>
      </c>
      <c r="AM41" t="str">
        <v>Satelite</v>
      </c>
      <c r="AN41" t="str">
        <v>Q1</v>
      </c>
      <c r="AO41">
        <v>187</v>
      </c>
    </row>
    <row r="42" spans="1:41" x14ac:dyDescent="0.3">
      <c r="A42" s="1" t="s">
        <v>84</v>
      </c>
      <c r="B42" s="4">
        <v>44321</v>
      </c>
      <c r="C42" s="2" t="s">
        <v>612</v>
      </c>
      <c r="D42" s="7">
        <v>0.72296296296296303</v>
      </c>
      <c r="E42" s="4" t="s">
        <v>576</v>
      </c>
      <c r="F42" s="5" t="s">
        <v>33</v>
      </c>
      <c r="G42" s="3" t="s">
        <v>839</v>
      </c>
      <c r="H42" s="4" t="s">
        <v>597</v>
      </c>
      <c r="I42" s="4" t="s">
        <v>598</v>
      </c>
      <c r="J42" s="4">
        <v>44342</v>
      </c>
      <c r="K42" s="3" t="s">
        <v>23</v>
      </c>
      <c r="L42" s="1" t="s">
        <v>40</v>
      </c>
      <c r="M42" s="3">
        <v>382</v>
      </c>
      <c r="N42" s="1">
        <v>881</v>
      </c>
      <c r="O42" s="6">
        <v>336542</v>
      </c>
      <c r="P42" s="6">
        <v>4712</v>
      </c>
      <c r="Q42" s="3" t="s">
        <v>7</v>
      </c>
      <c r="R42" s="3" t="s">
        <v>18</v>
      </c>
      <c r="S42" s="1" t="s">
        <v>591</v>
      </c>
      <c r="T42" s="1">
        <v>21</v>
      </c>
      <c r="U42" s="1" t="s">
        <v>585</v>
      </c>
      <c r="V42" t="str">
        <v>JG-21-22-040</v>
      </c>
      <c r="W42" vm="97">
        <v>44321</v>
      </c>
      <c r="X42" t="str">
        <v>Wed</v>
      </c>
      <c r="Y42" vm="98">
        <v>0.46098379629629632</v>
      </c>
      <c r="Z42" t="str">
        <v>CUS-019</v>
      </c>
      <c r="AA42" t="str">
        <v>NAME_025</v>
      </c>
      <c r="AB42" t="str">
        <v>27***********Z4</v>
      </c>
      <c r="AC42" t="str">
        <v>Mumbai</v>
      </c>
      <c r="AD42" t="str">
        <v>Maharastra</v>
      </c>
      <c r="AE42" vm="35">
        <v>44392</v>
      </c>
      <c r="AF42" t="str">
        <v>NAME_036</v>
      </c>
      <c r="AG42" t="str">
        <v>BT SPEAKER</v>
      </c>
      <c r="AH42">
        <v>192</v>
      </c>
      <c r="AI42">
        <v>433</v>
      </c>
      <c r="AJ42">
        <v>83136</v>
      </c>
      <c r="AK42">
        <v>956</v>
      </c>
      <c r="AL42" t="str">
        <v>PENDING</v>
      </c>
      <c r="AM42" t="str">
        <v>Satelite</v>
      </c>
      <c r="AN42" t="str">
        <v>Q1</v>
      </c>
      <c r="AO42">
        <v>71</v>
      </c>
    </row>
    <row r="43" spans="1:41" x14ac:dyDescent="0.3">
      <c r="A43" s="1" t="s">
        <v>85</v>
      </c>
      <c r="B43" s="4">
        <v>44324</v>
      </c>
      <c r="C43" s="2" t="s">
        <v>600</v>
      </c>
      <c r="D43" s="7">
        <v>0.58770833333333339</v>
      </c>
      <c r="E43" s="4" t="s">
        <v>556</v>
      </c>
      <c r="F43" s="5" t="s">
        <v>625</v>
      </c>
      <c r="G43" s="3" t="s">
        <v>840</v>
      </c>
      <c r="H43" s="4" t="s">
        <v>605</v>
      </c>
      <c r="I43" s="4" t="s">
        <v>599</v>
      </c>
      <c r="J43" s="4">
        <v>44476</v>
      </c>
      <c r="K43" s="3" t="s">
        <v>9</v>
      </c>
      <c r="L43" s="1" t="s">
        <v>38</v>
      </c>
      <c r="M43" s="3">
        <v>245</v>
      </c>
      <c r="N43" s="1">
        <v>172</v>
      </c>
      <c r="O43" s="6">
        <v>42140</v>
      </c>
      <c r="P43" s="6">
        <v>506</v>
      </c>
      <c r="Q43" s="3" t="s">
        <v>8</v>
      </c>
      <c r="R43" s="3" t="s">
        <v>18</v>
      </c>
      <c r="S43" s="1" t="s">
        <v>591</v>
      </c>
      <c r="T43" s="1">
        <v>152</v>
      </c>
      <c r="U43" s="1" t="s">
        <v>589</v>
      </c>
      <c r="V43" t="str">
        <v>JG-21-22-041</v>
      </c>
      <c r="W43" vm="97">
        <v>44321</v>
      </c>
      <c r="X43" t="str">
        <v>Wed</v>
      </c>
      <c r="Y43" vm="99">
        <v>0.72296296296296292</v>
      </c>
      <c r="Z43" t="str">
        <v>CUS-030</v>
      </c>
      <c r="AA43" t="str">
        <v>NAME_016</v>
      </c>
      <c r="AB43" t="str">
        <v>24***********Z5</v>
      </c>
      <c r="AC43" t="str">
        <v>Ahmedabad</v>
      </c>
      <c r="AD43" t="str">
        <v>Gujarat</v>
      </c>
      <c r="AE43" vm="100">
        <v>44342</v>
      </c>
      <c r="AF43" t="str">
        <v>NAME_042</v>
      </c>
      <c r="AG43" t="str">
        <v>POWER BANK</v>
      </c>
      <c r="AH43">
        <v>382</v>
      </c>
      <c r="AI43">
        <v>881</v>
      </c>
      <c r="AJ43" t="str">
        <v>33**42</v>
      </c>
      <c r="AK43">
        <v>4712</v>
      </c>
      <c r="AL43" t="str">
        <v>DELIVERED</v>
      </c>
      <c r="AM43" t="str">
        <v>Satelite</v>
      </c>
      <c r="AN43" t="str">
        <v>Q1</v>
      </c>
      <c r="AO43">
        <v>21</v>
      </c>
    </row>
    <row r="44" spans="1:41" x14ac:dyDescent="0.3">
      <c r="A44" s="1" t="s">
        <v>86</v>
      </c>
      <c r="B44" s="4">
        <v>44325</v>
      </c>
      <c r="C44" s="2" t="s">
        <v>602</v>
      </c>
      <c r="D44" s="7">
        <v>0.39281250000000001</v>
      </c>
      <c r="E44" s="4" t="s">
        <v>548</v>
      </c>
      <c r="F44" s="5" t="s">
        <v>25</v>
      </c>
      <c r="G44" s="3" t="s">
        <v>841</v>
      </c>
      <c r="H44" s="4" t="s">
        <v>627</v>
      </c>
      <c r="I44" s="4" t="s">
        <v>624</v>
      </c>
      <c r="J44" s="4">
        <v>44340</v>
      </c>
      <c r="K44" s="3" t="s">
        <v>9</v>
      </c>
      <c r="L44" s="1" t="s">
        <v>39</v>
      </c>
      <c r="M44" s="3">
        <v>243</v>
      </c>
      <c r="N44" s="1">
        <v>381</v>
      </c>
      <c r="O44" s="6">
        <v>92583</v>
      </c>
      <c r="P44" s="6">
        <v>1111</v>
      </c>
      <c r="Q44" s="3" t="s">
        <v>8</v>
      </c>
      <c r="R44" s="3" t="s">
        <v>18</v>
      </c>
      <c r="S44" s="1" t="s">
        <v>591</v>
      </c>
      <c r="T44" s="1">
        <v>15</v>
      </c>
      <c r="U44" s="1" t="s">
        <v>585</v>
      </c>
      <c r="V44" t="str">
        <v>JG-21-22-042</v>
      </c>
      <c r="W44" vm="101">
        <v>44324</v>
      </c>
      <c r="X44" t="str">
        <v>Sat</v>
      </c>
      <c r="Y44" vm="102">
        <v>0.58770833333333339</v>
      </c>
      <c r="Z44" t="str">
        <v>CUS-010</v>
      </c>
      <c r="AA44" t="str">
        <v>NAME_018</v>
      </c>
      <c r="AB44" t="str">
        <v>09***********Z6</v>
      </c>
      <c r="AC44" t="str">
        <v>Noida</v>
      </c>
      <c r="AD44" t="str">
        <v>Delhi</v>
      </c>
      <c r="AE44" vm="58">
        <v>44476</v>
      </c>
      <c r="AF44" t="str">
        <v>NAME_035</v>
      </c>
      <c r="AG44" t="str">
        <v>DISPLAY GUARD</v>
      </c>
      <c r="AH44">
        <v>245</v>
      </c>
      <c r="AI44">
        <v>172</v>
      </c>
      <c r="AJ44">
        <v>42140</v>
      </c>
      <c r="AK44">
        <v>506</v>
      </c>
      <c r="AL44" t="str">
        <v>PENDING</v>
      </c>
      <c r="AM44" t="str">
        <v>Satelite</v>
      </c>
      <c r="AN44" t="str">
        <v>Q1</v>
      </c>
      <c r="AO44">
        <v>152</v>
      </c>
    </row>
    <row r="45" spans="1:41" x14ac:dyDescent="0.3">
      <c r="A45" s="1" t="s">
        <v>87</v>
      </c>
      <c r="B45" s="4">
        <v>44325</v>
      </c>
      <c r="C45" s="2" t="s">
        <v>602</v>
      </c>
      <c r="D45" s="7">
        <v>0.57207175925925924</v>
      </c>
      <c r="E45" s="4" t="s">
        <v>572</v>
      </c>
      <c r="F45" s="5" t="s">
        <v>603</v>
      </c>
      <c r="G45" s="3" t="s">
        <v>842</v>
      </c>
      <c r="H45" s="4" t="s">
        <v>599</v>
      </c>
      <c r="I45" s="4" t="s">
        <v>599</v>
      </c>
      <c r="J45" s="4">
        <v>44359</v>
      </c>
      <c r="K45" s="3" t="s">
        <v>9</v>
      </c>
      <c r="L45" s="1" t="s">
        <v>38</v>
      </c>
      <c r="M45" s="3">
        <v>468</v>
      </c>
      <c r="N45" s="1">
        <v>96</v>
      </c>
      <c r="O45" s="6">
        <v>44928</v>
      </c>
      <c r="P45" s="6">
        <v>539</v>
      </c>
      <c r="Q45" s="3" t="s">
        <v>7</v>
      </c>
      <c r="R45" s="3" t="s">
        <v>18</v>
      </c>
      <c r="S45" s="1" t="s">
        <v>591</v>
      </c>
      <c r="T45" s="1">
        <v>34</v>
      </c>
      <c r="U45" s="1" t="s">
        <v>586</v>
      </c>
      <c r="V45" t="str">
        <v>JG-21-22-043</v>
      </c>
      <c r="W45" vm="103">
        <v>44325</v>
      </c>
      <c r="X45" t="str">
        <v>Sun</v>
      </c>
      <c r="Y45" vm="104">
        <v>0.39281250000000001</v>
      </c>
      <c r="Z45" t="str">
        <v>CUS-002</v>
      </c>
      <c r="AA45" t="str">
        <v>NAME_020</v>
      </c>
      <c r="AB45" t="str">
        <v>27***********Z7</v>
      </c>
      <c r="AC45" t="str">
        <v>Mumbai</v>
      </c>
      <c r="AD45" t="str">
        <v>Maharastra</v>
      </c>
      <c r="AE45" vm="25">
        <v>44340</v>
      </c>
      <c r="AF45" t="str">
        <v>NAME_035</v>
      </c>
      <c r="AG45" t="str">
        <v>BT SPEAKER</v>
      </c>
      <c r="AH45">
        <v>243</v>
      </c>
      <c r="AI45">
        <v>381</v>
      </c>
      <c r="AJ45">
        <v>92583</v>
      </c>
      <c r="AK45">
        <v>1111</v>
      </c>
      <c r="AL45" t="str">
        <v>PENDING</v>
      </c>
      <c r="AM45" t="str">
        <v>Satelite</v>
      </c>
      <c r="AN45" t="str">
        <v>Q1</v>
      </c>
      <c r="AO45">
        <v>15</v>
      </c>
    </row>
    <row r="46" spans="1:41" x14ac:dyDescent="0.3">
      <c r="A46" s="1" t="s">
        <v>88</v>
      </c>
      <c r="B46" s="4">
        <v>44326</v>
      </c>
      <c r="C46" s="2" t="s">
        <v>606</v>
      </c>
      <c r="D46" s="7">
        <v>0.77</v>
      </c>
      <c r="E46" s="4" t="s">
        <v>573</v>
      </c>
      <c r="F46" s="5" t="s">
        <v>32</v>
      </c>
      <c r="G46" s="3" t="s">
        <v>843</v>
      </c>
      <c r="H46" s="4" t="s">
        <v>621</v>
      </c>
      <c r="I46" s="4" t="s">
        <v>598</v>
      </c>
      <c r="J46" s="4">
        <v>44428</v>
      </c>
      <c r="K46" s="2" t="s">
        <v>9</v>
      </c>
      <c r="L46" s="1" t="s">
        <v>39</v>
      </c>
      <c r="M46" s="1">
        <v>179</v>
      </c>
      <c r="N46" s="1">
        <v>394</v>
      </c>
      <c r="O46" s="6">
        <v>70526</v>
      </c>
      <c r="P46" s="6">
        <v>846</v>
      </c>
      <c r="Q46" s="3" t="s">
        <v>7</v>
      </c>
      <c r="R46" s="3" t="s">
        <v>16</v>
      </c>
      <c r="S46" s="1" t="s">
        <v>591</v>
      </c>
      <c r="T46" s="1">
        <v>102</v>
      </c>
      <c r="U46" s="1" t="s">
        <v>588</v>
      </c>
      <c r="V46" t="str">
        <v>JG-21-22-044</v>
      </c>
      <c r="W46" vm="103">
        <v>44325</v>
      </c>
      <c r="X46" t="str">
        <v>Sun</v>
      </c>
      <c r="Y46" vm="105">
        <v>0.57207175925925924</v>
      </c>
      <c r="Z46" t="str">
        <v>CUS-026</v>
      </c>
      <c r="AA46" t="str">
        <v>NAME_004</v>
      </c>
      <c r="AB46" t="str">
        <v>07***********Z8</v>
      </c>
      <c r="AC46" t="str">
        <v>Delhi</v>
      </c>
      <c r="AD46" t="str">
        <v>Delhi</v>
      </c>
      <c r="AE46" vm="106">
        <v>44359</v>
      </c>
      <c r="AF46" t="str">
        <v>NAME_035</v>
      </c>
      <c r="AG46" t="str">
        <v>DISPLAY GUARD</v>
      </c>
      <c r="AH46">
        <v>468</v>
      </c>
      <c r="AI46">
        <v>96</v>
      </c>
      <c r="AJ46">
        <v>44928</v>
      </c>
      <c r="AK46">
        <v>539</v>
      </c>
      <c r="AL46" t="str">
        <v>DELIVERED</v>
      </c>
      <c r="AM46" t="str">
        <v>Satelite</v>
      </c>
      <c r="AN46" t="str">
        <v>Q1</v>
      </c>
      <c r="AO46">
        <v>34</v>
      </c>
    </row>
    <row r="47" spans="1:41" x14ac:dyDescent="0.3">
      <c r="A47" s="1" t="s">
        <v>89</v>
      </c>
      <c r="B47" s="4">
        <v>44327</v>
      </c>
      <c r="C47" s="2" t="s">
        <v>610</v>
      </c>
      <c r="D47" s="7">
        <v>0.6522916666666666</v>
      </c>
      <c r="E47" s="4" t="s">
        <v>553</v>
      </c>
      <c r="F47" s="5" t="s">
        <v>616</v>
      </c>
      <c r="G47" s="3" t="s">
        <v>844</v>
      </c>
      <c r="H47" s="4" t="s">
        <v>597</v>
      </c>
      <c r="I47" s="4" t="s">
        <v>598</v>
      </c>
      <c r="J47" s="4">
        <v>44380</v>
      </c>
      <c r="K47" s="3" t="s">
        <v>9</v>
      </c>
      <c r="L47" s="1" t="s">
        <v>40</v>
      </c>
      <c r="M47" s="3">
        <v>411</v>
      </c>
      <c r="N47" s="1">
        <v>1156</v>
      </c>
      <c r="O47" s="6">
        <v>475116</v>
      </c>
      <c r="P47" s="6">
        <v>5701</v>
      </c>
      <c r="Q47" s="3" t="s">
        <v>7</v>
      </c>
      <c r="R47" s="3" t="s">
        <v>17</v>
      </c>
      <c r="S47" s="1" t="s">
        <v>591</v>
      </c>
      <c r="T47" s="1">
        <v>53</v>
      </c>
      <c r="U47" s="1" t="s">
        <v>586</v>
      </c>
      <c r="V47" t="str">
        <v>JG-21-22-045</v>
      </c>
      <c r="W47" vm="38">
        <v>44326</v>
      </c>
      <c r="X47" t="str">
        <v>Mon</v>
      </c>
      <c r="Y47" vm="107">
        <v>0.77</v>
      </c>
      <c r="Z47" t="str">
        <v>CUS-027</v>
      </c>
      <c r="AA47" t="str">
        <v>NAME_015</v>
      </c>
      <c r="AB47" t="str">
        <v>24***********Z0</v>
      </c>
      <c r="AC47" t="str">
        <v>Bhavnagar</v>
      </c>
      <c r="AD47" t="str">
        <v>Gujarat</v>
      </c>
      <c r="AE47" vm="108">
        <v>44428</v>
      </c>
      <c r="AF47" t="str">
        <v>NAME_035</v>
      </c>
      <c r="AG47" t="str">
        <v>BT SPEAKER</v>
      </c>
      <c r="AH47">
        <v>179</v>
      </c>
      <c r="AI47">
        <v>394</v>
      </c>
      <c r="AJ47">
        <v>70526</v>
      </c>
      <c r="AK47">
        <v>846</v>
      </c>
      <c r="AL47" t="str">
        <v>DELIVERED</v>
      </c>
      <c r="AM47" t="str">
        <v>Katar Gam</v>
      </c>
      <c r="AN47" t="str">
        <v>Q1</v>
      </c>
      <c r="AO47">
        <v>102</v>
      </c>
    </row>
    <row r="48" spans="1:41" x14ac:dyDescent="0.3">
      <c r="A48" s="1" t="s">
        <v>90</v>
      </c>
      <c r="B48" s="4">
        <v>44327</v>
      </c>
      <c r="C48" s="2" t="s">
        <v>610</v>
      </c>
      <c r="D48" s="7">
        <v>0.66787037037037045</v>
      </c>
      <c r="E48" s="4" t="s">
        <v>573</v>
      </c>
      <c r="F48" s="5" t="s">
        <v>32</v>
      </c>
      <c r="G48" s="3" t="s">
        <v>845</v>
      </c>
      <c r="H48" s="4" t="s">
        <v>621</v>
      </c>
      <c r="I48" s="4" t="s">
        <v>598</v>
      </c>
      <c r="J48" s="4">
        <v>44327</v>
      </c>
      <c r="K48" s="3" t="s">
        <v>9</v>
      </c>
      <c r="L48" s="1" t="s">
        <v>37</v>
      </c>
      <c r="M48" s="3">
        <v>234</v>
      </c>
      <c r="N48" s="1">
        <v>245</v>
      </c>
      <c r="O48" s="6">
        <v>57330</v>
      </c>
      <c r="P48" s="6">
        <v>688</v>
      </c>
      <c r="Q48" s="3" t="s">
        <v>7</v>
      </c>
      <c r="R48" s="3" t="s">
        <v>18</v>
      </c>
      <c r="S48" s="1" t="s">
        <v>591</v>
      </c>
      <c r="T48" s="1">
        <v>0</v>
      </c>
      <c r="U48" s="1" t="s">
        <v>585</v>
      </c>
      <c r="V48" t="str">
        <v>JG-21-22-046</v>
      </c>
      <c r="W48" vm="109">
        <v>44327</v>
      </c>
      <c r="X48" t="str">
        <v>Tue</v>
      </c>
      <c r="Y48" vm="110">
        <v>0.65229166666666671</v>
      </c>
      <c r="Z48" t="str">
        <v>CUS-007</v>
      </c>
      <c r="AA48" t="str">
        <v>NAME_010</v>
      </c>
      <c r="AB48" t="str">
        <v>24***********Z1</v>
      </c>
      <c r="AC48" t="str">
        <v>Ahmedabad</v>
      </c>
      <c r="AD48" t="str">
        <v>Gujarat</v>
      </c>
      <c r="AE48" vm="5">
        <v>44380</v>
      </c>
      <c r="AF48" t="str">
        <v>NAME_035</v>
      </c>
      <c r="AG48" t="str">
        <v>POWER BANK</v>
      </c>
      <c r="AH48">
        <v>411</v>
      </c>
      <c r="AI48">
        <v>1156</v>
      </c>
      <c r="AJ48" t="str">
        <v>47**16</v>
      </c>
      <c r="AK48">
        <v>5701</v>
      </c>
      <c r="AL48" t="str">
        <v>DELIVERED</v>
      </c>
      <c r="AM48" t="str">
        <v>Naranpura</v>
      </c>
      <c r="AN48" t="str">
        <v>Q1</v>
      </c>
      <c r="AO48">
        <v>53</v>
      </c>
    </row>
    <row r="49" spans="1:41" x14ac:dyDescent="0.3">
      <c r="A49" s="1" t="s">
        <v>91</v>
      </c>
      <c r="B49" s="4">
        <v>44328</v>
      </c>
      <c r="C49" s="2" t="s">
        <v>612</v>
      </c>
      <c r="D49" s="7">
        <v>0.52612268518518512</v>
      </c>
      <c r="E49" s="4" t="s">
        <v>577</v>
      </c>
      <c r="F49" s="5" t="s">
        <v>34</v>
      </c>
      <c r="G49" s="3" t="s">
        <v>846</v>
      </c>
      <c r="H49" s="4" t="s">
        <v>597</v>
      </c>
      <c r="I49" s="4" t="s">
        <v>598</v>
      </c>
      <c r="J49" s="4">
        <v>44469</v>
      </c>
      <c r="K49" s="3" t="s">
        <v>23</v>
      </c>
      <c r="L49" s="1" t="s">
        <v>38</v>
      </c>
      <c r="M49" s="3">
        <v>245</v>
      </c>
      <c r="N49" s="1">
        <v>273</v>
      </c>
      <c r="O49" s="6">
        <v>66885</v>
      </c>
      <c r="P49" s="6">
        <v>936</v>
      </c>
      <c r="Q49" s="3" t="s">
        <v>7</v>
      </c>
      <c r="R49" s="3" t="s">
        <v>18</v>
      </c>
      <c r="S49" s="1" t="s">
        <v>591</v>
      </c>
      <c r="T49" s="1">
        <v>141</v>
      </c>
      <c r="U49" s="1" t="s">
        <v>589</v>
      </c>
      <c r="V49" t="str">
        <v>JG-21-22-047</v>
      </c>
      <c r="W49" vm="109">
        <v>44327</v>
      </c>
      <c r="X49" t="str">
        <v>Tue</v>
      </c>
      <c r="Y49" vm="111">
        <v>0.66787037037037034</v>
      </c>
      <c r="Z49" t="str">
        <v>CUS-027</v>
      </c>
      <c r="AA49" t="str">
        <v>NAME_015</v>
      </c>
      <c r="AB49" t="str">
        <v>24***********Z2</v>
      </c>
      <c r="AC49" t="str">
        <v>Bhavnagar</v>
      </c>
      <c r="AD49" t="str">
        <v>Gujarat</v>
      </c>
      <c r="AE49" vm="109">
        <v>44327</v>
      </c>
      <c r="AF49" t="str">
        <v>NAME_035</v>
      </c>
      <c r="AG49" t="str">
        <v>COVER</v>
      </c>
      <c r="AH49">
        <v>234</v>
      </c>
      <c r="AI49">
        <v>245</v>
      </c>
      <c r="AJ49">
        <v>57330</v>
      </c>
      <c r="AK49">
        <v>688</v>
      </c>
      <c r="AL49" t="str">
        <v>DELIVERED</v>
      </c>
      <c r="AM49" t="str">
        <v>Satelite</v>
      </c>
      <c r="AN49" t="str">
        <v>Q1</v>
      </c>
      <c r="AO49">
        <v>0</v>
      </c>
    </row>
    <row r="50" spans="1:41" x14ac:dyDescent="0.3">
      <c r="A50" s="1" t="s">
        <v>92</v>
      </c>
      <c r="B50" s="4">
        <v>44329</v>
      </c>
      <c r="C50" s="2" t="s">
        <v>595</v>
      </c>
      <c r="D50" s="7">
        <v>0.44025462962962963</v>
      </c>
      <c r="E50" s="4" t="s">
        <v>568</v>
      </c>
      <c r="F50" s="5" t="s">
        <v>622</v>
      </c>
      <c r="G50" s="3" t="s">
        <v>847</v>
      </c>
      <c r="H50" s="4" t="s">
        <v>623</v>
      </c>
      <c r="I50" s="4" t="s">
        <v>624</v>
      </c>
      <c r="J50" s="4">
        <v>44421</v>
      </c>
      <c r="K50" s="3" t="s">
        <v>24</v>
      </c>
      <c r="L50" s="1" t="s">
        <v>39</v>
      </c>
      <c r="M50" s="3">
        <v>368</v>
      </c>
      <c r="N50" s="1">
        <v>446</v>
      </c>
      <c r="O50" s="6">
        <v>164128</v>
      </c>
      <c r="P50" s="6">
        <v>1723</v>
      </c>
      <c r="Q50" s="3" t="s">
        <v>8</v>
      </c>
      <c r="R50" s="3" t="s">
        <v>17</v>
      </c>
      <c r="S50" s="1" t="s">
        <v>591</v>
      </c>
      <c r="T50" s="1">
        <v>92</v>
      </c>
      <c r="U50" s="1" t="s">
        <v>588</v>
      </c>
      <c r="V50" t="str">
        <v>JG-21-22-048</v>
      </c>
      <c r="W50" vm="112">
        <v>44328</v>
      </c>
      <c r="X50" t="str">
        <v>Wed</v>
      </c>
      <c r="Y50" vm="113">
        <v>0.52612268518518523</v>
      </c>
      <c r="Z50" t="str">
        <v>CUS-031</v>
      </c>
      <c r="AA50" t="str">
        <v>NAME_026</v>
      </c>
      <c r="AB50" t="str">
        <v>24***********Z3</v>
      </c>
      <c r="AC50" t="str">
        <v>Ahmedabad</v>
      </c>
      <c r="AD50" t="str">
        <v>Gujarat</v>
      </c>
      <c r="AE50" vm="114">
        <v>44469</v>
      </c>
      <c r="AF50" t="str">
        <v>NAME_042</v>
      </c>
      <c r="AG50" t="str">
        <v>DISPLAY GUARD</v>
      </c>
      <c r="AH50">
        <v>245</v>
      </c>
      <c r="AI50">
        <v>273</v>
      </c>
      <c r="AJ50">
        <v>66885</v>
      </c>
      <c r="AK50">
        <v>936</v>
      </c>
      <c r="AL50" t="str">
        <v>DELIVERED</v>
      </c>
      <c r="AM50" t="str">
        <v>Satelite</v>
      </c>
      <c r="AN50" t="str">
        <v>Q1</v>
      </c>
      <c r="AO50">
        <v>141</v>
      </c>
    </row>
    <row r="51" spans="1:41" x14ac:dyDescent="0.3">
      <c r="A51" s="1" t="s">
        <v>93</v>
      </c>
      <c r="B51" s="4">
        <v>44331</v>
      </c>
      <c r="C51" s="2" t="s">
        <v>600</v>
      </c>
      <c r="D51" s="7">
        <v>0.56988425925925923</v>
      </c>
      <c r="E51" s="4" t="s">
        <v>574</v>
      </c>
      <c r="F51" s="5" t="s">
        <v>635</v>
      </c>
      <c r="G51" s="3" t="s">
        <v>848</v>
      </c>
      <c r="H51" s="4" t="s">
        <v>620</v>
      </c>
      <c r="I51" s="4" t="s">
        <v>598</v>
      </c>
      <c r="J51" s="4">
        <v>44356</v>
      </c>
      <c r="K51" s="3" t="s">
        <v>24</v>
      </c>
      <c r="L51" s="1" t="s">
        <v>42</v>
      </c>
      <c r="M51" s="3">
        <v>236</v>
      </c>
      <c r="N51" s="1">
        <v>321</v>
      </c>
      <c r="O51" s="6">
        <v>75756</v>
      </c>
      <c r="P51" s="6">
        <v>795</v>
      </c>
      <c r="Q51" s="3" t="s">
        <v>7</v>
      </c>
      <c r="R51" s="3" t="s">
        <v>17</v>
      </c>
      <c r="S51" s="1" t="s">
        <v>591</v>
      </c>
      <c r="T51" s="1">
        <v>25</v>
      </c>
      <c r="U51" s="1" t="s">
        <v>585</v>
      </c>
      <c r="V51" t="str">
        <v>JG-21-22-049</v>
      </c>
      <c r="W51" vm="115">
        <v>44329</v>
      </c>
      <c r="X51" t="str">
        <v>Thu</v>
      </c>
      <c r="Y51" vm="116">
        <v>0.44025462962962963</v>
      </c>
      <c r="Z51" t="str">
        <v>CUS-022</v>
      </c>
      <c r="AA51" t="str">
        <v>NAME_017</v>
      </c>
      <c r="AB51" t="str">
        <v>27***********Z4</v>
      </c>
      <c r="AC51" t="str">
        <v>Nagpur</v>
      </c>
      <c r="AD51" t="str">
        <v>Maharastra</v>
      </c>
      <c r="AE51" vm="117">
        <v>44421</v>
      </c>
      <c r="AF51" t="str">
        <v>NAME_037</v>
      </c>
      <c r="AG51" t="str">
        <v>BT SPEAKER</v>
      </c>
      <c r="AH51">
        <v>368</v>
      </c>
      <c r="AI51">
        <v>446</v>
      </c>
      <c r="AJ51" t="str">
        <v>16**28</v>
      </c>
      <c r="AK51">
        <v>1723</v>
      </c>
      <c r="AL51" t="str">
        <v>PENDING</v>
      </c>
      <c r="AM51" t="str">
        <v>Naranpura</v>
      </c>
      <c r="AN51" t="str">
        <v>Q1</v>
      </c>
      <c r="AO51">
        <v>92</v>
      </c>
    </row>
    <row r="52" spans="1:41" x14ac:dyDescent="0.3">
      <c r="A52" s="1" t="s">
        <v>94</v>
      </c>
      <c r="B52" s="4">
        <v>44332</v>
      </c>
      <c r="C52" s="2" t="s">
        <v>602</v>
      </c>
      <c r="D52" s="7">
        <v>0.51009259259259265</v>
      </c>
      <c r="E52" s="4" t="s">
        <v>578</v>
      </c>
      <c r="F52" s="5" t="s">
        <v>604</v>
      </c>
      <c r="G52" s="3" t="s">
        <v>849</v>
      </c>
      <c r="H52" s="4" t="s">
        <v>605</v>
      </c>
      <c r="I52" s="4" t="s">
        <v>599</v>
      </c>
      <c r="J52" s="4">
        <v>44489</v>
      </c>
      <c r="K52" s="2" t="s">
        <v>24</v>
      </c>
      <c r="L52" s="1" t="s">
        <v>41</v>
      </c>
      <c r="M52" s="1">
        <v>192</v>
      </c>
      <c r="N52" s="1">
        <v>377</v>
      </c>
      <c r="O52" s="6">
        <v>72384</v>
      </c>
      <c r="P52" s="6">
        <v>760</v>
      </c>
      <c r="Q52" s="3" t="s">
        <v>7</v>
      </c>
      <c r="R52" s="3" t="s">
        <v>18</v>
      </c>
      <c r="S52" s="1" t="s">
        <v>591</v>
      </c>
      <c r="T52" s="1">
        <v>157</v>
      </c>
      <c r="U52" s="1" t="s">
        <v>589</v>
      </c>
      <c r="V52" t="str">
        <v>JG-21-22-050</v>
      </c>
      <c r="W52" vm="118">
        <v>44331</v>
      </c>
      <c r="X52" t="str">
        <v>Sat</v>
      </c>
      <c r="Y52" vm="119">
        <v>0.56988425925925923</v>
      </c>
      <c r="Z52" t="str">
        <v>CUS-028</v>
      </c>
      <c r="AA52" t="str">
        <v>NAME_027</v>
      </c>
      <c r="AB52" t="str">
        <v>24***********Z5</v>
      </c>
      <c r="AC52" t="str">
        <v>Surat</v>
      </c>
      <c r="AD52" t="str">
        <v>Gujarat</v>
      </c>
      <c r="AE52" vm="120">
        <v>44356</v>
      </c>
      <c r="AF52" t="str">
        <v>NAME_037</v>
      </c>
      <c r="AG52" t="str">
        <v>TOUCH PAD</v>
      </c>
      <c r="AH52">
        <v>236</v>
      </c>
      <c r="AI52">
        <v>321</v>
      </c>
      <c r="AJ52">
        <v>75756</v>
      </c>
      <c r="AK52">
        <v>795</v>
      </c>
      <c r="AL52" t="str">
        <v>DELIVERED</v>
      </c>
      <c r="AM52" t="str">
        <v>Naranpura</v>
      </c>
      <c r="AN52" t="str">
        <v>Q1</v>
      </c>
      <c r="AO52">
        <v>25</v>
      </c>
    </row>
    <row r="53" spans="1:41" x14ac:dyDescent="0.3">
      <c r="A53" s="1" t="s">
        <v>95</v>
      </c>
      <c r="B53" s="4">
        <v>44332</v>
      </c>
      <c r="C53" s="2" t="s">
        <v>602</v>
      </c>
      <c r="D53" s="7">
        <v>0.73244212962962962</v>
      </c>
      <c r="E53" s="4" t="s">
        <v>558</v>
      </c>
      <c r="F53" s="5" t="s">
        <v>28</v>
      </c>
      <c r="G53" s="3" t="s">
        <v>850</v>
      </c>
      <c r="H53" s="4" t="s">
        <v>599</v>
      </c>
      <c r="I53" s="4" t="s">
        <v>599</v>
      </c>
      <c r="J53" s="4">
        <v>44361</v>
      </c>
      <c r="K53" s="2" t="s">
        <v>10</v>
      </c>
      <c r="L53" s="1" t="s">
        <v>39</v>
      </c>
      <c r="M53" s="3">
        <v>304</v>
      </c>
      <c r="N53" s="1">
        <v>424</v>
      </c>
      <c r="O53" s="6">
        <v>128896</v>
      </c>
      <c r="P53" s="6">
        <v>1933</v>
      </c>
      <c r="Q53" s="3" t="s">
        <v>7</v>
      </c>
      <c r="R53" s="3" t="s">
        <v>17</v>
      </c>
      <c r="S53" s="1" t="s">
        <v>591</v>
      </c>
      <c r="T53" s="1">
        <v>29</v>
      </c>
      <c r="U53" s="1" t="s">
        <v>585</v>
      </c>
      <c r="V53" t="str">
        <v>JG-21-22-051</v>
      </c>
      <c r="W53" vm="121">
        <v>44332</v>
      </c>
      <c r="X53" t="str">
        <v>Sun</v>
      </c>
      <c r="Y53" vm="122">
        <v>0.51009259259259254</v>
      </c>
      <c r="Z53" t="str">
        <v>CUS-032</v>
      </c>
      <c r="AA53" t="str">
        <v>NAME_005</v>
      </c>
      <c r="AB53" t="str">
        <v>09***********Z6</v>
      </c>
      <c r="AC53" t="str">
        <v>Noida</v>
      </c>
      <c r="AD53" t="str">
        <v>Delhi</v>
      </c>
      <c r="AE53" vm="123">
        <v>44489</v>
      </c>
      <c r="AF53" t="str">
        <v>NAME_037</v>
      </c>
      <c r="AG53" t="str">
        <v>CHARGER</v>
      </c>
      <c r="AH53">
        <v>192</v>
      </c>
      <c r="AI53">
        <v>377</v>
      </c>
      <c r="AJ53">
        <v>72384</v>
      </c>
      <c r="AK53">
        <v>760</v>
      </c>
      <c r="AL53" t="str">
        <v>DELIVERED</v>
      </c>
      <c r="AM53" t="str">
        <v>Satelite</v>
      </c>
      <c r="AN53" t="str">
        <v>Q1</v>
      </c>
      <c r="AO53">
        <v>157</v>
      </c>
    </row>
    <row r="54" spans="1:41" x14ac:dyDescent="0.3">
      <c r="A54" s="1" t="s">
        <v>96</v>
      </c>
      <c r="B54" s="4">
        <v>44332</v>
      </c>
      <c r="C54" s="2" t="s">
        <v>602</v>
      </c>
      <c r="D54" s="7">
        <v>0.68267361111111102</v>
      </c>
      <c r="E54" s="4" t="s">
        <v>571</v>
      </c>
      <c r="F54" s="5" t="s">
        <v>617</v>
      </c>
      <c r="G54" s="3" t="s">
        <v>851</v>
      </c>
      <c r="H54" s="4" t="s">
        <v>618</v>
      </c>
      <c r="I54" s="4" t="s">
        <v>615</v>
      </c>
      <c r="J54" s="4">
        <v>44334</v>
      </c>
      <c r="K54" s="2" t="s">
        <v>24</v>
      </c>
      <c r="L54" s="1" t="s">
        <v>38</v>
      </c>
      <c r="M54" s="3">
        <v>124</v>
      </c>
      <c r="N54" s="1">
        <v>149</v>
      </c>
      <c r="O54" s="6">
        <v>18476</v>
      </c>
      <c r="P54" s="6">
        <v>194</v>
      </c>
      <c r="Q54" s="3" t="s">
        <v>8</v>
      </c>
      <c r="R54" s="3" t="s">
        <v>16</v>
      </c>
      <c r="S54" s="1" t="s">
        <v>591</v>
      </c>
      <c r="T54" s="1">
        <v>2</v>
      </c>
      <c r="U54" s="1" t="s">
        <v>585</v>
      </c>
      <c r="V54" t="str">
        <v>JG-21-22-052</v>
      </c>
      <c r="W54" vm="121">
        <v>44332</v>
      </c>
      <c r="X54" t="str">
        <v>Sun</v>
      </c>
      <c r="Y54" vm="124">
        <v>0.73244212962962962</v>
      </c>
      <c r="Z54" t="str">
        <v>CUS-012</v>
      </c>
      <c r="AA54" t="str">
        <v>NAME_002</v>
      </c>
      <c r="AB54" t="str">
        <v>07***********Z7</v>
      </c>
      <c r="AC54" t="str">
        <v>Delhi</v>
      </c>
      <c r="AD54" t="str">
        <v>Delhi</v>
      </c>
      <c r="AE54" vm="125">
        <v>44361</v>
      </c>
      <c r="AF54" t="str">
        <v>NAME_041</v>
      </c>
      <c r="AG54" t="str">
        <v>BT SPEAKER</v>
      </c>
      <c r="AH54">
        <v>304</v>
      </c>
      <c r="AI54">
        <v>424</v>
      </c>
      <c r="AJ54" t="str">
        <v>12**96</v>
      </c>
      <c r="AK54">
        <v>1933</v>
      </c>
      <c r="AL54" t="str">
        <v>DELIVERED</v>
      </c>
      <c r="AM54" t="str">
        <v>Naranpura</v>
      </c>
      <c r="AN54" t="str">
        <v>Q1</v>
      </c>
      <c r="AO54">
        <v>29</v>
      </c>
    </row>
    <row r="55" spans="1:41" x14ac:dyDescent="0.3">
      <c r="A55" s="1" t="s">
        <v>97</v>
      </c>
      <c r="B55" s="4">
        <v>44332</v>
      </c>
      <c r="C55" s="2" t="s">
        <v>602</v>
      </c>
      <c r="D55" s="7">
        <v>0.75114583333333329</v>
      </c>
      <c r="E55" s="4" t="s">
        <v>571</v>
      </c>
      <c r="F55" s="5" t="s">
        <v>617</v>
      </c>
      <c r="G55" s="3" t="s">
        <v>852</v>
      </c>
      <c r="H55" s="4" t="s">
        <v>618</v>
      </c>
      <c r="I55" s="4" t="s">
        <v>615</v>
      </c>
      <c r="J55" s="4">
        <v>44489</v>
      </c>
      <c r="K55" s="3" t="s">
        <v>12</v>
      </c>
      <c r="L55" s="1" t="s">
        <v>41</v>
      </c>
      <c r="M55" s="3">
        <v>458</v>
      </c>
      <c r="N55" s="1">
        <v>608</v>
      </c>
      <c r="O55" s="6">
        <v>278464</v>
      </c>
      <c r="P55" s="6">
        <v>3202</v>
      </c>
      <c r="Q55" s="3" t="s">
        <v>7</v>
      </c>
      <c r="R55" s="3" t="s">
        <v>17</v>
      </c>
      <c r="S55" s="1" t="s">
        <v>591</v>
      </c>
      <c r="T55" s="1">
        <v>157</v>
      </c>
      <c r="U55" s="1" t="s">
        <v>589</v>
      </c>
      <c r="V55" t="str">
        <v>JG-21-22-053</v>
      </c>
      <c r="W55" vm="121">
        <v>44332</v>
      </c>
      <c r="X55" t="str">
        <v>Sun</v>
      </c>
      <c r="Y55" vm="126">
        <v>0.68267361111111113</v>
      </c>
      <c r="Z55" t="str">
        <v>CUS-025</v>
      </c>
      <c r="AA55" t="str">
        <v>NAME_013</v>
      </c>
      <c r="AB55" t="str">
        <v>06***********Z8</v>
      </c>
      <c r="AC55" t="str">
        <v>Ambala</v>
      </c>
      <c r="AD55" t="str">
        <v>Haryana</v>
      </c>
      <c r="AE55" vm="13">
        <v>44334</v>
      </c>
      <c r="AF55" t="str">
        <v>NAME_037</v>
      </c>
      <c r="AG55" t="str">
        <v>DISPLAY GUARD</v>
      </c>
      <c r="AH55">
        <v>124</v>
      </c>
      <c r="AI55">
        <v>149</v>
      </c>
      <c r="AJ55">
        <v>18476</v>
      </c>
      <c r="AK55">
        <v>194</v>
      </c>
      <c r="AL55" t="str">
        <v>PENDING</v>
      </c>
      <c r="AM55" t="str">
        <v>Katar Gam</v>
      </c>
      <c r="AN55" t="str">
        <v>Q1</v>
      </c>
      <c r="AO55">
        <v>2</v>
      </c>
    </row>
    <row r="56" spans="1:41" x14ac:dyDescent="0.3">
      <c r="A56" s="1" t="s">
        <v>98</v>
      </c>
      <c r="B56" s="4">
        <v>44333</v>
      </c>
      <c r="C56" s="2" t="s">
        <v>606</v>
      </c>
      <c r="D56" s="7">
        <v>0.80016203703703714</v>
      </c>
      <c r="E56" s="4" t="s">
        <v>566</v>
      </c>
      <c r="F56" s="5" t="s">
        <v>629</v>
      </c>
      <c r="G56" s="3" t="s">
        <v>853</v>
      </c>
      <c r="H56" s="4" t="s">
        <v>621</v>
      </c>
      <c r="I56" s="4" t="s">
        <v>598</v>
      </c>
      <c r="J56" s="4">
        <v>44333</v>
      </c>
      <c r="K56" s="3" t="s">
        <v>9</v>
      </c>
      <c r="L56" s="1" t="s">
        <v>43</v>
      </c>
      <c r="M56" s="3">
        <v>439</v>
      </c>
      <c r="N56" s="1">
        <v>579</v>
      </c>
      <c r="O56" s="6">
        <v>254181</v>
      </c>
      <c r="P56" s="6">
        <v>3050</v>
      </c>
      <c r="Q56" s="3" t="s">
        <v>8</v>
      </c>
      <c r="R56" s="3" t="s">
        <v>18</v>
      </c>
      <c r="S56" s="1" t="s">
        <v>591</v>
      </c>
      <c r="T56" s="1">
        <v>0</v>
      </c>
      <c r="U56" s="1" t="s">
        <v>585</v>
      </c>
      <c r="V56" t="str">
        <v>JG-21-22-054</v>
      </c>
      <c r="W56" vm="121">
        <v>44332</v>
      </c>
      <c r="X56" t="str">
        <v>Sun</v>
      </c>
      <c r="Y56" vm="127">
        <v>0.75114583333333329</v>
      </c>
      <c r="Z56" t="str">
        <v>CUS-025</v>
      </c>
      <c r="AA56" t="str">
        <v>NAME_013</v>
      </c>
      <c r="AB56" t="str">
        <v>06***********Z0</v>
      </c>
      <c r="AC56" t="str">
        <v>Ambala</v>
      </c>
      <c r="AD56" t="str">
        <v>Haryana</v>
      </c>
      <c r="AE56" vm="123">
        <v>44489</v>
      </c>
      <c r="AF56" t="str">
        <v>NAME_036</v>
      </c>
      <c r="AG56" t="str">
        <v>CHARGER</v>
      </c>
      <c r="AH56">
        <v>458</v>
      </c>
      <c r="AI56">
        <v>608</v>
      </c>
      <c r="AJ56" t="str">
        <v>27**64</v>
      </c>
      <c r="AK56">
        <v>3202</v>
      </c>
      <c r="AL56" t="str">
        <v>DELIVERED</v>
      </c>
      <c r="AM56" t="str">
        <v>Naranpura</v>
      </c>
      <c r="AN56" t="str">
        <v>Q1</v>
      </c>
      <c r="AO56">
        <v>157</v>
      </c>
    </row>
    <row r="57" spans="1:41" x14ac:dyDescent="0.3">
      <c r="A57" s="1" t="s">
        <v>99</v>
      </c>
      <c r="B57" s="4">
        <v>44334</v>
      </c>
      <c r="C57" s="2" t="s">
        <v>610</v>
      </c>
      <c r="D57" s="7">
        <v>0.43239583333333331</v>
      </c>
      <c r="E57" s="4" t="s">
        <v>550</v>
      </c>
      <c r="F57" s="5" t="s">
        <v>631</v>
      </c>
      <c r="G57" s="3" t="s">
        <v>854</v>
      </c>
      <c r="H57" s="4" t="s">
        <v>632</v>
      </c>
      <c r="I57" s="4" t="s">
        <v>615</v>
      </c>
      <c r="J57" s="4">
        <v>44490</v>
      </c>
      <c r="K57" s="3" t="s">
        <v>13</v>
      </c>
      <c r="L57" s="1" t="s">
        <v>37</v>
      </c>
      <c r="M57" s="3">
        <v>362</v>
      </c>
      <c r="N57" s="1">
        <v>319</v>
      </c>
      <c r="O57" s="6">
        <v>115478</v>
      </c>
      <c r="P57" s="6">
        <v>1674</v>
      </c>
      <c r="Q57" s="3" t="s">
        <v>8</v>
      </c>
      <c r="R57" s="3" t="s">
        <v>16</v>
      </c>
      <c r="S57" s="1" t="s">
        <v>591</v>
      </c>
      <c r="T57" s="1">
        <v>156</v>
      </c>
      <c r="U57" s="1" t="s">
        <v>589</v>
      </c>
      <c r="V57" t="str">
        <v>JG-21-22-055</v>
      </c>
      <c r="W57" vm="77">
        <v>44333</v>
      </c>
      <c r="X57" t="str">
        <v>Mon</v>
      </c>
      <c r="Y57" vm="128">
        <v>0.80016203703703703</v>
      </c>
      <c r="Z57" t="str">
        <v>CUS-020</v>
      </c>
      <c r="AA57" t="str">
        <v>NAME_021</v>
      </c>
      <c r="AB57" t="str">
        <v>24***********Z1</v>
      </c>
      <c r="AC57" t="str">
        <v>Bhavnagar</v>
      </c>
      <c r="AD57" t="str">
        <v>Gujarat</v>
      </c>
      <c r="AE57" vm="77">
        <v>44333</v>
      </c>
      <c r="AF57" t="str">
        <v>NAME_035</v>
      </c>
      <c r="AG57" t="str">
        <v>BATTERY</v>
      </c>
      <c r="AH57">
        <v>439</v>
      </c>
      <c r="AI57">
        <v>579</v>
      </c>
      <c r="AJ57" t="str">
        <v>25**81</v>
      </c>
      <c r="AK57">
        <v>3050</v>
      </c>
      <c r="AL57" t="str">
        <v>PENDING</v>
      </c>
      <c r="AM57" t="str">
        <v>Satelite</v>
      </c>
      <c r="AN57" t="str">
        <v>Q1</v>
      </c>
      <c r="AO57">
        <v>0</v>
      </c>
    </row>
    <row r="58" spans="1:41" x14ac:dyDescent="0.3">
      <c r="A58" s="1" t="s">
        <v>100</v>
      </c>
      <c r="B58" s="4">
        <v>44334</v>
      </c>
      <c r="C58" s="2" t="s">
        <v>610</v>
      </c>
      <c r="D58" s="7">
        <v>0.55203703703703699</v>
      </c>
      <c r="E58" s="4" t="s">
        <v>579</v>
      </c>
      <c r="F58" s="5" t="s">
        <v>35</v>
      </c>
      <c r="G58" s="3" t="s">
        <v>855</v>
      </c>
      <c r="H58" s="4" t="s">
        <v>636</v>
      </c>
      <c r="I58" s="4" t="s">
        <v>609</v>
      </c>
      <c r="J58" s="4">
        <v>44460</v>
      </c>
      <c r="K58" s="3" t="s">
        <v>9</v>
      </c>
      <c r="L58" s="1" t="s">
        <v>40</v>
      </c>
      <c r="M58" s="3">
        <v>138</v>
      </c>
      <c r="N58" s="1">
        <v>1242</v>
      </c>
      <c r="O58" s="6">
        <v>171396</v>
      </c>
      <c r="P58" s="6">
        <v>2057</v>
      </c>
      <c r="Q58" s="3" t="s">
        <v>7</v>
      </c>
      <c r="R58" s="3" t="s">
        <v>18</v>
      </c>
      <c r="S58" s="1" t="s">
        <v>591</v>
      </c>
      <c r="T58" s="1">
        <v>126</v>
      </c>
      <c r="U58" s="1" t="s">
        <v>589</v>
      </c>
      <c r="V58" t="str">
        <v>JG-21-22-056</v>
      </c>
      <c r="W58" vm="13">
        <v>44334</v>
      </c>
      <c r="X58" t="str">
        <v>Tue</v>
      </c>
      <c r="Y58" vm="129">
        <v>0.43239583333333331</v>
      </c>
      <c r="Z58" t="str">
        <v>CUS-004</v>
      </c>
      <c r="AA58" t="str">
        <v>NAME_023</v>
      </c>
      <c r="AB58" t="str">
        <v>06***********Z2</v>
      </c>
      <c r="AC58" t="str">
        <v>Hisar</v>
      </c>
      <c r="AD58" t="str">
        <v>Haryana</v>
      </c>
      <c r="AE58" vm="130">
        <v>44490</v>
      </c>
      <c r="AF58" t="str">
        <v>NAME_040</v>
      </c>
      <c r="AG58" t="str">
        <v>COVER</v>
      </c>
      <c r="AH58">
        <v>362</v>
      </c>
      <c r="AI58">
        <v>319</v>
      </c>
      <c r="AJ58" t="str">
        <v>11**78</v>
      </c>
      <c r="AK58">
        <v>1674</v>
      </c>
      <c r="AL58" t="str">
        <v>PENDING</v>
      </c>
      <c r="AM58" t="str">
        <v>Katar Gam</v>
      </c>
      <c r="AN58" t="str">
        <v>Q1</v>
      </c>
      <c r="AO58">
        <v>156</v>
      </c>
    </row>
    <row r="59" spans="1:41" x14ac:dyDescent="0.3">
      <c r="A59" s="1" t="s">
        <v>101</v>
      </c>
      <c r="B59" s="4">
        <v>44335</v>
      </c>
      <c r="C59" s="2" t="s">
        <v>612</v>
      </c>
      <c r="D59" s="7">
        <v>0.47605324074074074</v>
      </c>
      <c r="E59" s="4" t="s">
        <v>549</v>
      </c>
      <c r="F59" s="5" t="s">
        <v>26</v>
      </c>
      <c r="G59" s="3" t="s">
        <v>856</v>
      </c>
      <c r="H59" s="4" t="s">
        <v>637</v>
      </c>
      <c r="I59" s="4" t="s">
        <v>598</v>
      </c>
      <c r="J59" s="4">
        <v>44383</v>
      </c>
      <c r="K59" s="3" t="s">
        <v>12</v>
      </c>
      <c r="L59" s="1" t="s">
        <v>38</v>
      </c>
      <c r="M59" s="3">
        <v>482</v>
      </c>
      <c r="N59" s="1">
        <v>157</v>
      </c>
      <c r="O59" s="6">
        <v>75674</v>
      </c>
      <c r="P59" s="6">
        <v>870</v>
      </c>
      <c r="Q59" s="3" t="s">
        <v>8</v>
      </c>
      <c r="R59" s="3" t="s">
        <v>17</v>
      </c>
      <c r="S59" s="1" t="s">
        <v>591</v>
      </c>
      <c r="T59" s="1">
        <v>48</v>
      </c>
      <c r="U59" s="1" t="s">
        <v>586</v>
      </c>
      <c r="V59" t="str">
        <v>JG-21-22-057</v>
      </c>
      <c r="W59" vm="13">
        <v>44334</v>
      </c>
      <c r="X59" t="str">
        <v>Tue</v>
      </c>
      <c r="Y59" vm="131">
        <v>0.55203703703703699</v>
      </c>
      <c r="Z59" t="str">
        <v>CUS-033</v>
      </c>
      <c r="AA59" t="str">
        <v>NAME_028</v>
      </c>
      <c r="AB59" t="str">
        <v>03***********Z3</v>
      </c>
      <c r="AC59" t="str">
        <v>Bhatinda</v>
      </c>
      <c r="AD59" t="str">
        <v>Punjab</v>
      </c>
      <c r="AE59" vm="132">
        <v>44460</v>
      </c>
      <c r="AF59" t="str">
        <v>NAME_035</v>
      </c>
      <c r="AG59" t="str">
        <v>POWER BANK</v>
      </c>
      <c r="AH59">
        <v>138</v>
      </c>
      <c r="AI59">
        <v>1242</v>
      </c>
      <c r="AJ59" t="str">
        <v>17**96</v>
      </c>
      <c r="AK59">
        <v>2057</v>
      </c>
      <c r="AL59" t="str">
        <v>DELIVERED</v>
      </c>
      <c r="AM59" t="str">
        <v>Satelite</v>
      </c>
      <c r="AN59" t="str">
        <v>Q1</v>
      </c>
      <c r="AO59">
        <v>126</v>
      </c>
    </row>
    <row r="60" spans="1:41" x14ac:dyDescent="0.3">
      <c r="A60" s="1" t="s">
        <v>102</v>
      </c>
      <c r="B60" s="4">
        <v>44336</v>
      </c>
      <c r="C60" s="2" t="s">
        <v>595</v>
      </c>
      <c r="D60" s="7">
        <v>0.74107638888888883</v>
      </c>
      <c r="E60" s="4" t="s">
        <v>560</v>
      </c>
      <c r="F60" s="5" t="s">
        <v>626</v>
      </c>
      <c r="G60" s="3" t="s">
        <v>857</v>
      </c>
      <c r="H60" s="4" t="s">
        <v>605</v>
      </c>
      <c r="I60" s="4" t="s">
        <v>599</v>
      </c>
      <c r="J60" s="4">
        <v>44486</v>
      </c>
      <c r="K60" s="3" t="s">
        <v>22</v>
      </c>
      <c r="L60" s="1" t="s">
        <v>40</v>
      </c>
      <c r="M60" s="3">
        <v>336</v>
      </c>
      <c r="N60" s="1">
        <v>867</v>
      </c>
      <c r="O60" s="6">
        <v>291312</v>
      </c>
      <c r="P60" s="6">
        <v>3059</v>
      </c>
      <c r="Q60" s="3" t="s">
        <v>8</v>
      </c>
      <c r="R60" s="3" t="s">
        <v>16</v>
      </c>
      <c r="S60" s="1" t="s">
        <v>591</v>
      </c>
      <c r="T60" s="1">
        <v>150</v>
      </c>
      <c r="U60" s="1" t="s">
        <v>589</v>
      </c>
      <c r="V60" t="str">
        <v>JG-21-22-058</v>
      </c>
      <c r="W60" vm="133">
        <v>44335</v>
      </c>
      <c r="X60" t="str">
        <v>Wed</v>
      </c>
      <c r="Y60" vm="134">
        <v>0.47605324074074074</v>
      </c>
      <c r="Z60" t="str">
        <v>CUS-003</v>
      </c>
      <c r="AA60" t="str">
        <v>NAME_029</v>
      </c>
      <c r="AB60" t="str">
        <v>24***********Z4</v>
      </c>
      <c r="AC60" t="str">
        <v>Rajkot</v>
      </c>
      <c r="AD60" t="str">
        <v>Gujarat</v>
      </c>
      <c r="AE60" vm="135">
        <v>44383</v>
      </c>
      <c r="AF60" t="str">
        <v>NAME_036</v>
      </c>
      <c r="AG60" t="str">
        <v>DISPLAY GUARD</v>
      </c>
      <c r="AH60">
        <v>482</v>
      </c>
      <c r="AI60">
        <v>157</v>
      </c>
      <c r="AJ60">
        <v>75674</v>
      </c>
      <c r="AK60">
        <v>870</v>
      </c>
      <c r="AL60" t="str">
        <v>PENDING</v>
      </c>
      <c r="AM60" t="str">
        <v>Naranpura</v>
      </c>
      <c r="AN60" t="str">
        <v>Q1</v>
      </c>
      <c r="AO60">
        <v>48</v>
      </c>
    </row>
    <row r="61" spans="1:41" x14ac:dyDescent="0.3">
      <c r="A61" s="1" t="s">
        <v>103</v>
      </c>
      <c r="B61" s="4">
        <v>44338</v>
      </c>
      <c r="C61" s="2" t="s">
        <v>600</v>
      </c>
      <c r="D61" s="7">
        <v>0.45476851851851857</v>
      </c>
      <c r="E61" s="4" t="s">
        <v>577</v>
      </c>
      <c r="F61" s="5" t="s">
        <v>34</v>
      </c>
      <c r="G61" s="3" t="s">
        <v>858</v>
      </c>
      <c r="H61" s="4" t="s">
        <v>597</v>
      </c>
      <c r="I61" s="4" t="s">
        <v>598</v>
      </c>
      <c r="J61" s="4">
        <v>44488</v>
      </c>
      <c r="K61" s="3" t="s">
        <v>12</v>
      </c>
      <c r="L61" s="1" t="s">
        <v>43</v>
      </c>
      <c r="M61" s="3">
        <v>483</v>
      </c>
      <c r="N61" s="1">
        <v>644</v>
      </c>
      <c r="O61" s="6">
        <v>311052</v>
      </c>
      <c r="P61" s="6">
        <v>3577</v>
      </c>
      <c r="Q61" s="3" t="s">
        <v>7</v>
      </c>
      <c r="R61" s="3" t="s">
        <v>17</v>
      </c>
      <c r="S61" s="1" t="s">
        <v>591</v>
      </c>
      <c r="T61" s="1">
        <v>150</v>
      </c>
      <c r="U61" s="1" t="s">
        <v>589</v>
      </c>
      <c r="V61" t="str">
        <v>JG-21-22-059</v>
      </c>
      <c r="W61" vm="136">
        <v>44336</v>
      </c>
      <c r="X61" t="str">
        <v>Thu</v>
      </c>
      <c r="Y61" vm="137">
        <v>0.74107638888888894</v>
      </c>
      <c r="Z61" t="str">
        <v>CUS-014</v>
      </c>
      <c r="AA61" t="str">
        <v>NAME_019</v>
      </c>
      <c r="AB61" t="str">
        <v>09***********Z5</v>
      </c>
      <c r="AC61" t="str">
        <v>Noida</v>
      </c>
      <c r="AD61" t="str">
        <v>Delhi</v>
      </c>
      <c r="AE61" vm="138">
        <v>44486</v>
      </c>
      <c r="AF61" t="str">
        <v>NAME_039</v>
      </c>
      <c r="AG61" t="str">
        <v>POWER BANK</v>
      </c>
      <c r="AH61">
        <v>336</v>
      </c>
      <c r="AI61">
        <v>867</v>
      </c>
      <c r="AJ61" t="str">
        <v>29**12</v>
      </c>
      <c r="AK61">
        <v>3059</v>
      </c>
      <c r="AL61" t="str">
        <v>PENDING</v>
      </c>
      <c r="AM61" t="str">
        <v>Katar Gam</v>
      </c>
      <c r="AN61" t="str">
        <v>Q1</v>
      </c>
      <c r="AO61">
        <v>150</v>
      </c>
    </row>
    <row r="62" spans="1:41" x14ac:dyDescent="0.3">
      <c r="A62" s="1" t="s">
        <v>104</v>
      </c>
      <c r="B62" s="4">
        <v>44339</v>
      </c>
      <c r="C62" s="2" t="s">
        <v>602</v>
      </c>
      <c r="D62" s="7">
        <v>0.69555555555555559</v>
      </c>
      <c r="E62" s="4" t="s">
        <v>568</v>
      </c>
      <c r="F62" s="5" t="s">
        <v>622</v>
      </c>
      <c r="G62" s="3" t="s">
        <v>859</v>
      </c>
      <c r="H62" s="4" t="s">
        <v>623</v>
      </c>
      <c r="I62" s="4" t="s">
        <v>624</v>
      </c>
      <c r="J62" s="4">
        <v>44539</v>
      </c>
      <c r="K62" s="3" t="s">
        <v>23</v>
      </c>
      <c r="L62" s="1" t="s">
        <v>42</v>
      </c>
      <c r="M62" s="3">
        <v>193</v>
      </c>
      <c r="N62" s="1">
        <v>542</v>
      </c>
      <c r="O62" s="6">
        <v>104606</v>
      </c>
      <c r="P62" s="6">
        <v>1464</v>
      </c>
      <c r="Q62" s="3" t="s">
        <v>8</v>
      </c>
      <c r="R62" s="3" t="s">
        <v>18</v>
      </c>
      <c r="S62" s="1" t="s">
        <v>591</v>
      </c>
      <c r="T62" s="1">
        <v>200</v>
      </c>
      <c r="U62" s="1" t="s">
        <v>589</v>
      </c>
      <c r="V62" t="str">
        <v>JG-21-22-060</v>
      </c>
      <c r="W62" vm="139">
        <v>44338</v>
      </c>
      <c r="X62" t="str">
        <v>Sat</v>
      </c>
      <c r="Y62" vm="140">
        <v>0.45476851851851852</v>
      </c>
      <c r="Z62" t="str">
        <v>CUS-031</v>
      </c>
      <c r="AA62" t="str">
        <v>NAME_026</v>
      </c>
      <c r="AB62" t="str">
        <v>24***********Z6</v>
      </c>
      <c r="AC62" t="str">
        <v>Ahmedabad</v>
      </c>
      <c r="AD62" t="str">
        <v>Gujarat</v>
      </c>
      <c r="AE62" vm="141">
        <v>44488</v>
      </c>
      <c r="AF62" t="str">
        <v>NAME_036</v>
      </c>
      <c r="AG62" t="str">
        <v>BATTERY</v>
      </c>
      <c r="AH62">
        <v>483</v>
      </c>
      <c r="AI62">
        <v>644</v>
      </c>
      <c r="AJ62" t="str">
        <v>31**52</v>
      </c>
      <c r="AK62">
        <v>3577</v>
      </c>
      <c r="AL62" t="str">
        <v>DELIVERED</v>
      </c>
      <c r="AM62" t="str">
        <v>Naranpura</v>
      </c>
      <c r="AN62" t="str">
        <v>Q1</v>
      </c>
      <c r="AO62">
        <v>150</v>
      </c>
    </row>
    <row r="63" spans="1:41" x14ac:dyDescent="0.3">
      <c r="A63" s="1" t="s">
        <v>105</v>
      </c>
      <c r="B63" s="4">
        <v>44340</v>
      </c>
      <c r="C63" s="2" t="s">
        <v>606</v>
      </c>
      <c r="D63" s="7">
        <v>0.7415856481481482</v>
      </c>
      <c r="E63" s="4" t="s">
        <v>551</v>
      </c>
      <c r="F63" s="5" t="s">
        <v>27</v>
      </c>
      <c r="G63" s="3" t="s">
        <v>860</v>
      </c>
      <c r="H63" s="4" t="s">
        <v>607</v>
      </c>
      <c r="I63" s="4" t="s">
        <v>598</v>
      </c>
      <c r="J63" s="4">
        <v>44435</v>
      </c>
      <c r="K63" s="3" t="s">
        <v>13</v>
      </c>
      <c r="L63" s="1" t="s">
        <v>39</v>
      </c>
      <c r="M63" s="3">
        <v>372</v>
      </c>
      <c r="N63" s="1">
        <v>418</v>
      </c>
      <c r="O63" s="6">
        <v>155496</v>
      </c>
      <c r="P63" s="6">
        <v>2255</v>
      </c>
      <c r="Q63" s="3" t="s">
        <v>8</v>
      </c>
      <c r="R63" s="3" t="s">
        <v>18</v>
      </c>
      <c r="S63" s="1" t="s">
        <v>591</v>
      </c>
      <c r="T63" s="1">
        <v>95</v>
      </c>
      <c r="U63" s="1" t="s">
        <v>588</v>
      </c>
      <c r="V63" t="str">
        <v>JG-21-22-061</v>
      </c>
      <c r="W63" vm="142">
        <v>44339</v>
      </c>
      <c r="X63" t="str">
        <v>Sun</v>
      </c>
      <c r="Y63" vm="143">
        <v>0.69555555555555559</v>
      </c>
      <c r="Z63" t="str">
        <v>CUS-022</v>
      </c>
      <c r="AA63" t="str">
        <v>NAME_017</v>
      </c>
      <c r="AB63" t="str">
        <v>27***********Z7</v>
      </c>
      <c r="AC63" t="str">
        <v>Nagpur</v>
      </c>
      <c r="AD63" t="str">
        <v>Maharastra</v>
      </c>
      <c r="AE63" vm="144">
        <v>44539</v>
      </c>
      <c r="AF63" t="str">
        <v>NAME_042</v>
      </c>
      <c r="AG63" t="str">
        <v>TOUCH PAD</v>
      </c>
      <c r="AH63">
        <v>193</v>
      </c>
      <c r="AI63">
        <v>542</v>
      </c>
      <c r="AJ63" t="str">
        <v>10**06</v>
      </c>
      <c r="AK63">
        <v>1464</v>
      </c>
      <c r="AL63" t="str">
        <v>PENDING</v>
      </c>
      <c r="AM63" t="str">
        <v>Satelite</v>
      </c>
      <c r="AN63" t="str">
        <v>Q1</v>
      </c>
      <c r="AO63">
        <v>200</v>
      </c>
    </row>
    <row r="64" spans="1:41" x14ac:dyDescent="0.3">
      <c r="A64" s="1" t="s">
        <v>106</v>
      </c>
      <c r="B64" s="4">
        <v>44340</v>
      </c>
      <c r="C64" s="2" t="s">
        <v>606</v>
      </c>
      <c r="D64" s="7">
        <v>0.57306712962962958</v>
      </c>
      <c r="E64" s="4" t="s">
        <v>550</v>
      </c>
      <c r="F64" s="5" t="s">
        <v>631</v>
      </c>
      <c r="G64" s="3" t="s">
        <v>861</v>
      </c>
      <c r="H64" s="4" t="s">
        <v>632</v>
      </c>
      <c r="I64" s="4" t="s">
        <v>615</v>
      </c>
      <c r="J64" s="4">
        <v>44421</v>
      </c>
      <c r="K64" s="3" t="s">
        <v>22</v>
      </c>
      <c r="L64" s="1" t="s">
        <v>37</v>
      </c>
      <c r="M64" s="3">
        <v>251</v>
      </c>
      <c r="N64" s="1">
        <v>118</v>
      </c>
      <c r="O64" s="6">
        <v>29618</v>
      </c>
      <c r="P64" s="6">
        <v>311</v>
      </c>
      <c r="Q64" s="3" t="s">
        <v>8</v>
      </c>
      <c r="R64" s="3" t="s">
        <v>18</v>
      </c>
      <c r="S64" s="1" t="s">
        <v>591</v>
      </c>
      <c r="T64" s="1">
        <v>81</v>
      </c>
      <c r="U64" s="1" t="s">
        <v>587</v>
      </c>
      <c r="V64" t="str">
        <v>JG-21-22-062</v>
      </c>
      <c r="W64" vm="25">
        <v>44340</v>
      </c>
      <c r="X64" t="str">
        <v>Mon</v>
      </c>
      <c r="Y64" vm="145">
        <v>0.7415856481481482</v>
      </c>
      <c r="Z64" t="str">
        <v>CUS-005</v>
      </c>
      <c r="AA64" t="str">
        <v>NAME_012</v>
      </c>
      <c r="AB64" t="str">
        <v>24***********Z8</v>
      </c>
      <c r="AC64" t="str">
        <v>Baroda</v>
      </c>
      <c r="AD64" t="str">
        <v>Gujarat</v>
      </c>
      <c r="AE64" vm="46">
        <v>44435</v>
      </c>
      <c r="AF64" t="str">
        <v>NAME_040</v>
      </c>
      <c r="AG64" t="str">
        <v>BT SPEAKER</v>
      </c>
      <c r="AH64">
        <v>372</v>
      </c>
      <c r="AI64">
        <v>418</v>
      </c>
      <c r="AJ64" t="str">
        <v>15**96</v>
      </c>
      <c r="AK64">
        <v>2255</v>
      </c>
      <c r="AL64" t="str">
        <v>PENDING</v>
      </c>
      <c r="AM64" t="str">
        <v>Satelite</v>
      </c>
      <c r="AN64" t="str">
        <v>Q1</v>
      </c>
      <c r="AO64">
        <v>95</v>
      </c>
    </row>
    <row r="65" spans="1:41" x14ac:dyDescent="0.3">
      <c r="A65" s="1" t="s">
        <v>107</v>
      </c>
      <c r="B65" s="4">
        <v>44341</v>
      </c>
      <c r="C65" s="2" t="s">
        <v>610</v>
      </c>
      <c r="D65" s="7">
        <v>0.5577199074074074</v>
      </c>
      <c r="E65" s="4" t="s">
        <v>554</v>
      </c>
      <c r="F65" s="5" t="s">
        <v>638</v>
      </c>
      <c r="G65" s="3" t="s">
        <v>862</v>
      </c>
      <c r="H65" s="4" t="s">
        <v>597</v>
      </c>
      <c r="I65" s="4" t="s">
        <v>598</v>
      </c>
      <c r="J65" s="4">
        <v>44375</v>
      </c>
      <c r="K65" s="2" t="s">
        <v>9</v>
      </c>
      <c r="L65" s="1" t="s">
        <v>38</v>
      </c>
      <c r="M65" s="3">
        <v>484</v>
      </c>
      <c r="N65" s="1">
        <v>146</v>
      </c>
      <c r="O65" s="6">
        <v>70664</v>
      </c>
      <c r="P65" s="6">
        <v>848</v>
      </c>
      <c r="Q65" s="3" t="s">
        <v>7</v>
      </c>
      <c r="R65" s="3" t="s">
        <v>17</v>
      </c>
      <c r="S65" s="1" t="s">
        <v>591</v>
      </c>
      <c r="T65" s="1">
        <v>34</v>
      </c>
      <c r="U65" s="1" t="s">
        <v>586</v>
      </c>
      <c r="V65" t="str">
        <v>JG-21-22-063</v>
      </c>
      <c r="W65" vm="25">
        <v>44340</v>
      </c>
      <c r="X65" t="str">
        <v>Mon</v>
      </c>
      <c r="Y65" vm="146">
        <v>0.57306712962962958</v>
      </c>
      <c r="Z65" t="str">
        <v>CUS-004</v>
      </c>
      <c r="AA65" t="str">
        <v>NAME_023</v>
      </c>
      <c r="AB65" t="str">
        <v>06***********Z0</v>
      </c>
      <c r="AC65" t="str">
        <v>Hisar</v>
      </c>
      <c r="AD65" t="str">
        <v>Haryana</v>
      </c>
      <c r="AE65" vm="117">
        <v>44421</v>
      </c>
      <c r="AF65" t="str">
        <v>NAME_039</v>
      </c>
      <c r="AG65" t="str">
        <v>COVER</v>
      </c>
      <c r="AH65">
        <v>251</v>
      </c>
      <c r="AI65">
        <v>118</v>
      </c>
      <c r="AJ65">
        <v>29618</v>
      </c>
      <c r="AK65">
        <v>311</v>
      </c>
      <c r="AL65" t="str">
        <v>PENDING</v>
      </c>
      <c r="AM65" t="str">
        <v>Satelite</v>
      </c>
      <c r="AN65" t="str">
        <v>Q1</v>
      </c>
      <c r="AO65">
        <v>81</v>
      </c>
    </row>
    <row r="66" spans="1:41" x14ac:dyDescent="0.3">
      <c r="A66" s="1" t="s">
        <v>108</v>
      </c>
      <c r="B66" s="4">
        <v>44343</v>
      </c>
      <c r="C66" s="2" t="s">
        <v>595</v>
      </c>
      <c r="D66" s="7">
        <v>0.74803240740740751</v>
      </c>
      <c r="E66" s="4" t="s">
        <v>570</v>
      </c>
      <c r="F66" s="5" t="s">
        <v>31</v>
      </c>
      <c r="G66" s="3" t="s">
        <v>863</v>
      </c>
      <c r="H66" s="4" t="s">
        <v>607</v>
      </c>
      <c r="I66" s="4" t="s">
        <v>598</v>
      </c>
      <c r="J66" s="4">
        <v>44527</v>
      </c>
      <c r="K66" s="3" t="s">
        <v>24</v>
      </c>
      <c r="L66" s="1" t="s">
        <v>39</v>
      </c>
      <c r="M66" s="3">
        <v>465</v>
      </c>
      <c r="N66" s="1">
        <v>363</v>
      </c>
      <c r="O66" s="6">
        <v>168795</v>
      </c>
      <c r="P66" s="6">
        <v>1772</v>
      </c>
      <c r="Q66" s="3" t="s">
        <v>8</v>
      </c>
      <c r="R66" s="3" t="s">
        <v>16</v>
      </c>
      <c r="S66" s="1" t="s">
        <v>591</v>
      </c>
      <c r="T66" s="1">
        <v>184</v>
      </c>
      <c r="U66" s="1" t="s">
        <v>589</v>
      </c>
      <c r="V66" t="str">
        <v>JG-21-22-064</v>
      </c>
      <c r="W66" vm="147">
        <v>44341</v>
      </c>
      <c r="X66" t="str">
        <v>Tue</v>
      </c>
      <c r="Y66" vm="148">
        <v>0.5577199074074074</v>
      </c>
      <c r="Z66" t="str">
        <v>CUS-008</v>
      </c>
      <c r="AA66" t="str">
        <v>NAME_030</v>
      </c>
      <c r="AB66" t="str">
        <v>24***********Z1</v>
      </c>
      <c r="AC66" t="str">
        <v>Ahmedabad</v>
      </c>
      <c r="AD66" t="str">
        <v>Gujarat</v>
      </c>
      <c r="AE66" vm="149">
        <v>44375</v>
      </c>
      <c r="AF66" t="str">
        <v>NAME_035</v>
      </c>
      <c r="AG66" t="str">
        <v>DISPLAY GUARD</v>
      </c>
      <c r="AH66">
        <v>484</v>
      </c>
      <c r="AI66">
        <v>146</v>
      </c>
      <c r="AJ66">
        <v>70664</v>
      </c>
      <c r="AK66">
        <v>848</v>
      </c>
      <c r="AL66" t="str">
        <v>DELIVERED</v>
      </c>
      <c r="AM66" t="str">
        <v>Naranpura</v>
      </c>
      <c r="AN66" t="str">
        <v>Q1</v>
      </c>
      <c r="AO66">
        <v>34</v>
      </c>
    </row>
    <row r="67" spans="1:41" x14ac:dyDescent="0.3">
      <c r="A67" s="1" t="s">
        <v>109</v>
      </c>
      <c r="B67" s="4">
        <v>44344</v>
      </c>
      <c r="C67" s="2" t="s">
        <v>628</v>
      </c>
      <c r="D67" s="7">
        <v>0.39596064814814813</v>
      </c>
      <c r="E67" s="4" t="s">
        <v>572</v>
      </c>
      <c r="F67" s="5" t="s">
        <v>603</v>
      </c>
      <c r="G67" s="3" t="s">
        <v>864</v>
      </c>
      <c r="H67" s="4" t="s">
        <v>599</v>
      </c>
      <c r="I67" s="4" t="s">
        <v>599</v>
      </c>
      <c r="J67" s="4">
        <v>44458</v>
      </c>
      <c r="K67" s="2" t="s">
        <v>24</v>
      </c>
      <c r="L67" s="1" t="s">
        <v>37</v>
      </c>
      <c r="M67" s="1">
        <v>216</v>
      </c>
      <c r="N67" s="1">
        <v>338</v>
      </c>
      <c r="O67" s="6">
        <v>73008</v>
      </c>
      <c r="P67" s="6">
        <v>767</v>
      </c>
      <c r="Q67" s="3" t="s">
        <v>7</v>
      </c>
      <c r="R67" s="3" t="s">
        <v>16</v>
      </c>
      <c r="S67" s="1" t="s">
        <v>591</v>
      </c>
      <c r="T67" s="1">
        <v>114</v>
      </c>
      <c r="U67" s="1" t="s">
        <v>588</v>
      </c>
      <c r="V67" t="str">
        <v>JG-21-22-065</v>
      </c>
      <c r="W67" vm="150">
        <v>44343</v>
      </c>
      <c r="X67" t="str">
        <v>Thu</v>
      </c>
      <c r="Y67" vm="151">
        <v>0.7480324074074074</v>
      </c>
      <c r="Z67" t="str">
        <v>CUS-024</v>
      </c>
      <c r="AA67" t="str">
        <v>NAME_006</v>
      </c>
      <c r="AB67" t="str">
        <v>24***********Z2</v>
      </c>
      <c r="AC67" t="str">
        <v>Baroda</v>
      </c>
      <c r="AD67" t="str">
        <v>Gujarat</v>
      </c>
      <c r="AE67" vm="152">
        <v>44527</v>
      </c>
      <c r="AF67" t="str">
        <v>NAME_037</v>
      </c>
      <c r="AG67" t="str">
        <v>BT SPEAKER</v>
      </c>
      <c r="AH67">
        <v>465</v>
      </c>
      <c r="AI67">
        <v>363</v>
      </c>
      <c r="AJ67" t="str">
        <v>16**95</v>
      </c>
      <c r="AK67">
        <v>1772</v>
      </c>
      <c r="AL67" t="str">
        <v>PENDING</v>
      </c>
      <c r="AM67" t="str">
        <v>Katar Gam</v>
      </c>
      <c r="AN67" t="str">
        <v>Q1</v>
      </c>
      <c r="AO67">
        <v>184</v>
      </c>
    </row>
    <row r="68" spans="1:41" x14ac:dyDescent="0.3">
      <c r="A68" s="1" t="s">
        <v>110</v>
      </c>
      <c r="B68" s="4">
        <v>44344</v>
      </c>
      <c r="C68" s="2" t="s">
        <v>628</v>
      </c>
      <c r="D68" s="7">
        <v>0.47784722222222226</v>
      </c>
      <c r="E68" s="4" t="s">
        <v>559</v>
      </c>
      <c r="F68" s="5" t="s">
        <v>633</v>
      </c>
      <c r="G68" s="3" t="s">
        <v>865</v>
      </c>
      <c r="H68" s="4" t="s">
        <v>608</v>
      </c>
      <c r="I68" s="4" t="s">
        <v>609</v>
      </c>
      <c r="J68" s="4">
        <v>44389</v>
      </c>
      <c r="K68" s="3" t="s">
        <v>12</v>
      </c>
      <c r="L68" s="1" t="s">
        <v>42</v>
      </c>
      <c r="M68" s="3">
        <v>464</v>
      </c>
      <c r="N68" s="1">
        <v>794</v>
      </c>
      <c r="O68" s="6">
        <v>368416</v>
      </c>
      <c r="P68" s="6">
        <v>4237</v>
      </c>
      <c r="Q68" s="3" t="s">
        <v>7</v>
      </c>
      <c r="R68" s="3" t="s">
        <v>18</v>
      </c>
      <c r="S68" s="1" t="s">
        <v>591</v>
      </c>
      <c r="T68" s="1">
        <v>45</v>
      </c>
      <c r="U68" s="1" t="s">
        <v>586</v>
      </c>
      <c r="V68" t="str">
        <v>JG-21-22-066</v>
      </c>
      <c r="W68" vm="85">
        <v>44344</v>
      </c>
      <c r="X68" t="str">
        <v>Fri</v>
      </c>
      <c r="Y68" vm="153">
        <v>0.39596064814814813</v>
      </c>
      <c r="Z68" t="str">
        <v>CUS-026</v>
      </c>
      <c r="AA68" t="str">
        <v>NAME_004</v>
      </c>
      <c r="AB68" t="str">
        <v>07***********Z3</v>
      </c>
      <c r="AC68" t="str">
        <v>Delhi</v>
      </c>
      <c r="AD68" t="str">
        <v>Delhi</v>
      </c>
      <c r="AE68" vm="154">
        <v>44458</v>
      </c>
      <c r="AF68" t="str">
        <v>NAME_037</v>
      </c>
      <c r="AG68" t="str">
        <v>COVER</v>
      </c>
      <c r="AH68">
        <v>216</v>
      </c>
      <c r="AI68">
        <v>338</v>
      </c>
      <c r="AJ68">
        <v>73008</v>
      </c>
      <c r="AK68">
        <v>767</v>
      </c>
      <c r="AL68" t="str">
        <v>DELIVERED</v>
      </c>
      <c r="AM68" t="str">
        <v>Katar Gam</v>
      </c>
      <c r="AN68" t="str">
        <v>Q1</v>
      </c>
      <c r="AO68">
        <v>114</v>
      </c>
    </row>
    <row r="69" spans="1:41" x14ac:dyDescent="0.3">
      <c r="A69" s="1" t="s">
        <v>111</v>
      </c>
      <c r="B69" s="4">
        <v>44344</v>
      </c>
      <c r="C69" s="2" t="s">
        <v>628</v>
      </c>
      <c r="D69" s="7">
        <v>0.6956134259259259</v>
      </c>
      <c r="E69" s="4" t="s">
        <v>573</v>
      </c>
      <c r="F69" s="5" t="s">
        <v>32</v>
      </c>
      <c r="G69" s="3" t="s">
        <v>866</v>
      </c>
      <c r="H69" s="4" t="s">
        <v>621</v>
      </c>
      <c r="I69" s="4" t="s">
        <v>598</v>
      </c>
      <c r="J69" s="4">
        <v>44420</v>
      </c>
      <c r="K69" s="3" t="s">
        <v>22</v>
      </c>
      <c r="L69" s="1" t="s">
        <v>41</v>
      </c>
      <c r="M69" s="3">
        <v>243</v>
      </c>
      <c r="N69" s="1">
        <v>259</v>
      </c>
      <c r="O69" s="6">
        <v>62937</v>
      </c>
      <c r="P69" s="6">
        <v>661</v>
      </c>
      <c r="Q69" s="3" t="s">
        <v>8</v>
      </c>
      <c r="R69" s="3" t="s">
        <v>18</v>
      </c>
      <c r="S69" s="1" t="s">
        <v>591</v>
      </c>
      <c r="T69" s="1">
        <v>76</v>
      </c>
      <c r="U69" s="1" t="s">
        <v>587</v>
      </c>
      <c r="V69" t="str">
        <v>JG-21-22-067</v>
      </c>
      <c r="W69" vm="85">
        <v>44344</v>
      </c>
      <c r="X69" t="str">
        <v>Fri</v>
      </c>
      <c r="Y69" vm="155">
        <v>0.4778472222222222</v>
      </c>
      <c r="Z69" t="str">
        <v>CUS-013</v>
      </c>
      <c r="AA69" t="str">
        <v>NAME_024</v>
      </c>
      <c r="AB69" t="str">
        <v>04***********Z4</v>
      </c>
      <c r="AC69" t="str">
        <v>Chandigarh</v>
      </c>
      <c r="AD69" t="str">
        <v>Punjab</v>
      </c>
      <c r="AE69" vm="156">
        <v>44389</v>
      </c>
      <c r="AF69" t="str">
        <v>NAME_036</v>
      </c>
      <c r="AG69" t="str">
        <v>TOUCH PAD</v>
      </c>
      <c r="AH69">
        <v>464</v>
      </c>
      <c r="AI69">
        <v>794</v>
      </c>
      <c r="AJ69" t="str">
        <v>36**16</v>
      </c>
      <c r="AK69">
        <v>4237</v>
      </c>
      <c r="AL69" t="str">
        <v>DELIVERED</v>
      </c>
      <c r="AM69" t="str">
        <v>Satelite</v>
      </c>
      <c r="AN69" t="str">
        <v>Q1</v>
      </c>
      <c r="AO69">
        <v>45</v>
      </c>
    </row>
    <row r="70" spans="1:41" x14ac:dyDescent="0.3">
      <c r="A70" s="1" t="s">
        <v>112</v>
      </c>
      <c r="B70" s="4">
        <v>44344</v>
      </c>
      <c r="C70" s="2" t="s">
        <v>628</v>
      </c>
      <c r="D70" s="7">
        <v>0.7416666666666667</v>
      </c>
      <c r="E70" s="4" t="s">
        <v>547</v>
      </c>
      <c r="F70" s="5" t="s">
        <v>619</v>
      </c>
      <c r="G70" s="3" t="s">
        <v>867</v>
      </c>
      <c r="H70" s="4" t="s">
        <v>620</v>
      </c>
      <c r="I70" s="4" t="s">
        <v>598</v>
      </c>
      <c r="J70" s="4">
        <v>44355</v>
      </c>
      <c r="K70" s="3" t="s">
        <v>24</v>
      </c>
      <c r="L70" s="1" t="s">
        <v>39</v>
      </c>
      <c r="M70" s="3">
        <v>280</v>
      </c>
      <c r="N70" s="1">
        <v>450</v>
      </c>
      <c r="O70" s="6">
        <v>126000</v>
      </c>
      <c r="P70" s="6">
        <v>1323</v>
      </c>
      <c r="Q70" s="3" t="s">
        <v>8</v>
      </c>
      <c r="R70" s="3" t="s">
        <v>16</v>
      </c>
      <c r="S70" s="1" t="s">
        <v>591</v>
      </c>
      <c r="T70" s="1">
        <v>11</v>
      </c>
      <c r="U70" s="1" t="s">
        <v>585</v>
      </c>
      <c r="V70" t="str">
        <v>JG-21-22-068</v>
      </c>
      <c r="W70" vm="85">
        <v>44344</v>
      </c>
      <c r="X70" t="str">
        <v>Fri</v>
      </c>
      <c r="Y70" vm="87">
        <v>0.6956134259259259</v>
      </c>
      <c r="Z70" t="str">
        <v>CUS-027</v>
      </c>
      <c r="AA70" t="str">
        <v>NAME_015</v>
      </c>
      <c r="AB70" t="str">
        <v>24***********Z5</v>
      </c>
      <c r="AC70" t="str">
        <v>Bhavnagar</v>
      </c>
      <c r="AD70" t="str">
        <v>Gujarat</v>
      </c>
      <c r="AE70" vm="157">
        <v>44420</v>
      </c>
      <c r="AF70" t="str">
        <v>NAME_039</v>
      </c>
      <c r="AG70" t="str">
        <v>CHARGER</v>
      </c>
      <c r="AH70">
        <v>243</v>
      </c>
      <c r="AI70">
        <v>259</v>
      </c>
      <c r="AJ70">
        <v>62937</v>
      </c>
      <c r="AK70">
        <v>661</v>
      </c>
      <c r="AL70" t="str">
        <v>PENDING</v>
      </c>
      <c r="AM70" t="str">
        <v>Satelite</v>
      </c>
      <c r="AN70" t="str">
        <v>Q1</v>
      </c>
      <c r="AO70">
        <v>76</v>
      </c>
    </row>
    <row r="71" spans="1:41" x14ac:dyDescent="0.3">
      <c r="A71" s="1" t="s">
        <v>113</v>
      </c>
      <c r="B71" s="4">
        <v>44344</v>
      </c>
      <c r="C71" s="2" t="s">
        <v>628</v>
      </c>
      <c r="D71" s="7">
        <v>0.67650462962962965</v>
      </c>
      <c r="E71" s="4" t="s">
        <v>552</v>
      </c>
      <c r="F71" s="5" t="s">
        <v>630</v>
      </c>
      <c r="G71" s="3" t="s">
        <v>868</v>
      </c>
      <c r="H71" s="4" t="s">
        <v>618</v>
      </c>
      <c r="I71" s="4" t="s">
        <v>615</v>
      </c>
      <c r="J71" s="4">
        <v>44510</v>
      </c>
      <c r="K71" s="3" t="s">
        <v>23</v>
      </c>
      <c r="L71" s="1" t="s">
        <v>37</v>
      </c>
      <c r="M71" s="3">
        <v>483</v>
      </c>
      <c r="N71" s="1">
        <v>394</v>
      </c>
      <c r="O71" s="6">
        <v>190302</v>
      </c>
      <c r="P71" s="6">
        <v>2664</v>
      </c>
      <c r="Q71" s="3" t="s">
        <v>7</v>
      </c>
      <c r="R71" s="3" t="s">
        <v>18</v>
      </c>
      <c r="S71" s="1" t="s">
        <v>591</v>
      </c>
      <c r="T71" s="1">
        <v>166</v>
      </c>
      <c r="U71" s="1" t="s">
        <v>589</v>
      </c>
      <c r="V71" t="str">
        <v>JG-21-22-069</v>
      </c>
      <c r="W71" vm="85">
        <v>44344</v>
      </c>
      <c r="X71" t="str">
        <v>Fri</v>
      </c>
      <c r="Y71" vm="158">
        <v>0.7416666666666667</v>
      </c>
      <c r="Z71" t="str">
        <v>CUS-001</v>
      </c>
      <c r="AA71" t="str">
        <v>NAME_014</v>
      </c>
      <c r="AB71" t="str">
        <v>24***********Z6</v>
      </c>
      <c r="AC71" t="str">
        <v>Surat</v>
      </c>
      <c r="AD71" t="str">
        <v>Gujarat</v>
      </c>
      <c r="AE71" vm="159">
        <v>44355</v>
      </c>
      <c r="AF71" t="str">
        <v>NAME_037</v>
      </c>
      <c r="AG71" t="str">
        <v>BT SPEAKER</v>
      </c>
      <c r="AH71">
        <v>280</v>
      </c>
      <c r="AI71">
        <v>450</v>
      </c>
      <c r="AJ71" t="str">
        <v>12**00</v>
      </c>
      <c r="AK71">
        <v>1323</v>
      </c>
      <c r="AL71" t="str">
        <v>PENDING</v>
      </c>
      <c r="AM71" t="str">
        <v>Katar Gam</v>
      </c>
      <c r="AN71" t="str">
        <v>Q1</v>
      </c>
      <c r="AO71">
        <v>11</v>
      </c>
    </row>
    <row r="72" spans="1:41" x14ac:dyDescent="0.3">
      <c r="A72" s="1" t="s">
        <v>114</v>
      </c>
      <c r="B72" s="4">
        <v>44344</v>
      </c>
      <c r="C72" s="2" t="s">
        <v>628</v>
      </c>
      <c r="D72" s="7">
        <v>0.59368055555555554</v>
      </c>
      <c r="E72" s="4" t="s">
        <v>553</v>
      </c>
      <c r="F72" s="5" t="s">
        <v>616</v>
      </c>
      <c r="G72" s="3" t="s">
        <v>869</v>
      </c>
      <c r="H72" s="4" t="s">
        <v>597</v>
      </c>
      <c r="I72" s="4" t="s">
        <v>598</v>
      </c>
      <c r="J72" s="4">
        <v>44533</v>
      </c>
      <c r="K72" s="3" t="s">
        <v>22</v>
      </c>
      <c r="L72" s="1" t="s">
        <v>39</v>
      </c>
      <c r="M72" s="3">
        <v>317</v>
      </c>
      <c r="N72" s="1">
        <v>395</v>
      </c>
      <c r="O72" s="6">
        <v>125215</v>
      </c>
      <c r="P72" s="6">
        <v>1315</v>
      </c>
      <c r="Q72" s="3" t="s">
        <v>7</v>
      </c>
      <c r="R72" s="3" t="s">
        <v>16</v>
      </c>
      <c r="S72" s="1" t="s">
        <v>591</v>
      </c>
      <c r="T72" s="1">
        <v>189</v>
      </c>
      <c r="U72" s="1" t="s">
        <v>589</v>
      </c>
      <c r="V72" t="str">
        <v>JG-21-22-070</v>
      </c>
      <c r="W72" vm="85">
        <v>44344</v>
      </c>
      <c r="X72" t="str">
        <v>Fri</v>
      </c>
      <c r="Y72" vm="160">
        <v>0.67650462962962965</v>
      </c>
      <c r="Z72" t="str">
        <v>CUS-006</v>
      </c>
      <c r="AA72" t="str">
        <v>NAME_022</v>
      </c>
      <c r="AB72" t="str">
        <v>06***********Z7</v>
      </c>
      <c r="AC72" t="str">
        <v>Ambala</v>
      </c>
      <c r="AD72" t="str">
        <v>Haryana</v>
      </c>
      <c r="AE72" vm="161">
        <v>44510</v>
      </c>
      <c r="AF72" t="str">
        <v>NAME_042</v>
      </c>
      <c r="AG72" t="str">
        <v>COVER</v>
      </c>
      <c r="AH72">
        <v>483</v>
      </c>
      <c r="AI72">
        <v>394</v>
      </c>
      <c r="AJ72" t="str">
        <v>19**02</v>
      </c>
      <c r="AK72">
        <v>2664</v>
      </c>
      <c r="AL72" t="str">
        <v>DELIVERED</v>
      </c>
      <c r="AM72" t="str">
        <v>Satelite</v>
      </c>
      <c r="AN72" t="str">
        <v>Q1</v>
      </c>
      <c r="AO72">
        <v>166</v>
      </c>
    </row>
    <row r="73" spans="1:41" x14ac:dyDescent="0.3">
      <c r="A73" s="1" t="s">
        <v>115</v>
      </c>
      <c r="B73" s="4">
        <v>44346</v>
      </c>
      <c r="C73" s="2" t="s">
        <v>602</v>
      </c>
      <c r="D73" s="7">
        <v>0.43385416666666665</v>
      </c>
      <c r="E73" s="4" t="s">
        <v>548</v>
      </c>
      <c r="F73" s="5" t="s">
        <v>25</v>
      </c>
      <c r="G73" s="3" t="s">
        <v>870</v>
      </c>
      <c r="H73" s="4" t="s">
        <v>627</v>
      </c>
      <c r="I73" s="4" t="s">
        <v>624</v>
      </c>
      <c r="J73" s="4">
        <v>44513</v>
      </c>
      <c r="K73" s="3" t="s">
        <v>9</v>
      </c>
      <c r="L73" s="1" t="s">
        <v>43</v>
      </c>
      <c r="M73" s="3">
        <v>229</v>
      </c>
      <c r="N73" s="1">
        <v>377</v>
      </c>
      <c r="O73" s="6">
        <v>86333</v>
      </c>
      <c r="P73" s="6">
        <v>1036</v>
      </c>
      <c r="Q73" s="3" t="s">
        <v>8</v>
      </c>
      <c r="R73" s="3" t="s">
        <v>16</v>
      </c>
      <c r="S73" s="1" t="s">
        <v>591</v>
      </c>
      <c r="T73" s="1">
        <v>167</v>
      </c>
      <c r="U73" s="1" t="s">
        <v>589</v>
      </c>
      <c r="V73" t="str">
        <v>JG-21-22-071</v>
      </c>
      <c r="W73" vm="85">
        <v>44344</v>
      </c>
      <c r="X73" t="str">
        <v>Fri</v>
      </c>
      <c r="Y73" vm="162">
        <v>0.59368055555555554</v>
      </c>
      <c r="Z73" t="str">
        <v>CUS-007</v>
      </c>
      <c r="AA73" t="str">
        <v>NAME_010</v>
      </c>
      <c r="AB73" t="str">
        <v>24***********Z8</v>
      </c>
      <c r="AC73" t="str">
        <v>Ahmedabad</v>
      </c>
      <c r="AD73" t="str">
        <v>Gujarat</v>
      </c>
      <c r="AE73" vm="163">
        <v>44533</v>
      </c>
      <c r="AF73" t="str">
        <v>NAME_039</v>
      </c>
      <c r="AG73" t="str">
        <v>BT SPEAKER</v>
      </c>
      <c r="AH73">
        <v>317</v>
      </c>
      <c r="AI73">
        <v>395</v>
      </c>
      <c r="AJ73" t="str">
        <v>12**15</v>
      </c>
      <c r="AK73">
        <v>1315</v>
      </c>
      <c r="AL73" t="str">
        <v>DELIVERED</v>
      </c>
      <c r="AM73" t="str">
        <v>Katar Gam</v>
      </c>
      <c r="AN73" t="str">
        <v>Q1</v>
      </c>
      <c r="AO73">
        <v>189</v>
      </c>
    </row>
    <row r="74" spans="1:41" x14ac:dyDescent="0.3">
      <c r="A74" s="1" t="s">
        <v>116</v>
      </c>
      <c r="B74" s="4">
        <v>44347</v>
      </c>
      <c r="C74" s="2" t="s">
        <v>606</v>
      </c>
      <c r="D74" s="7">
        <v>0.77060185185185182</v>
      </c>
      <c r="E74" s="4" t="s">
        <v>570</v>
      </c>
      <c r="F74" s="5" t="s">
        <v>31</v>
      </c>
      <c r="G74" s="3" t="s">
        <v>871</v>
      </c>
      <c r="H74" s="4" t="s">
        <v>607</v>
      </c>
      <c r="I74" s="4" t="s">
        <v>598</v>
      </c>
      <c r="J74" s="4">
        <v>44362</v>
      </c>
      <c r="K74" s="3" t="s">
        <v>22</v>
      </c>
      <c r="L74" s="1" t="s">
        <v>37</v>
      </c>
      <c r="M74" s="3">
        <v>373</v>
      </c>
      <c r="N74" s="1">
        <v>394</v>
      </c>
      <c r="O74" s="6">
        <v>146962</v>
      </c>
      <c r="P74" s="6">
        <v>1543</v>
      </c>
      <c r="Q74" s="3" t="s">
        <v>8</v>
      </c>
      <c r="R74" s="3" t="s">
        <v>16</v>
      </c>
      <c r="S74" s="1" t="s">
        <v>591</v>
      </c>
      <c r="T74" s="1">
        <v>15</v>
      </c>
      <c r="U74" s="1" t="s">
        <v>585</v>
      </c>
      <c r="V74" t="str">
        <v>JG-21-22-072</v>
      </c>
      <c r="W74" vm="164">
        <v>44346</v>
      </c>
      <c r="X74" t="str">
        <v>Sun</v>
      </c>
      <c r="Y74" vm="165">
        <v>0.43385416666666665</v>
      </c>
      <c r="Z74" t="str">
        <v>CUS-002</v>
      </c>
      <c r="AA74" t="str">
        <v>NAME_020</v>
      </c>
      <c r="AB74" t="str">
        <v>27***********Z0</v>
      </c>
      <c r="AC74" t="str">
        <v>Mumbai</v>
      </c>
      <c r="AD74" t="str">
        <v>Maharastra</v>
      </c>
      <c r="AE74" vm="166">
        <v>44513</v>
      </c>
      <c r="AF74" t="str">
        <v>NAME_035</v>
      </c>
      <c r="AG74" t="str">
        <v>BATTERY</v>
      </c>
      <c r="AH74">
        <v>229</v>
      </c>
      <c r="AI74">
        <v>377</v>
      </c>
      <c r="AJ74">
        <v>86333</v>
      </c>
      <c r="AK74">
        <v>1036</v>
      </c>
      <c r="AL74" t="str">
        <v>PENDING</v>
      </c>
      <c r="AM74" t="str">
        <v>Katar Gam</v>
      </c>
      <c r="AN74" t="str">
        <v>Q1</v>
      </c>
      <c r="AO74">
        <v>167</v>
      </c>
    </row>
    <row r="75" spans="1:41" x14ac:dyDescent="0.3">
      <c r="A75" s="1" t="s">
        <v>117</v>
      </c>
      <c r="B75" s="4">
        <v>44347</v>
      </c>
      <c r="C75" s="2" t="s">
        <v>606</v>
      </c>
      <c r="D75" s="7">
        <v>0.51662037037037034</v>
      </c>
      <c r="E75" s="4" t="s">
        <v>562</v>
      </c>
      <c r="F75" s="5" t="s">
        <v>544</v>
      </c>
      <c r="G75" s="3" t="s">
        <v>872</v>
      </c>
      <c r="H75" s="4" t="s">
        <v>605</v>
      </c>
      <c r="I75" s="4" t="s">
        <v>599</v>
      </c>
      <c r="J75" s="4">
        <v>44533</v>
      </c>
      <c r="K75" s="3" t="s">
        <v>23</v>
      </c>
      <c r="L75" s="1" t="s">
        <v>38</v>
      </c>
      <c r="M75" s="3">
        <v>133</v>
      </c>
      <c r="N75" s="1">
        <v>233</v>
      </c>
      <c r="O75" s="6">
        <v>30989</v>
      </c>
      <c r="P75" s="6">
        <v>434</v>
      </c>
      <c r="Q75" s="3" t="s">
        <v>8</v>
      </c>
      <c r="R75" s="3" t="s">
        <v>17</v>
      </c>
      <c r="S75" s="1" t="s">
        <v>591</v>
      </c>
      <c r="T75" s="1">
        <v>186</v>
      </c>
      <c r="U75" s="1" t="s">
        <v>589</v>
      </c>
      <c r="V75" t="str">
        <v>JG-21-22-073</v>
      </c>
      <c r="W75" vm="167">
        <v>44347</v>
      </c>
      <c r="X75" t="str">
        <v>Mon</v>
      </c>
      <c r="Y75" vm="168">
        <v>0.77060185185185182</v>
      </c>
      <c r="Z75" t="str">
        <v>CUS-024</v>
      </c>
      <c r="AA75" t="str">
        <v>NAME_006</v>
      </c>
      <c r="AB75" t="str">
        <v>24***********Z1</v>
      </c>
      <c r="AC75" t="str">
        <v>Baroda</v>
      </c>
      <c r="AD75" t="str">
        <v>Gujarat</v>
      </c>
      <c r="AE75" vm="48">
        <v>44362</v>
      </c>
      <c r="AF75" t="str">
        <v>NAME_039</v>
      </c>
      <c r="AG75" t="str">
        <v>COVER</v>
      </c>
      <c r="AH75">
        <v>373</v>
      </c>
      <c r="AI75">
        <v>394</v>
      </c>
      <c r="AJ75" t="str">
        <v>14**62</v>
      </c>
      <c r="AK75">
        <v>1543</v>
      </c>
      <c r="AL75" t="str">
        <v>PENDING</v>
      </c>
      <c r="AM75" t="str">
        <v>Katar Gam</v>
      </c>
      <c r="AN75" t="str">
        <v>Q1</v>
      </c>
      <c r="AO75">
        <v>15</v>
      </c>
    </row>
    <row r="76" spans="1:41" x14ac:dyDescent="0.3">
      <c r="A76" s="1" t="s">
        <v>118</v>
      </c>
      <c r="B76" s="4">
        <v>44348</v>
      </c>
      <c r="C76" s="2" t="s">
        <v>610</v>
      </c>
      <c r="D76" s="7">
        <v>0.70148148148148148</v>
      </c>
      <c r="E76" s="4" t="s">
        <v>556</v>
      </c>
      <c r="F76" s="5" t="s">
        <v>625</v>
      </c>
      <c r="G76" s="3" t="s">
        <v>873</v>
      </c>
      <c r="H76" s="4" t="s">
        <v>605</v>
      </c>
      <c r="I76" s="4" t="s">
        <v>599</v>
      </c>
      <c r="J76" s="4">
        <v>44362</v>
      </c>
      <c r="K76" s="3" t="s">
        <v>10</v>
      </c>
      <c r="L76" s="1" t="s">
        <v>42</v>
      </c>
      <c r="M76" s="3">
        <v>128</v>
      </c>
      <c r="N76" s="1">
        <v>395</v>
      </c>
      <c r="O76" s="6">
        <v>50560</v>
      </c>
      <c r="P76" s="6">
        <v>758</v>
      </c>
      <c r="Q76" s="3" t="s">
        <v>8</v>
      </c>
      <c r="R76" s="3" t="s">
        <v>18</v>
      </c>
      <c r="S76" s="1" t="s">
        <v>591</v>
      </c>
      <c r="T76" s="1">
        <v>14</v>
      </c>
      <c r="U76" s="1" t="s">
        <v>585</v>
      </c>
      <c r="V76" t="str">
        <v>JG-21-22-074</v>
      </c>
      <c r="W76" vm="167">
        <v>44347</v>
      </c>
      <c r="X76" t="str">
        <v>Mon</v>
      </c>
      <c r="Y76" vm="169">
        <v>0.51662037037037034</v>
      </c>
      <c r="Z76" t="str">
        <v>CUS-016</v>
      </c>
      <c r="AA76" t="str">
        <v>NAME_031</v>
      </c>
      <c r="AB76" t="str">
        <v>09***********Z2</v>
      </c>
      <c r="AC76" t="str">
        <v>Noida</v>
      </c>
      <c r="AD76" t="str">
        <v>Delhi</v>
      </c>
      <c r="AE76" vm="163">
        <v>44533</v>
      </c>
      <c r="AF76" t="str">
        <v>NAME_042</v>
      </c>
      <c r="AG76" t="str">
        <v>DISPLAY GUARD</v>
      </c>
      <c r="AH76">
        <v>133</v>
      </c>
      <c r="AI76">
        <v>233</v>
      </c>
      <c r="AJ76">
        <v>30989</v>
      </c>
      <c r="AK76">
        <v>434</v>
      </c>
      <c r="AL76" t="str">
        <v>PENDING</v>
      </c>
      <c r="AM76" t="str">
        <v>Naranpura</v>
      </c>
      <c r="AN76" t="str">
        <v>Q1</v>
      </c>
      <c r="AO76">
        <v>186</v>
      </c>
    </row>
    <row r="77" spans="1:41" x14ac:dyDescent="0.3">
      <c r="A77" s="1" t="s">
        <v>119</v>
      </c>
      <c r="B77" s="4">
        <v>44349</v>
      </c>
      <c r="C77" s="2" t="s">
        <v>612</v>
      </c>
      <c r="D77" s="7">
        <v>0.5323148148148148</v>
      </c>
      <c r="E77" s="4" t="s">
        <v>580</v>
      </c>
      <c r="F77" s="5" t="s">
        <v>639</v>
      </c>
      <c r="G77" s="3" t="s">
        <v>874</v>
      </c>
      <c r="H77" s="4" t="s">
        <v>623</v>
      </c>
      <c r="I77" s="4" t="s">
        <v>624</v>
      </c>
      <c r="J77" s="4">
        <v>44394</v>
      </c>
      <c r="K77" s="3" t="s">
        <v>22</v>
      </c>
      <c r="L77" s="1" t="s">
        <v>43</v>
      </c>
      <c r="M77" s="3">
        <v>41</v>
      </c>
      <c r="N77" s="1">
        <v>598</v>
      </c>
      <c r="O77" s="6">
        <v>24518</v>
      </c>
      <c r="P77" s="6">
        <v>257</v>
      </c>
      <c r="Q77" s="3" t="s">
        <v>8</v>
      </c>
      <c r="R77" s="3" t="s">
        <v>16</v>
      </c>
      <c r="S77" s="1" t="s">
        <v>591</v>
      </c>
      <c r="T77" s="1">
        <v>45</v>
      </c>
      <c r="U77" s="1" t="s">
        <v>586</v>
      </c>
      <c r="V77" t="str">
        <v>JG-21-22-075</v>
      </c>
      <c r="W77" vm="170">
        <v>44348</v>
      </c>
      <c r="X77" t="str">
        <v>Tue</v>
      </c>
      <c r="Y77" vm="171">
        <v>0.70148148148148148</v>
      </c>
      <c r="Z77" t="str">
        <v>CUS-010</v>
      </c>
      <c r="AA77" t="str">
        <v>NAME_018</v>
      </c>
      <c r="AB77" t="str">
        <v>09***********Z3</v>
      </c>
      <c r="AC77" t="str">
        <v>Noida</v>
      </c>
      <c r="AD77" t="str">
        <v>Delhi</v>
      </c>
      <c r="AE77" vm="48">
        <v>44362</v>
      </c>
      <c r="AF77" t="str">
        <v>NAME_041</v>
      </c>
      <c r="AG77" t="str">
        <v>TOUCH PAD</v>
      </c>
      <c r="AH77">
        <v>128</v>
      </c>
      <c r="AI77">
        <v>395</v>
      </c>
      <c r="AJ77">
        <v>50560</v>
      </c>
      <c r="AK77">
        <v>758</v>
      </c>
      <c r="AL77" t="str">
        <v>PENDING</v>
      </c>
      <c r="AM77" t="str">
        <v>Satelite</v>
      </c>
      <c r="AN77" t="str">
        <v>Q1</v>
      </c>
      <c r="AO77">
        <v>14</v>
      </c>
    </row>
    <row r="78" spans="1:41" x14ac:dyDescent="0.3">
      <c r="A78" s="1" t="s">
        <v>120</v>
      </c>
      <c r="B78" s="4">
        <v>44351</v>
      </c>
      <c r="C78" s="2" t="s">
        <v>628</v>
      </c>
      <c r="D78" s="7">
        <v>0.63693287037037039</v>
      </c>
      <c r="E78" s="4" t="s">
        <v>563</v>
      </c>
      <c r="F78" s="5" t="s">
        <v>640</v>
      </c>
      <c r="G78" s="3" t="s">
        <v>875</v>
      </c>
      <c r="H78" s="4" t="s">
        <v>614</v>
      </c>
      <c r="I78" s="4" t="s">
        <v>615</v>
      </c>
      <c r="J78" s="4">
        <v>44540</v>
      </c>
      <c r="K78" s="2" t="s">
        <v>9</v>
      </c>
      <c r="L78" s="1" t="s">
        <v>37</v>
      </c>
      <c r="M78" s="1">
        <v>218</v>
      </c>
      <c r="N78" s="1">
        <v>211</v>
      </c>
      <c r="O78" s="6">
        <v>45998</v>
      </c>
      <c r="P78" s="6">
        <v>552</v>
      </c>
      <c r="Q78" s="3" t="s">
        <v>8</v>
      </c>
      <c r="R78" s="3" t="s">
        <v>17</v>
      </c>
      <c r="S78" s="1" t="s">
        <v>591</v>
      </c>
      <c r="T78" s="1">
        <v>189</v>
      </c>
      <c r="U78" s="1" t="s">
        <v>589</v>
      </c>
      <c r="V78" t="str">
        <v>JG-21-22-076</v>
      </c>
      <c r="W78" vm="172">
        <v>44349</v>
      </c>
      <c r="X78" t="str">
        <v>Wed</v>
      </c>
      <c r="Y78" vm="173">
        <v>0.5323148148148148</v>
      </c>
      <c r="Z78" t="str">
        <v>CUS-034</v>
      </c>
      <c r="AA78" t="str">
        <v>NAME_032</v>
      </c>
      <c r="AB78" t="str">
        <v>27***********Z4</v>
      </c>
      <c r="AC78" t="str">
        <v>Nagpur</v>
      </c>
      <c r="AD78" t="str">
        <v>Maharastra</v>
      </c>
      <c r="AE78" vm="174">
        <v>44394</v>
      </c>
      <c r="AF78" t="str">
        <v>NAME_039</v>
      </c>
      <c r="AG78" t="str">
        <v>BATTERY</v>
      </c>
      <c r="AH78">
        <v>41</v>
      </c>
      <c r="AI78">
        <v>598</v>
      </c>
      <c r="AJ78">
        <v>24518</v>
      </c>
      <c r="AK78">
        <v>257</v>
      </c>
      <c r="AL78" t="str">
        <v>PENDING</v>
      </c>
      <c r="AM78" t="str">
        <v>Katar Gam</v>
      </c>
      <c r="AN78" t="str">
        <v>Q1</v>
      </c>
      <c r="AO78">
        <v>45</v>
      </c>
    </row>
    <row r="79" spans="1:41" x14ac:dyDescent="0.3">
      <c r="A79" s="1" t="s">
        <v>121</v>
      </c>
      <c r="B79" s="4">
        <v>44351</v>
      </c>
      <c r="C79" s="2" t="s">
        <v>628</v>
      </c>
      <c r="D79" s="7">
        <v>0.68517361111111119</v>
      </c>
      <c r="E79" s="4" t="s">
        <v>577</v>
      </c>
      <c r="F79" s="5" t="s">
        <v>34</v>
      </c>
      <c r="G79" s="3" t="s">
        <v>876</v>
      </c>
      <c r="H79" s="4" t="s">
        <v>597</v>
      </c>
      <c r="I79" s="4" t="s">
        <v>598</v>
      </c>
      <c r="J79" s="4">
        <v>44485</v>
      </c>
      <c r="K79" s="3" t="s">
        <v>24</v>
      </c>
      <c r="L79" s="1" t="s">
        <v>40</v>
      </c>
      <c r="M79" s="3">
        <v>278</v>
      </c>
      <c r="N79" s="1">
        <v>1247</v>
      </c>
      <c r="O79" s="6">
        <v>346666</v>
      </c>
      <c r="P79" s="6">
        <v>3640</v>
      </c>
      <c r="Q79" s="3" t="s">
        <v>7</v>
      </c>
      <c r="R79" s="3" t="s">
        <v>18</v>
      </c>
      <c r="S79" s="1" t="s">
        <v>591</v>
      </c>
      <c r="T79" s="1">
        <v>134</v>
      </c>
      <c r="U79" s="1" t="s">
        <v>589</v>
      </c>
      <c r="V79" t="str">
        <v>JG-21-22-077</v>
      </c>
      <c r="W79" vm="175">
        <v>44351</v>
      </c>
      <c r="X79" t="str">
        <v>Fri</v>
      </c>
      <c r="Y79" vm="176">
        <v>0.63693287037037039</v>
      </c>
      <c r="Z79" t="str">
        <v>CUS-017</v>
      </c>
      <c r="AA79" t="str">
        <v>NAME_033</v>
      </c>
      <c r="AB79" t="str">
        <v>06***********Z5</v>
      </c>
      <c r="AC79" t="str">
        <v>Rohtak</v>
      </c>
      <c r="AD79" t="str">
        <v>Haryana</v>
      </c>
      <c r="AE79" vm="177">
        <v>44540</v>
      </c>
      <c r="AF79" t="str">
        <v>NAME_035</v>
      </c>
      <c r="AG79" t="str">
        <v>COVER</v>
      </c>
      <c r="AH79">
        <v>218</v>
      </c>
      <c r="AI79">
        <v>211</v>
      </c>
      <c r="AJ79">
        <v>45998</v>
      </c>
      <c r="AK79">
        <v>552</v>
      </c>
      <c r="AL79" t="str">
        <v>PENDING</v>
      </c>
      <c r="AM79" t="str">
        <v>Naranpura</v>
      </c>
      <c r="AN79" t="str">
        <v>Q1</v>
      </c>
      <c r="AO79">
        <v>189</v>
      </c>
    </row>
    <row r="80" spans="1:41" x14ac:dyDescent="0.3">
      <c r="A80" s="1" t="s">
        <v>122</v>
      </c>
      <c r="B80" s="4">
        <v>44351</v>
      </c>
      <c r="C80" s="2" t="s">
        <v>628</v>
      </c>
      <c r="D80" s="7">
        <v>0.77648148148148144</v>
      </c>
      <c r="E80" s="4" t="s">
        <v>568</v>
      </c>
      <c r="F80" s="5" t="s">
        <v>622</v>
      </c>
      <c r="G80" s="3" t="s">
        <v>877</v>
      </c>
      <c r="H80" s="4" t="s">
        <v>623</v>
      </c>
      <c r="I80" s="4" t="s">
        <v>624</v>
      </c>
      <c r="J80" s="4">
        <v>44510</v>
      </c>
      <c r="K80" s="3" t="s">
        <v>23</v>
      </c>
      <c r="L80" s="1" t="s">
        <v>38</v>
      </c>
      <c r="M80" s="3">
        <v>301</v>
      </c>
      <c r="N80" s="1">
        <v>153</v>
      </c>
      <c r="O80" s="6">
        <v>46053</v>
      </c>
      <c r="P80" s="6">
        <v>645</v>
      </c>
      <c r="Q80" s="3" t="s">
        <v>8</v>
      </c>
      <c r="R80" s="3" t="s">
        <v>18</v>
      </c>
      <c r="S80" s="1" t="s">
        <v>591</v>
      </c>
      <c r="T80" s="1">
        <v>159</v>
      </c>
      <c r="U80" s="1" t="s">
        <v>589</v>
      </c>
      <c r="V80" t="str">
        <v>JG-21-22-078</v>
      </c>
      <c r="W80" vm="175">
        <v>44351</v>
      </c>
      <c r="X80" t="str">
        <v>Fri</v>
      </c>
      <c r="Y80" vm="178">
        <v>0.68517361111111108</v>
      </c>
      <c r="Z80" t="str">
        <v>CUS-031</v>
      </c>
      <c r="AA80" t="str">
        <v>NAME_026</v>
      </c>
      <c r="AB80" t="str">
        <v>24***********Z6</v>
      </c>
      <c r="AC80" t="str">
        <v>Ahmedabad</v>
      </c>
      <c r="AD80" t="str">
        <v>Gujarat</v>
      </c>
      <c r="AE80" vm="179">
        <v>44485</v>
      </c>
      <c r="AF80" t="str">
        <v>NAME_037</v>
      </c>
      <c r="AG80" t="str">
        <v>POWER BANK</v>
      </c>
      <c r="AH80">
        <v>278</v>
      </c>
      <c r="AI80">
        <v>1247</v>
      </c>
      <c r="AJ80" t="str">
        <v>34**66</v>
      </c>
      <c r="AK80">
        <v>3640</v>
      </c>
      <c r="AL80" t="str">
        <v>DELIVERED</v>
      </c>
      <c r="AM80" t="str">
        <v>Satelite</v>
      </c>
      <c r="AN80" t="str">
        <v>Q1</v>
      </c>
      <c r="AO80">
        <v>134</v>
      </c>
    </row>
    <row r="81" spans="1:41" x14ac:dyDescent="0.3">
      <c r="A81" s="1" t="s">
        <v>123</v>
      </c>
      <c r="B81" s="4">
        <v>44351</v>
      </c>
      <c r="C81" s="2" t="s">
        <v>628</v>
      </c>
      <c r="D81" s="7">
        <v>0.81293981481481481</v>
      </c>
      <c r="E81" s="4" t="s">
        <v>556</v>
      </c>
      <c r="F81" s="5" t="s">
        <v>625</v>
      </c>
      <c r="G81" s="3" t="s">
        <v>878</v>
      </c>
      <c r="H81" s="4" t="s">
        <v>605</v>
      </c>
      <c r="I81" s="4" t="s">
        <v>599</v>
      </c>
      <c r="J81" s="4">
        <v>44504</v>
      </c>
      <c r="K81" s="3" t="s">
        <v>9</v>
      </c>
      <c r="L81" s="1" t="s">
        <v>38</v>
      </c>
      <c r="M81" s="3">
        <v>283</v>
      </c>
      <c r="N81" s="1">
        <v>187</v>
      </c>
      <c r="O81" s="6">
        <v>52921</v>
      </c>
      <c r="P81" s="6">
        <v>635</v>
      </c>
      <c r="Q81" s="3" t="s">
        <v>7</v>
      </c>
      <c r="R81" s="3" t="s">
        <v>17</v>
      </c>
      <c r="S81" s="1" t="s">
        <v>591</v>
      </c>
      <c r="T81" s="1">
        <v>153</v>
      </c>
      <c r="U81" s="1" t="s">
        <v>589</v>
      </c>
      <c r="V81" t="str">
        <v>JG-21-22-079</v>
      </c>
      <c r="W81" vm="175">
        <v>44351</v>
      </c>
      <c r="X81" t="str">
        <v>Fri</v>
      </c>
      <c r="Y81" vm="180">
        <v>0.77648148148148144</v>
      </c>
      <c r="Z81" t="str">
        <v>CUS-022</v>
      </c>
      <c r="AA81" t="str">
        <v>NAME_017</v>
      </c>
      <c r="AB81" t="str">
        <v>27***********Z7</v>
      </c>
      <c r="AC81" t="str">
        <v>Nagpur</v>
      </c>
      <c r="AD81" t="str">
        <v>Maharastra</v>
      </c>
      <c r="AE81" vm="161">
        <v>44510</v>
      </c>
      <c r="AF81" t="str">
        <v>NAME_042</v>
      </c>
      <c r="AG81" t="str">
        <v>DISPLAY GUARD</v>
      </c>
      <c r="AH81">
        <v>301</v>
      </c>
      <c r="AI81">
        <v>153</v>
      </c>
      <c r="AJ81">
        <v>46053</v>
      </c>
      <c r="AK81">
        <v>645</v>
      </c>
      <c r="AL81" t="str">
        <v>PENDING</v>
      </c>
      <c r="AM81" t="str">
        <v>Satelite</v>
      </c>
      <c r="AN81" t="str">
        <v>Q1</v>
      </c>
      <c r="AO81">
        <v>159</v>
      </c>
    </row>
    <row r="82" spans="1:41" x14ac:dyDescent="0.3">
      <c r="A82" s="1" t="s">
        <v>124</v>
      </c>
      <c r="B82" s="4">
        <v>44353</v>
      </c>
      <c r="C82" s="2" t="s">
        <v>602</v>
      </c>
      <c r="D82" s="7">
        <v>0.51162037037037034</v>
      </c>
      <c r="E82" s="4" t="s">
        <v>563</v>
      </c>
      <c r="F82" s="5" t="s">
        <v>640</v>
      </c>
      <c r="G82" s="3" t="s">
        <v>879</v>
      </c>
      <c r="H82" s="4" t="s">
        <v>614</v>
      </c>
      <c r="I82" s="4" t="s">
        <v>615</v>
      </c>
      <c r="J82" s="4">
        <v>44446</v>
      </c>
      <c r="K82" s="3" t="s">
        <v>23</v>
      </c>
      <c r="L82" s="1" t="s">
        <v>43</v>
      </c>
      <c r="M82" s="3">
        <v>30</v>
      </c>
      <c r="N82" s="1">
        <v>431</v>
      </c>
      <c r="O82" s="6">
        <v>12930</v>
      </c>
      <c r="P82" s="6">
        <v>181</v>
      </c>
      <c r="Q82" s="3" t="s">
        <v>7</v>
      </c>
      <c r="R82" s="3" t="s">
        <v>17</v>
      </c>
      <c r="S82" s="1" t="s">
        <v>591</v>
      </c>
      <c r="T82" s="1">
        <v>93</v>
      </c>
      <c r="U82" s="1" t="s">
        <v>588</v>
      </c>
      <c r="V82" t="str">
        <v>JG-21-22-080</v>
      </c>
      <c r="W82" vm="175">
        <v>44351</v>
      </c>
      <c r="X82" t="str">
        <v>Fri</v>
      </c>
      <c r="Y82" vm="181">
        <v>0.81293981481481481</v>
      </c>
      <c r="Z82" t="str">
        <v>CUS-010</v>
      </c>
      <c r="AA82" t="str">
        <v>NAME_018</v>
      </c>
      <c r="AB82" t="str">
        <v>09***********Z8</v>
      </c>
      <c r="AC82" t="str">
        <v>Noida</v>
      </c>
      <c r="AD82" t="str">
        <v>Delhi</v>
      </c>
      <c r="AE82" vm="182">
        <v>44504</v>
      </c>
      <c r="AF82" t="str">
        <v>NAME_035</v>
      </c>
      <c r="AG82" t="str">
        <v>DISPLAY GUARD</v>
      </c>
      <c r="AH82">
        <v>283</v>
      </c>
      <c r="AI82">
        <v>187</v>
      </c>
      <c r="AJ82">
        <v>52921</v>
      </c>
      <c r="AK82">
        <v>635</v>
      </c>
      <c r="AL82" t="str">
        <v>DELIVERED</v>
      </c>
      <c r="AM82" t="str">
        <v>Naranpura</v>
      </c>
      <c r="AN82" t="str">
        <v>Q1</v>
      </c>
      <c r="AO82">
        <v>153</v>
      </c>
    </row>
    <row r="83" spans="1:41" x14ac:dyDescent="0.3">
      <c r="A83" s="1" t="s">
        <v>125</v>
      </c>
      <c r="B83" s="4">
        <v>44354</v>
      </c>
      <c r="C83" s="2" t="s">
        <v>606</v>
      </c>
      <c r="D83" s="7">
        <v>0.65087962962962964</v>
      </c>
      <c r="E83" s="4" t="s">
        <v>555</v>
      </c>
      <c r="F83" s="5" t="s">
        <v>601</v>
      </c>
      <c r="G83" s="3" t="s">
        <v>880</v>
      </c>
      <c r="H83" s="4" t="s">
        <v>599</v>
      </c>
      <c r="I83" s="4" t="s">
        <v>599</v>
      </c>
      <c r="J83" s="4">
        <v>44477</v>
      </c>
      <c r="K83" s="3" t="s">
        <v>13</v>
      </c>
      <c r="L83" s="1" t="s">
        <v>37</v>
      </c>
      <c r="M83" s="3">
        <v>137</v>
      </c>
      <c r="N83" s="1">
        <v>160</v>
      </c>
      <c r="O83" s="6">
        <v>21920</v>
      </c>
      <c r="P83" s="6">
        <v>318</v>
      </c>
      <c r="Q83" s="3" t="s">
        <v>7</v>
      </c>
      <c r="R83" s="3" t="s">
        <v>16</v>
      </c>
      <c r="S83" s="1" t="s">
        <v>591</v>
      </c>
      <c r="T83" s="1">
        <v>123</v>
      </c>
      <c r="U83" s="1" t="s">
        <v>589</v>
      </c>
      <c r="V83" t="str">
        <v>JG-21-22-081</v>
      </c>
      <c r="W83" vm="71">
        <v>44353</v>
      </c>
      <c r="X83" t="str">
        <v>Sun</v>
      </c>
      <c r="Y83" vm="183">
        <v>0.51162037037037034</v>
      </c>
      <c r="Z83" t="str">
        <v>CUS-017</v>
      </c>
      <c r="AA83" t="str">
        <v>NAME_033</v>
      </c>
      <c r="AB83" t="str">
        <v>06***********Z0</v>
      </c>
      <c r="AC83" t="str">
        <v>Rohtak</v>
      </c>
      <c r="AD83" t="str">
        <v>Haryana</v>
      </c>
      <c r="AE83" vm="184">
        <v>44446</v>
      </c>
      <c r="AF83" t="str">
        <v>NAME_042</v>
      </c>
      <c r="AG83" t="str">
        <v>BATTERY</v>
      </c>
      <c r="AH83">
        <v>30</v>
      </c>
      <c r="AI83">
        <v>431</v>
      </c>
      <c r="AJ83">
        <v>12930</v>
      </c>
      <c r="AK83">
        <v>181</v>
      </c>
      <c r="AL83" t="str">
        <v>DELIVERED</v>
      </c>
      <c r="AM83" t="str">
        <v>Naranpura</v>
      </c>
      <c r="AN83" t="str">
        <v>Q1</v>
      </c>
      <c r="AO83">
        <v>93</v>
      </c>
    </row>
    <row r="84" spans="1:41" x14ac:dyDescent="0.3">
      <c r="A84" s="1" t="s">
        <v>126</v>
      </c>
      <c r="B84" s="4">
        <v>44355</v>
      </c>
      <c r="C84" s="2" t="s">
        <v>610</v>
      </c>
      <c r="D84" s="7">
        <v>0.68692129629629628</v>
      </c>
      <c r="E84" s="4" t="s">
        <v>571</v>
      </c>
      <c r="F84" s="5" t="s">
        <v>617</v>
      </c>
      <c r="G84" s="3" t="s">
        <v>881</v>
      </c>
      <c r="H84" s="4" t="s">
        <v>618</v>
      </c>
      <c r="I84" s="4" t="s">
        <v>615</v>
      </c>
      <c r="J84" s="4">
        <v>44499</v>
      </c>
      <c r="K84" s="3" t="s">
        <v>10</v>
      </c>
      <c r="L84" s="1" t="s">
        <v>38</v>
      </c>
      <c r="M84" s="3">
        <v>183</v>
      </c>
      <c r="N84" s="1">
        <v>82</v>
      </c>
      <c r="O84" s="6">
        <v>15006</v>
      </c>
      <c r="P84" s="6">
        <v>225</v>
      </c>
      <c r="Q84" s="3" t="s">
        <v>7</v>
      </c>
      <c r="R84" s="3" t="s">
        <v>17</v>
      </c>
      <c r="S84" s="1" t="s">
        <v>591</v>
      </c>
      <c r="T84" s="1">
        <v>144</v>
      </c>
      <c r="U84" s="1" t="s">
        <v>589</v>
      </c>
      <c r="V84" t="str">
        <v>JG-21-22-082</v>
      </c>
      <c r="W84" vm="185">
        <v>44354</v>
      </c>
      <c r="X84" t="str">
        <v>Mon</v>
      </c>
      <c r="Y84" vm="186">
        <v>0.65087962962962964</v>
      </c>
      <c r="Z84" t="str">
        <v>CUS-009</v>
      </c>
      <c r="AA84" t="str">
        <v>NAME_003</v>
      </c>
      <c r="AB84" t="str">
        <v>07***********Z1</v>
      </c>
      <c r="AC84" t="str">
        <v>Delhi</v>
      </c>
      <c r="AD84" t="str">
        <v>Delhi</v>
      </c>
      <c r="AE84" vm="187">
        <v>44477</v>
      </c>
      <c r="AF84" t="str">
        <v>NAME_040</v>
      </c>
      <c r="AG84" t="str">
        <v>COVER</v>
      </c>
      <c r="AH84">
        <v>137</v>
      </c>
      <c r="AI84">
        <v>160</v>
      </c>
      <c r="AJ84">
        <v>21920</v>
      </c>
      <c r="AK84">
        <v>318</v>
      </c>
      <c r="AL84" t="str">
        <v>DELIVERED</v>
      </c>
      <c r="AM84" t="str">
        <v>Katar Gam</v>
      </c>
      <c r="AN84" t="str">
        <v>Q1</v>
      </c>
      <c r="AO84">
        <v>123</v>
      </c>
    </row>
    <row r="85" spans="1:41" x14ac:dyDescent="0.3">
      <c r="A85" s="1" t="s">
        <v>127</v>
      </c>
      <c r="B85" s="4">
        <v>44356</v>
      </c>
      <c r="C85" s="2" t="s">
        <v>612</v>
      </c>
      <c r="D85" s="7">
        <v>0.57013888888888886</v>
      </c>
      <c r="E85" s="4" t="s">
        <v>556</v>
      </c>
      <c r="F85" s="5" t="s">
        <v>625</v>
      </c>
      <c r="G85" s="3" t="s">
        <v>882</v>
      </c>
      <c r="H85" s="4" t="s">
        <v>605</v>
      </c>
      <c r="I85" s="4" t="s">
        <v>599</v>
      </c>
      <c r="J85" s="4">
        <v>44374</v>
      </c>
      <c r="K85" s="3" t="s">
        <v>11</v>
      </c>
      <c r="L85" s="1" t="s">
        <v>41</v>
      </c>
      <c r="M85" s="3">
        <v>424</v>
      </c>
      <c r="N85" s="1">
        <v>528</v>
      </c>
      <c r="O85" s="6">
        <v>223872</v>
      </c>
      <c r="P85" s="6">
        <v>2463</v>
      </c>
      <c r="Q85" s="3" t="s">
        <v>7</v>
      </c>
      <c r="R85" s="3" t="s">
        <v>18</v>
      </c>
      <c r="S85" s="1" t="s">
        <v>591</v>
      </c>
      <c r="T85" s="1">
        <v>18</v>
      </c>
      <c r="U85" s="1" t="s">
        <v>585</v>
      </c>
      <c r="V85" t="str">
        <v>JG-21-22-083</v>
      </c>
      <c r="W85" vm="159">
        <v>44355</v>
      </c>
      <c r="X85" t="str">
        <v>Tue</v>
      </c>
      <c r="Y85" vm="188">
        <v>0.68692129629629628</v>
      </c>
      <c r="Z85" t="str">
        <v>CUS-025</v>
      </c>
      <c r="AA85" t="str">
        <v>NAME_013</v>
      </c>
      <c r="AB85" t="str">
        <v>06***********Z2</v>
      </c>
      <c r="AC85" t="str">
        <v>Ambala</v>
      </c>
      <c r="AD85" t="str">
        <v>Haryana</v>
      </c>
      <c r="AE85" vm="189">
        <v>44499</v>
      </c>
      <c r="AF85" t="str">
        <v>NAME_041</v>
      </c>
      <c r="AG85" t="str">
        <v>DISPLAY GUARD</v>
      </c>
      <c r="AH85">
        <v>183</v>
      </c>
      <c r="AI85">
        <v>82</v>
      </c>
      <c r="AJ85">
        <v>15006</v>
      </c>
      <c r="AK85">
        <v>225</v>
      </c>
      <c r="AL85" t="str">
        <v>DELIVERED</v>
      </c>
      <c r="AM85" t="str">
        <v>Naranpura</v>
      </c>
      <c r="AN85" t="str">
        <v>Q1</v>
      </c>
      <c r="AO85">
        <v>144</v>
      </c>
    </row>
    <row r="86" spans="1:41" x14ac:dyDescent="0.3">
      <c r="A86" s="1" t="s">
        <v>128</v>
      </c>
      <c r="B86" s="4">
        <v>44357</v>
      </c>
      <c r="C86" s="2" t="s">
        <v>595</v>
      </c>
      <c r="D86" s="7">
        <v>0.39428240740740739</v>
      </c>
      <c r="E86" s="4" t="s">
        <v>548</v>
      </c>
      <c r="F86" s="5" t="s">
        <v>25</v>
      </c>
      <c r="G86" s="3" t="s">
        <v>883</v>
      </c>
      <c r="H86" s="4" t="s">
        <v>627</v>
      </c>
      <c r="I86" s="4" t="s">
        <v>624</v>
      </c>
      <c r="J86" s="4">
        <v>44481</v>
      </c>
      <c r="K86" s="3" t="s">
        <v>12</v>
      </c>
      <c r="L86" s="1" t="s">
        <v>42</v>
      </c>
      <c r="M86" s="3">
        <v>353</v>
      </c>
      <c r="N86" s="1">
        <v>582</v>
      </c>
      <c r="O86" s="6">
        <v>205446</v>
      </c>
      <c r="P86" s="6">
        <v>2363</v>
      </c>
      <c r="Q86" s="3" t="s">
        <v>7</v>
      </c>
      <c r="R86" s="3" t="s">
        <v>16</v>
      </c>
      <c r="S86" s="1" t="s">
        <v>591</v>
      </c>
      <c r="T86" s="1">
        <v>124</v>
      </c>
      <c r="U86" s="1" t="s">
        <v>589</v>
      </c>
      <c r="V86" t="str">
        <v>JG-21-22-084</v>
      </c>
      <c r="W86" vm="120">
        <v>44356</v>
      </c>
      <c r="X86" t="str">
        <v>Wed</v>
      </c>
      <c r="Y86" vm="190">
        <v>0.57013888888888886</v>
      </c>
      <c r="Z86" t="str">
        <v>CUS-010</v>
      </c>
      <c r="AA86" t="str">
        <v>NAME_018</v>
      </c>
      <c r="AB86" t="str">
        <v>09***********Z3</v>
      </c>
      <c r="AC86" t="str">
        <v>Noida</v>
      </c>
      <c r="AD86" t="str">
        <v>Delhi</v>
      </c>
      <c r="AE86" vm="191">
        <v>44374</v>
      </c>
      <c r="AF86" t="str">
        <v>NAME_038</v>
      </c>
      <c r="AG86" t="str">
        <v>CHARGER</v>
      </c>
      <c r="AH86">
        <v>424</v>
      </c>
      <c r="AI86">
        <v>528</v>
      </c>
      <c r="AJ86" t="str">
        <v>22**72</v>
      </c>
      <c r="AK86">
        <v>2463</v>
      </c>
      <c r="AL86" t="str">
        <v>DELIVERED</v>
      </c>
      <c r="AM86" t="str">
        <v>Satelite</v>
      </c>
      <c r="AN86" t="str">
        <v>Q1</v>
      </c>
      <c r="AO86">
        <v>18</v>
      </c>
    </row>
    <row r="87" spans="1:41" x14ac:dyDescent="0.3">
      <c r="A87" s="1" t="s">
        <v>129</v>
      </c>
      <c r="B87" s="4">
        <v>44359</v>
      </c>
      <c r="C87" s="2" t="s">
        <v>600</v>
      </c>
      <c r="D87" s="7">
        <v>0.57621527777777781</v>
      </c>
      <c r="E87" s="4" t="s">
        <v>550</v>
      </c>
      <c r="F87" s="5" t="s">
        <v>631</v>
      </c>
      <c r="G87" s="3" t="s">
        <v>884</v>
      </c>
      <c r="H87" s="4" t="s">
        <v>632</v>
      </c>
      <c r="I87" s="4" t="s">
        <v>615</v>
      </c>
      <c r="J87" s="4">
        <v>44463</v>
      </c>
      <c r="K87" s="3" t="s">
        <v>13</v>
      </c>
      <c r="L87" s="1" t="s">
        <v>40</v>
      </c>
      <c r="M87" s="3">
        <v>241</v>
      </c>
      <c r="N87" s="1">
        <v>1125</v>
      </c>
      <c r="O87" s="6">
        <v>271125</v>
      </c>
      <c r="P87" s="6">
        <v>3931</v>
      </c>
      <c r="Q87" s="3" t="s">
        <v>7</v>
      </c>
      <c r="R87" s="3" t="s">
        <v>18</v>
      </c>
      <c r="S87" s="1" t="s">
        <v>591</v>
      </c>
      <c r="T87" s="1">
        <v>104</v>
      </c>
      <c r="U87" s="1" t="s">
        <v>588</v>
      </c>
      <c r="V87" t="str">
        <v>JG-21-22-085</v>
      </c>
      <c r="W87" vm="95">
        <v>44357</v>
      </c>
      <c r="X87" t="str">
        <v>Thu</v>
      </c>
      <c r="Y87" vm="192">
        <v>0.39428240740740739</v>
      </c>
      <c r="Z87" t="str">
        <v>CUS-002</v>
      </c>
      <c r="AA87" t="str">
        <v>NAME_020</v>
      </c>
      <c r="AB87" t="str">
        <v>27***********Z4</v>
      </c>
      <c r="AC87" t="str">
        <v>Mumbai</v>
      </c>
      <c r="AD87" t="str">
        <v>Maharastra</v>
      </c>
      <c r="AE87" vm="193">
        <v>44481</v>
      </c>
      <c r="AF87" t="str">
        <v>NAME_036</v>
      </c>
      <c r="AG87" t="str">
        <v>TOUCH PAD</v>
      </c>
      <c r="AH87">
        <v>353</v>
      </c>
      <c r="AI87">
        <v>582</v>
      </c>
      <c r="AJ87" t="str">
        <v>20**46</v>
      </c>
      <c r="AK87">
        <v>2363</v>
      </c>
      <c r="AL87" t="str">
        <v>DELIVERED</v>
      </c>
      <c r="AM87" t="str">
        <v>Katar Gam</v>
      </c>
      <c r="AN87" t="str">
        <v>Q1</v>
      </c>
      <c r="AO87">
        <v>124</v>
      </c>
    </row>
    <row r="88" spans="1:41" x14ac:dyDescent="0.3">
      <c r="A88" s="1" t="s">
        <v>130</v>
      </c>
      <c r="B88" s="4">
        <v>44359</v>
      </c>
      <c r="C88" s="2" t="s">
        <v>600</v>
      </c>
      <c r="D88" s="7">
        <v>0.68619212962962972</v>
      </c>
      <c r="E88" s="4" t="s">
        <v>566</v>
      </c>
      <c r="F88" s="5" t="s">
        <v>629</v>
      </c>
      <c r="G88" s="3" t="s">
        <v>885</v>
      </c>
      <c r="H88" s="4" t="s">
        <v>621</v>
      </c>
      <c r="I88" s="4" t="s">
        <v>598</v>
      </c>
      <c r="J88" s="4">
        <v>44548</v>
      </c>
      <c r="K88" s="3" t="s">
        <v>10</v>
      </c>
      <c r="L88" s="1" t="s">
        <v>39</v>
      </c>
      <c r="M88" s="3">
        <v>455</v>
      </c>
      <c r="N88" s="1">
        <v>420</v>
      </c>
      <c r="O88" s="6">
        <v>191100</v>
      </c>
      <c r="P88" s="6">
        <v>2867</v>
      </c>
      <c r="Q88" s="3" t="s">
        <v>8</v>
      </c>
      <c r="R88" s="3" t="s">
        <v>18</v>
      </c>
      <c r="S88" s="1" t="s">
        <v>591</v>
      </c>
      <c r="T88" s="1">
        <v>189</v>
      </c>
      <c r="U88" s="1" t="s">
        <v>589</v>
      </c>
      <c r="V88" t="str">
        <v>JG-21-22-086</v>
      </c>
      <c r="W88" vm="106">
        <v>44359</v>
      </c>
      <c r="X88" t="str">
        <v>Sat</v>
      </c>
      <c r="Y88" vm="194">
        <v>0.57621527777777781</v>
      </c>
      <c r="Z88" t="str">
        <v>CUS-004</v>
      </c>
      <c r="AA88" t="str">
        <v>NAME_023</v>
      </c>
      <c r="AB88" t="str">
        <v>06***********Z5</v>
      </c>
      <c r="AC88" t="str">
        <v>Hisar</v>
      </c>
      <c r="AD88" t="str">
        <v>Haryana</v>
      </c>
      <c r="AE88" vm="195">
        <v>44463</v>
      </c>
      <c r="AF88" t="str">
        <v>NAME_040</v>
      </c>
      <c r="AG88" t="str">
        <v>POWER BANK</v>
      </c>
      <c r="AH88">
        <v>241</v>
      </c>
      <c r="AI88">
        <v>1125</v>
      </c>
      <c r="AJ88" t="str">
        <v>27**25</v>
      </c>
      <c r="AK88">
        <v>3931</v>
      </c>
      <c r="AL88" t="str">
        <v>DELIVERED</v>
      </c>
      <c r="AM88" t="str">
        <v>Satelite</v>
      </c>
      <c r="AN88" t="str">
        <v>Q1</v>
      </c>
      <c r="AO88">
        <v>104</v>
      </c>
    </row>
    <row r="89" spans="1:41" x14ac:dyDescent="0.3">
      <c r="A89" s="1" t="s">
        <v>131</v>
      </c>
      <c r="B89" s="4">
        <v>44359</v>
      </c>
      <c r="C89" s="2" t="s">
        <v>600</v>
      </c>
      <c r="D89" s="7">
        <v>0.57351851851851854</v>
      </c>
      <c r="E89" s="4" t="s">
        <v>576</v>
      </c>
      <c r="F89" s="5" t="s">
        <v>33</v>
      </c>
      <c r="G89" s="3" t="s">
        <v>886</v>
      </c>
      <c r="H89" s="4" t="s">
        <v>597</v>
      </c>
      <c r="I89" s="4" t="s">
        <v>598</v>
      </c>
      <c r="J89" s="4">
        <v>44432</v>
      </c>
      <c r="K89" s="3" t="s">
        <v>11</v>
      </c>
      <c r="L89" s="1" t="s">
        <v>38</v>
      </c>
      <c r="M89" s="3">
        <v>418</v>
      </c>
      <c r="N89" s="1">
        <v>143</v>
      </c>
      <c r="O89" s="6">
        <v>59774</v>
      </c>
      <c r="P89" s="6">
        <v>658</v>
      </c>
      <c r="Q89" s="3" t="s">
        <v>7</v>
      </c>
      <c r="R89" s="3" t="s">
        <v>17</v>
      </c>
      <c r="S89" s="1" t="s">
        <v>591</v>
      </c>
      <c r="T89" s="1">
        <v>73</v>
      </c>
      <c r="U89" s="1" t="s">
        <v>587</v>
      </c>
      <c r="V89" t="str">
        <v>JG-21-22-087</v>
      </c>
      <c r="W89" vm="106">
        <v>44359</v>
      </c>
      <c r="X89" t="str">
        <v>Sat</v>
      </c>
      <c r="Y89" vm="196">
        <v>0.68619212962962961</v>
      </c>
      <c r="Z89" t="str">
        <v>CUS-020</v>
      </c>
      <c r="AA89" t="str">
        <v>NAME_021</v>
      </c>
      <c r="AB89" t="str">
        <v>24***********Z6</v>
      </c>
      <c r="AC89" t="str">
        <v>Bhavnagar</v>
      </c>
      <c r="AD89" t="str">
        <v>Gujarat</v>
      </c>
      <c r="AE89" vm="197">
        <v>44548</v>
      </c>
      <c r="AF89" t="str">
        <v>NAME_041</v>
      </c>
      <c r="AG89" t="str">
        <v>BT SPEAKER</v>
      </c>
      <c r="AH89">
        <v>455</v>
      </c>
      <c r="AI89">
        <v>420</v>
      </c>
      <c r="AJ89" t="str">
        <v>19**00</v>
      </c>
      <c r="AK89">
        <v>2867</v>
      </c>
      <c r="AL89" t="str">
        <v>PENDING</v>
      </c>
      <c r="AM89" t="str">
        <v>Satelite</v>
      </c>
      <c r="AN89" t="str">
        <v>Q1</v>
      </c>
      <c r="AO89">
        <v>189</v>
      </c>
    </row>
    <row r="90" spans="1:41" x14ac:dyDescent="0.3">
      <c r="A90" s="1" t="s">
        <v>132</v>
      </c>
      <c r="B90" s="4">
        <v>44359</v>
      </c>
      <c r="C90" s="2" t="s">
        <v>600</v>
      </c>
      <c r="D90" s="7">
        <v>0.7247569444444445</v>
      </c>
      <c r="E90" s="4" t="s">
        <v>550</v>
      </c>
      <c r="F90" s="5" t="s">
        <v>631</v>
      </c>
      <c r="G90" s="3" t="s">
        <v>887</v>
      </c>
      <c r="H90" s="4" t="s">
        <v>632</v>
      </c>
      <c r="I90" s="4" t="s">
        <v>615</v>
      </c>
      <c r="J90" s="4">
        <v>44437</v>
      </c>
      <c r="K90" s="3" t="s">
        <v>23</v>
      </c>
      <c r="L90" s="1" t="s">
        <v>37</v>
      </c>
      <c r="M90" s="3">
        <v>434</v>
      </c>
      <c r="N90" s="1">
        <v>304</v>
      </c>
      <c r="O90" s="6">
        <v>131936</v>
      </c>
      <c r="P90" s="6">
        <v>1847</v>
      </c>
      <c r="Q90" s="3" t="s">
        <v>8</v>
      </c>
      <c r="R90" s="3" t="s">
        <v>16</v>
      </c>
      <c r="S90" s="1" t="s">
        <v>591</v>
      </c>
      <c r="T90" s="1">
        <v>78</v>
      </c>
      <c r="U90" s="1" t="s">
        <v>587</v>
      </c>
      <c r="V90" t="str">
        <v>JG-21-22-088</v>
      </c>
      <c r="W90" vm="106">
        <v>44359</v>
      </c>
      <c r="X90" t="str">
        <v>Sat</v>
      </c>
      <c r="Y90" vm="198">
        <v>0.57351851851851854</v>
      </c>
      <c r="Z90" t="str">
        <v>CUS-030</v>
      </c>
      <c r="AA90" t="str">
        <v>NAME_016</v>
      </c>
      <c r="AB90" t="str">
        <v>24***********Z7</v>
      </c>
      <c r="AC90" t="str">
        <v>Ahmedabad</v>
      </c>
      <c r="AD90" t="str">
        <v>Gujarat</v>
      </c>
      <c r="AE90" vm="52">
        <v>44432</v>
      </c>
      <c r="AF90" t="str">
        <v>NAME_038</v>
      </c>
      <c r="AG90" t="str">
        <v>DISPLAY GUARD</v>
      </c>
      <c r="AH90">
        <v>418</v>
      </c>
      <c r="AI90">
        <v>143</v>
      </c>
      <c r="AJ90">
        <v>59774</v>
      </c>
      <c r="AK90">
        <v>658</v>
      </c>
      <c r="AL90" t="str">
        <v>DELIVERED</v>
      </c>
      <c r="AM90" t="str">
        <v>Naranpura</v>
      </c>
      <c r="AN90" t="str">
        <v>Q1</v>
      </c>
      <c r="AO90">
        <v>73</v>
      </c>
    </row>
    <row r="91" spans="1:41" x14ac:dyDescent="0.3">
      <c r="A91" s="1" t="s">
        <v>133</v>
      </c>
      <c r="B91" s="4">
        <v>44359</v>
      </c>
      <c r="C91" s="2" t="s">
        <v>600</v>
      </c>
      <c r="D91" s="7">
        <v>0.7736574074074074</v>
      </c>
      <c r="E91" s="4" t="s">
        <v>577</v>
      </c>
      <c r="F91" s="5" t="s">
        <v>34</v>
      </c>
      <c r="G91" s="3" t="s">
        <v>888</v>
      </c>
      <c r="H91" s="4" t="s">
        <v>597</v>
      </c>
      <c r="I91" s="4" t="s">
        <v>598</v>
      </c>
      <c r="J91" s="4">
        <v>44467</v>
      </c>
      <c r="K91" s="3" t="s">
        <v>24</v>
      </c>
      <c r="L91" s="1" t="s">
        <v>38</v>
      </c>
      <c r="M91" s="3">
        <v>138</v>
      </c>
      <c r="N91" s="1">
        <v>259</v>
      </c>
      <c r="O91" s="6">
        <v>35742</v>
      </c>
      <c r="P91" s="6">
        <v>375</v>
      </c>
      <c r="Q91" s="3" t="s">
        <v>8</v>
      </c>
      <c r="R91" s="3" t="s">
        <v>17</v>
      </c>
      <c r="S91" s="1" t="s">
        <v>591</v>
      </c>
      <c r="T91" s="1">
        <v>108</v>
      </c>
      <c r="U91" s="1" t="s">
        <v>588</v>
      </c>
      <c r="V91" t="str">
        <v>JG-21-22-089</v>
      </c>
      <c r="W91" vm="106">
        <v>44359</v>
      </c>
      <c r="X91" t="str">
        <v>Sat</v>
      </c>
      <c r="Y91" vm="199">
        <v>0.7247569444444445</v>
      </c>
      <c r="Z91" t="str">
        <v>CUS-004</v>
      </c>
      <c r="AA91" t="str">
        <v>NAME_023</v>
      </c>
      <c r="AB91" t="str">
        <v>06***********Z8</v>
      </c>
      <c r="AC91" t="str">
        <v>Hisar</v>
      </c>
      <c r="AD91" t="str">
        <v>Haryana</v>
      </c>
      <c r="AE91" vm="200">
        <v>44437</v>
      </c>
      <c r="AF91" t="str">
        <v>NAME_042</v>
      </c>
      <c r="AG91" t="str">
        <v>COVER</v>
      </c>
      <c r="AH91">
        <v>434</v>
      </c>
      <c r="AI91">
        <v>304</v>
      </c>
      <c r="AJ91" t="str">
        <v>13**36</v>
      </c>
      <c r="AK91">
        <v>1847</v>
      </c>
      <c r="AL91" t="str">
        <v>PENDING</v>
      </c>
      <c r="AM91" t="str">
        <v>Katar Gam</v>
      </c>
      <c r="AN91" t="str">
        <v>Q1</v>
      </c>
      <c r="AO91">
        <v>78</v>
      </c>
    </row>
    <row r="92" spans="1:41" x14ac:dyDescent="0.3">
      <c r="A92" s="1" t="s">
        <v>134</v>
      </c>
      <c r="B92" s="4">
        <v>44360</v>
      </c>
      <c r="C92" s="2" t="s">
        <v>602</v>
      </c>
      <c r="D92" s="7">
        <v>0.7993865740740741</v>
      </c>
      <c r="E92" s="4" t="s">
        <v>550</v>
      </c>
      <c r="F92" s="5" t="s">
        <v>631</v>
      </c>
      <c r="G92" s="3" t="s">
        <v>889</v>
      </c>
      <c r="H92" s="4" t="s">
        <v>632</v>
      </c>
      <c r="I92" s="4" t="s">
        <v>615</v>
      </c>
      <c r="J92" s="4">
        <v>44476</v>
      </c>
      <c r="K92" s="2" t="s">
        <v>24</v>
      </c>
      <c r="L92" s="1" t="s">
        <v>43</v>
      </c>
      <c r="M92" s="3">
        <v>133</v>
      </c>
      <c r="N92" s="1">
        <v>778</v>
      </c>
      <c r="O92" s="6">
        <v>103474</v>
      </c>
      <c r="P92" s="6">
        <v>1086</v>
      </c>
      <c r="Q92" s="3" t="s">
        <v>7</v>
      </c>
      <c r="R92" s="3" t="s">
        <v>16</v>
      </c>
      <c r="S92" s="1" t="s">
        <v>591</v>
      </c>
      <c r="T92" s="1">
        <v>116</v>
      </c>
      <c r="U92" s="1" t="s">
        <v>588</v>
      </c>
      <c r="V92" t="str">
        <v>JG-21-22-090</v>
      </c>
      <c r="W92" vm="106">
        <v>44359</v>
      </c>
      <c r="X92" t="str">
        <v>Sat</v>
      </c>
      <c r="Y92" vm="201">
        <v>0.7736574074074074</v>
      </c>
      <c r="Z92" t="str">
        <v>CUS-031</v>
      </c>
      <c r="AA92" t="str">
        <v>NAME_026</v>
      </c>
      <c r="AB92" t="str">
        <v>24***********Z0</v>
      </c>
      <c r="AC92" t="str">
        <v>Ahmedabad</v>
      </c>
      <c r="AD92" t="str">
        <v>Gujarat</v>
      </c>
      <c r="AE92" vm="202">
        <v>44467</v>
      </c>
      <c r="AF92" t="str">
        <v>NAME_037</v>
      </c>
      <c r="AG92" t="str">
        <v>DISPLAY GUARD</v>
      </c>
      <c r="AH92">
        <v>138</v>
      </c>
      <c r="AI92">
        <v>259</v>
      </c>
      <c r="AJ92">
        <v>35742</v>
      </c>
      <c r="AK92">
        <v>375</v>
      </c>
      <c r="AL92" t="str">
        <v>PENDING</v>
      </c>
      <c r="AM92" t="str">
        <v>Naranpura</v>
      </c>
      <c r="AN92" t="str">
        <v>Q1</v>
      </c>
      <c r="AO92">
        <v>108</v>
      </c>
    </row>
    <row r="93" spans="1:41" x14ac:dyDescent="0.3">
      <c r="A93" s="1" t="s">
        <v>135</v>
      </c>
      <c r="B93" s="4">
        <v>44362</v>
      </c>
      <c r="C93" s="2" t="s">
        <v>610</v>
      </c>
      <c r="D93" s="7">
        <v>0.53450231481481481</v>
      </c>
      <c r="E93" s="4" t="s">
        <v>571</v>
      </c>
      <c r="F93" s="5" t="s">
        <v>617</v>
      </c>
      <c r="G93" s="3" t="s">
        <v>890</v>
      </c>
      <c r="H93" s="4" t="s">
        <v>618</v>
      </c>
      <c r="I93" s="4" t="s">
        <v>615</v>
      </c>
      <c r="J93" s="4">
        <v>44524</v>
      </c>
      <c r="K93" s="3" t="s">
        <v>12</v>
      </c>
      <c r="L93" s="1" t="s">
        <v>40</v>
      </c>
      <c r="M93" s="3">
        <v>428</v>
      </c>
      <c r="N93" s="1">
        <v>990</v>
      </c>
      <c r="O93" s="6">
        <v>423720</v>
      </c>
      <c r="P93" s="6">
        <v>4873</v>
      </c>
      <c r="Q93" s="3" t="s">
        <v>7</v>
      </c>
      <c r="R93" s="3" t="s">
        <v>17</v>
      </c>
      <c r="S93" s="1" t="s">
        <v>591</v>
      </c>
      <c r="T93" s="1">
        <v>162</v>
      </c>
      <c r="U93" s="1" t="s">
        <v>589</v>
      </c>
      <c r="V93" t="str">
        <v>JG-21-22-091</v>
      </c>
      <c r="W93" vm="203">
        <v>44360</v>
      </c>
      <c r="X93" t="str">
        <v>Sun</v>
      </c>
      <c r="Y93" vm="204">
        <v>0.7993865740740741</v>
      </c>
      <c r="Z93" t="str">
        <v>CUS-004</v>
      </c>
      <c r="AA93" t="str">
        <v>NAME_023</v>
      </c>
      <c r="AB93" t="str">
        <v>06***********Z1</v>
      </c>
      <c r="AC93" t="str">
        <v>Hisar</v>
      </c>
      <c r="AD93" t="str">
        <v>Haryana</v>
      </c>
      <c r="AE93" vm="58">
        <v>44476</v>
      </c>
      <c r="AF93" t="str">
        <v>NAME_037</v>
      </c>
      <c r="AG93" t="str">
        <v>BATTERY</v>
      </c>
      <c r="AH93">
        <v>133</v>
      </c>
      <c r="AI93">
        <v>778</v>
      </c>
      <c r="AJ93" t="str">
        <v>10**74</v>
      </c>
      <c r="AK93">
        <v>1086</v>
      </c>
      <c r="AL93" t="str">
        <v>DELIVERED</v>
      </c>
      <c r="AM93" t="str">
        <v>Katar Gam</v>
      </c>
      <c r="AN93" t="str">
        <v>Q1</v>
      </c>
      <c r="AO93">
        <v>116</v>
      </c>
    </row>
    <row r="94" spans="1:41" x14ac:dyDescent="0.3">
      <c r="A94" s="1" t="s">
        <v>136</v>
      </c>
      <c r="B94" s="4">
        <v>44363</v>
      </c>
      <c r="C94" s="2" t="s">
        <v>612</v>
      </c>
      <c r="D94" s="7">
        <v>0.70263888888888892</v>
      </c>
      <c r="E94" s="4" t="s">
        <v>569</v>
      </c>
      <c r="F94" s="5" t="s">
        <v>641</v>
      </c>
      <c r="G94" s="3" t="s">
        <v>891</v>
      </c>
      <c r="H94" s="4" t="s">
        <v>597</v>
      </c>
      <c r="I94" s="4" t="s">
        <v>598</v>
      </c>
      <c r="J94" s="4">
        <v>44436</v>
      </c>
      <c r="K94" s="3" t="s">
        <v>13</v>
      </c>
      <c r="L94" s="1" t="s">
        <v>39</v>
      </c>
      <c r="M94" s="3">
        <v>424</v>
      </c>
      <c r="N94" s="1">
        <v>409</v>
      </c>
      <c r="O94" s="6">
        <v>173416</v>
      </c>
      <c r="P94" s="6">
        <v>2515</v>
      </c>
      <c r="Q94" s="3" t="s">
        <v>8</v>
      </c>
      <c r="R94" s="3" t="s">
        <v>17</v>
      </c>
      <c r="S94" s="1" t="s">
        <v>591</v>
      </c>
      <c r="T94" s="1">
        <v>73</v>
      </c>
      <c r="U94" s="1" t="s">
        <v>587</v>
      </c>
      <c r="V94" t="str">
        <v>JG-21-22-092</v>
      </c>
      <c r="W94" vm="48">
        <v>44362</v>
      </c>
      <c r="X94" t="str">
        <v>Tue</v>
      </c>
      <c r="Y94" vm="205">
        <v>0.53450231481481481</v>
      </c>
      <c r="Z94" t="str">
        <v>CUS-025</v>
      </c>
      <c r="AA94" t="str">
        <v>NAME_013</v>
      </c>
      <c r="AB94" t="str">
        <v>06***********Z2</v>
      </c>
      <c r="AC94" t="str">
        <v>Ambala</v>
      </c>
      <c r="AD94" t="str">
        <v>Haryana</v>
      </c>
      <c r="AE94" vm="206">
        <v>44524</v>
      </c>
      <c r="AF94" t="str">
        <v>NAME_036</v>
      </c>
      <c r="AG94" t="str">
        <v>POWER BANK</v>
      </c>
      <c r="AH94">
        <v>428</v>
      </c>
      <c r="AI94">
        <v>990</v>
      </c>
      <c r="AJ94" t="str">
        <v>42**20</v>
      </c>
      <c r="AK94">
        <v>4873</v>
      </c>
      <c r="AL94" t="str">
        <v>DELIVERED</v>
      </c>
      <c r="AM94" t="str">
        <v>Naranpura</v>
      </c>
      <c r="AN94" t="str">
        <v>Q1</v>
      </c>
      <c r="AO94">
        <v>162</v>
      </c>
    </row>
    <row r="95" spans="1:41" x14ac:dyDescent="0.3">
      <c r="A95" s="1" t="s">
        <v>137</v>
      </c>
      <c r="B95" s="4">
        <v>44363</v>
      </c>
      <c r="C95" s="2" t="s">
        <v>612</v>
      </c>
      <c r="D95" s="7">
        <v>0.46857638888888892</v>
      </c>
      <c r="E95" s="4" t="s">
        <v>561</v>
      </c>
      <c r="F95" s="5" t="s">
        <v>29</v>
      </c>
      <c r="G95" s="3" t="s">
        <v>892</v>
      </c>
      <c r="H95" s="4" t="s">
        <v>597</v>
      </c>
      <c r="I95" s="4" t="s">
        <v>598</v>
      </c>
      <c r="J95" s="4">
        <v>44432</v>
      </c>
      <c r="K95" s="3" t="s">
        <v>24</v>
      </c>
      <c r="L95" s="1" t="s">
        <v>42</v>
      </c>
      <c r="M95" s="3">
        <v>484</v>
      </c>
      <c r="N95" s="1">
        <v>352</v>
      </c>
      <c r="O95" s="6">
        <v>170368</v>
      </c>
      <c r="P95" s="6">
        <v>1789</v>
      </c>
      <c r="Q95" s="3" t="s">
        <v>7</v>
      </c>
      <c r="R95" s="3" t="s">
        <v>18</v>
      </c>
      <c r="S95" s="1" t="s">
        <v>591</v>
      </c>
      <c r="T95" s="1">
        <v>69</v>
      </c>
      <c r="U95" s="1" t="s">
        <v>587</v>
      </c>
      <c r="V95" t="str">
        <v>JG-21-22-093</v>
      </c>
      <c r="W95" vm="207">
        <v>44363</v>
      </c>
      <c r="X95" t="str">
        <v>Wed</v>
      </c>
      <c r="Y95" vm="208">
        <v>0.70263888888888892</v>
      </c>
      <c r="Z95" t="str">
        <v>CUS-023</v>
      </c>
      <c r="AA95" t="str">
        <v>NAME_034</v>
      </c>
      <c r="AB95" t="str">
        <v>24***********Z3</v>
      </c>
      <c r="AC95" t="str">
        <v>Ahmedabad</v>
      </c>
      <c r="AD95" t="str">
        <v>Gujarat</v>
      </c>
      <c r="AE95" vm="209">
        <v>44436</v>
      </c>
      <c r="AF95" t="str">
        <v>NAME_040</v>
      </c>
      <c r="AG95" t="str">
        <v>BT SPEAKER</v>
      </c>
      <c r="AH95">
        <v>424</v>
      </c>
      <c r="AI95">
        <v>409</v>
      </c>
      <c r="AJ95" t="str">
        <v>17**16</v>
      </c>
      <c r="AK95">
        <v>2515</v>
      </c>
      <c r="AL95" t="str">
        <v>PENDING</v>
      </c>
      <c r="AM95" t="str">
        <v>Naranpura</v>
      </c>
      <c r="AN95" t="str">
        <v>Q1</v>
      </c>
      <c r="AO95">
        <v>73</v>
      </c>
    </row>
    <row r="96" spans="1:41" x14ac:dyDescent="0.3">
      <c r="A96" s="1" t="s">
        <v>138</v>
      </c>
      <c r="B96" s="4">
        <v>44363</v>
      </c>
      <c r="C96" s="2" t="s">
        <v>612</v>
      </c>
      <c r="D96" s="7">
        <v>0.59614583333333326</v>
      </c>
      <c r="E96" s="4" t="s">
        <v>551</v>
      </c>
      <c r="F96" s="5" t="s">
        <v>27</v>
      </c>
      <c r="G96" s="3" t="s">
        <v>893</v>
      </c>
      <c r="H96" s="4" t="s">
        <v>607</v>
      </c>
      <c r="I96" s="4" t="s">
        <v>598</v>
      </c>
      <c r="J96" s="4">
        <v>44421</v>
      </c>
      <c r="K96" s="3" t="s">
        <v>9</v>
      </c>
      <c r="L96" s="1" t="s">
        <v>38</v>
      </c>
      <c r="M96" s="3">
        <v>383</v>
      </c>
      <c r="N96" s="1">
        <v>279</v>
      </c>
      <c r="O96" s="6">
        <v>106857</v>
      </c>
      <c r="P96" s="6">
        <v>1282</v>
      </c>
      <c r="Q96" s="3" t="s">
        <v>7</v>
      </c>
      <c r="R96" s="3" t="s">
        <v>17</v>
      </c>
      <c r="S96" s="1" t="s">
        <v>591</v>
      </c>
      <c r="T96" s="1">
        <v>58</v>
      </c>
      <c r="U96" s="1" t="s">
        <v>586</v>
      </c>
      <c r="V96" t="str">
        <v>JG-21-22-094</v>
      </c>
      <c r="W96" vm="207">
        <v>44363</v>
      </c>
      <c r="X96" t="str">
        <v>Wed</v>
      </c>
      <c r="Y96" vm="210">
        <v>0.46857638888888886</v>
      </c>
      <c r="Z96" t="str">
        <v>CUS-015</v>
      </c>
      <c r="AA96" t="str">
        <v>NAME_011</v>
      </c>
      <c r="AB96" t="str">
        <v>24***********Z4</v>
      </c>
      <c r="AC96" t="str">
        <v>Ahmedabad</v>
      </c>
      <c r="AD96" t="str">
        <v>Gujarat</v>
      </c>
      <c r="AE96" vm="52">
        <v>44432</v>
      </c>
      <c r="AF96" t="str">
        <v>NAME_037</v>
      </c>
      <c r="AG96" t="str">
        <v>TOUCH PAD</v>
      </c>
      <c r="AH96">
        <v>484</v>
      </c>
      <c r="AI96">
        <v>352</v>
      </c>
      <c r="AJ96" t="str">
        <v>17**68</v>
      </c>
      <c r="AK96">
        <v>1789</v>
      </c>
      <c r="AL96" t="str">
        <v>DELIVERED</v>
      </c>
      <c r="AM96" t="str">
        <v>Satelite</v>
      </c>
      <c r="AN96" t="str">
        <v>Q1</v>
      </c>
      <c r="AO96">
        <v>69</v>
      </c>
    </row>
    <row r="97" spans="1:41" x14ac:dyDescent="0.3">
      <c r="A97" s="1" t="s">
        <v>139</v>
      </c>
      <c r="B97" s="4">
        <v>44364</v>
      </c>
      <c r="C97" s="2" t="s">
        <v>595</v>
      </c>
      <c r="D97" s="7">
        <v>0.44701388888888888</v>
      </c>
      <c r="E97" s="4" t="s">
        <v>572</v>
      </c>
      <c r="F97" s="5" t="s">
        <v>603</v>
      </c>
      <c r="G97" s="3" t="s">
        <v>894</v>
      </c>
      <c r="H97" s="4" t="s">
        <v>599</v>
      </c>
      <c r="I97" s="4" t="s">
        <v>599</v>
      </c>
      <c r="J97" s="4">
        <v>44508</v>
      </c>
      <c r="K97" s="3" t="s">
        <v>24</v>
      </c>
      <c r="L97" s="1" t="s">
        <v>39</v>
      </c>
      <c r="M97" s="3">
        <v>420</v>
      </c>
      <c r="N97" s="1">
        <v>392</v>
      </c>
      <c r="O97" s="6">
        <v>164640</v>
      </c>
      <c r="P97" s="6">
        <v>1729</v>
      </c>
      <c r="Q97" s="3" t="s">
        <v>7</v>
      </c>
      <c r="R97" s="3" t="s">
        <v>18</v>
      </c>
      <c r="S97" s="1" t="s">
        <v>591</v>
      </c>
      <c r="T97" s="1">
        <v>144</v>
      </c>
      <c r="U97" s="1" t="s">
        <v>589</v>
      </c>
      <c r="V97" t="str">
        <v>JG-21-22-095</v>
      </c>
      <c r="W97" vm="207">
        <v>44363</v>
      </c>
      <c r="X97" t="str">
        <v>Wed</v>
      </c>
      <c r="Y97" vm="211">
        <v>0.59614583333333337</v>
      </c>
      <c r="Z97" t="str">
        <v>CUS-005</v>
      </c>
      <c r="AA97" t="str">
        <v>NAME_012</v>
      </c>
      <c r="AB97" t="str">
        <v>24***********Z5</v>
      </c>
      <c r="AC97" t="str">
        <v>Baroda</v>
      </c>
      <c r="AD97" t="str">
        <v>Gujarat</v>
      </c>
      <c r="AE97" vm="117">
        <v>44421</v>
      </c>
      <c r="AF97" t="str">
        <v>NAME_035</v>
      </c>
      <c r="AG97" t="str">
        <v>DISPLAY GUARD</v>
      </c>
      <c r="AH97">
        <v>383</v>
      </c>
      <c r="AI97">
        <v>279</v>
      </c>
      <c r="AJ97" t="str">
        <v>10**57</v>
      </c>
      <c r="AK97">
        <v>1282</v>
      </c>
      <c r="AL97" t="str">
        <v>DELIVERED</v>
      </c>
      <c r="AM97" t="str">
        <v>Naranpura</v>
      </c>
      <c r="AN97" t="str">
        <v>Q1</v>
      </c>
      <c r="AO97">
        <v>58</v>
      </c>
    </row>
    <row r="98" spans="1:41" x14ac:dyDescent="0.3">
      <c r="A98" s="1" t="s">
        <v>140</v>
      </c>
      <c r="B98" s="4">
        <v>44364</v>
      </c>
      <c r="C98" s="2" t="s">
        <v>595</v>
      </c>
      <c r="D98" s="7">
        <v>0.4852893518518519</v>
      </c>
      <c r="E98" s="4" t="s">
        <v>551</v>
      </c>
      <c r="F98" s="5" t="s">
        <v>27</v>
      </c>
      <c r="G98" s="3" t="s">
        <v>895</v>
      </c>
      <c r="H98" s="4" t="s">
        <v>607</v>
      </c>
      <c r="I98" s="4" t="s">
        <v>598</v>
      </c>
      <c r="J98" s="4">
        <v>44385</v>
      </c>
      <c r="K98" s="3" t="s">
        <v>13</v>
      </c>
      <c r="L98" s="1" t="s">
        <v>38</v>
      </c>
      <c r="M98" s="3">
        <v>216</v>
      </c>
      <c r="N98" s="1">
        <v>89</v>
      </c>
      <c r="O98" s="6">
        <v>19224</v>
      </c>
      <c r="P98" s="6">
        <v>279</v>
      </c>
      <c r="Q98" s="3" t="s">
        <v>8</v>
      </c>
      <c r="R98" s="3" t="s">
        <v>18</v>
      </c>
      <c r="S98" s="1" t="s">
        <v>591</v>
      </c>
      <c r="T98" s="1">
        <v>21</v>
      </c>
      <c r="U98" s="1" t="s">
        <v>585</v>
      </c>
      <c r="V98" t="str">
        <v>JG-21-22-096</v>
      </c>
      <c r="W98" vm="43">
        <v>44364</v>
      </c>
      <c r="X98" t="str">
        <v>Thu</v>
      </c>
      <c r="Y98" vm="212">
        <v>0.44701388888888888</v>
      </c>
      <c r="Z98" t="str">
        <v>CUS-026</v>
      </c>
      <c r="AA98" t="str">
        <v>NAME_004</v>
      </c>
      <c r="AB98" t="str">
        <v>07***********Z6</v>
      </c>
      <c r="AC98" t="str">
        <v>Delhi</v>
      </c>
      <c r="AD98" t="str">
        <v>Delhi</v>
      </c>
      <c r="AE98" vm="213">
        <v>44508</v>
      </c>
      <c r="AF98" t="str">
        <v>NAME_037</v>
      </c>
      <c r="AG98" t="str">
        <v>BT SPEAKER</v>
      </c>
      <c r="AH98">
        <v>420</v>
      </c>
      <c r="AI98">
        <v>392</v>
      </c>
      <c r="AJ98" t="str">
        <v>16**40</v>
      </c>
      <c r="AK98">
        <v>1729</v>
      </c>
      <c r="AL98" t="str">
        <v>DELIVERED</v>
      </c>
      <c r="AM98" t="str">
        <v>Satelite</v>
      </c>
      <c r="AN98" t="str">
        <v>Q1</v>
      </c>
      <c r="AO98">
        <v>144</v>
      </c>
    </row>
    <row r="99" spans="1:41" x14ac:dyDescent="0.3">
      <c r="A99" s="1" t="s">
        <v>141</v>
      </c>
      <c r="B99" s="4">
        <v>44364</v>
      </c>
      <c r="C99" s="2" t="s">
        <v>595</v>
      </c>
      <c r="D99" s="7">
        <v>0.5177546296296297</v>
      </c>
      <c r="E99" s="4" t="s">
        <v>564</v>
      </c>
      <c r="F99" s="5" t="s">
        <v>613</v>
      </c>
      <c r="G99" s="3" t="s">
        <v>896</v>
      </c>
      <c r="H99" s="4" t="s">
        <v>614</v>
      </c>
      <c r="I99" s="4" t="s">
        <v>615</v>
      </c>
      <c r="J99" s="4">
        <v>44376</v>
      </c>
      <c r="K99" s="3" t="s">
        <v>23</v>
      </c>
      <c r="L99" s="1" t="s">
        <v>41</v>
      </c>
      <c r="M99" s="3">
        <v>174</v>
      </c>
      <c r="N99" s="1">
        <v>538</v>
      </c>
      <c r="O99" s="6">
        <v>93612</v>
      </c>
      <c r="P99" s="6">
        <v>1311</v>
      </c>
      <c r="Q99" s="3" t="s">
        <v>8</v>
      </c>
      <c r="R99" s="3" t="s">
        <v>16</v>
      </c>
      <c r="S99" s="1" t="s">
        <v>591</v>
      </c>
      <c r="T99" s="1">
        <v>12</v>
      </c>
      <c r="U99" s="1" t="s">
        <v>585</v>
      </c>
      <c r="V99" t="str">
        <v>JG-21-22-097</v>
      </c>
      <c r="W99" vm="43">
        <v>44364</v>
      </c>
      <c r="X99" t="str">
        <v>Thu</v>
      </c>
      <c r="Y99" vm="214">
        <v>0.48528935185185185</v>
      </c>
      <c r="Z99" t="str">
        <v>CUS-005</v>
      </c>
      <c r="AA99" t="str">
        <v>NAME_012</v>
      </c>
      <c r="AB99" t="str">
        <v>24***********Z7</v>
      </c>
      <c r="AC99" t="str">
        <v>Baroda</v>
      </c>
      <c r="AD99" t="str">
        <v>Gujarat</v>
      </c>
      <c r="AE99" vm="215">
        <v>44385</v>
      </c>
      <c r="AF99" t="str">
        <v>NAME_040</v>
      </c>
      <c r="AG99" t="str">
        <v>DISPLAY GUARD</v>
      </c>
      <c r="AH99">
        <v>216</v>
      </c>
      <c r="AI99">
        <v>89</v>
      </c>
      <c r="AJ99">
        <v>19224</v>
      </c>
      <c r="AK99">
        <v>279</v>
      </c>
      <c r="AL99" t="str">
        <v>PENDING</v>
      </c>
      <c r="AM99" t="str">
        <v>Satelite</v>
      </c>
      <c r="AN99" t="str">
        <v>Q1</v>
      </c>
      <c r="AO99">
        <v>21</v>
      </c>
    </row>
    <row r="100" spans="1:41" x14ac:dyDescent="0.3">
      <c r="A100" s="1" t="s">
        <v>142</v>
      </c>
      <c r="B100" s="4">
        <v>44365</v>
      </c>
      <c r="C100" s="2" t="s">
        <v>628</v>
      </c>
      <c r="D100" s="7">
        <v>0.62668981481481478</v>
      </c>
      <c r="E100" s="4" t="s">
        <v>576</v>
      </c>
      <c r="F100" s="5" t="s">
        <v>33</v>
      </c>
      <c r="G100" s="3" t="s">
        <v>897</v>
      </c>
      <c r="H100" s="4" t="s">
        <v>597</v>
      </c>
      <c r="I100" s="4" t="s">
        <v>598</v>
      </c>
      <c r="J100" s="4">
        <v>44369</v>
      </c>
      <c r="K100" s="2" t="s">
        <v>9</v>
      </c>
      <c r="L100" s="1" t="s">
        <v>39</v>
      </c>
      <c r="M100" s="1">
        <v>223</v>
      </c>
      <c r="N100" s="1">
        <v>447</v>
      </c>
      <c r="O100" s="6">
        <v>99681</v>
      </c>
      <c r="P100" s="6">
        <v>1196</v>
      </c>
      <c r="Q100" s="3" t="s">
        <v>8</v>
      </c>
      <c r="R100" s="3" t="s">
        <v>16</v>
      </c>
      <c r="S100" s="1" t="s">
        <v>591</v>
      </c>
      <c r="T100" s="1">
        <v>4</v>
      </c>
      <c r="U100" s="1" t="s">
        <v>585</v>
      </c>
      <c r="V100" t="str">
        <v>JG-21-22-098</v>
      </c>
      <c r="W100" vm="43">
        <v>44364</v>
      </c>
      <c r="X100" t="str">
        <v>Thu</v>
      </c>
      <c r="Y100" vm="216">
        <v>0.51775462962962959</v>
      </c>
      <c r="Z100" t="str">
        <v>CUS-018</v>
      </c>
      <c r="AA100" t="str">
        <v>NAME_009</v>
      </c>
      <c r="AB100" t="str">
        <v>06***********Z8</v>
      </c>
      <c r="AC100" t="str">
        <v>Rohtak</v>
      </c>
      <c r="AD100" t="str">
        <v>Haryana</v>
      </c>
      <c r="AE100" vm="217">
        <v>44376</v>
      </c>
      <c r="AF100" t="str">
        <v>NAME_042</v>
      </c>
      <c r="AG100" t="str">
        <v>CHARGER</v>
      </c>
      <c r="AH100">
        <v>174</v>
      </c>
      <c r="AI100">
        <v>538</v>
      </c>
      <c r="AJ100">
        <v>93612</v>
      </c>
      <c r="AK100">
        <v>1311</v>
      </c>
      <c r="AL100" t="str">
        <v>PENDING</v>
      </c>
      <c r="AM100" t="str">
        <v>Katar Gam</v>
      </c>
      <c r="AN100" t="str">
        <v>Q1</v>
      </c>
      <c r="AO100">
        <v>12</v>
      </c>
    </row>
    <row r="101" spans="1:41" x14ac:dyDescent="0.3">
      <c r="A101" s="1" t="s">
        <v>143</v>
      </c>
      <c r="B101" s="4">
        <v>44365</v>
      </c>
      <c r="C101" s="2" t="s">
        <v>628</v>
      </c>
      <c r="D101" s="7">
        <v>0.68381944444444442</v>
      </c>
      <c r="E101" s="4" t="s">
        <v>554</v>
      </c>
      <c r="F101" s="5" t="s">
        <v>638</v>
      </c>
      <c r="G101" s="3" t="s">
        <v>898</v>
      </c>
      <c r="H101" s="4" t="s">
        <v>597</v>
      </c>
      <c r="I101" s="4" t="s">
        <v>598</v>
      </c>
      <c r="J101" s="4">
        <v>44524</v>
      </c>
      <c r="K101" s="2" t="s">
        <v>9</v>
      </c>
      <c r="L101" s="1" t="s">
        <v>42</v>
      </c>
      <c r="M101" s="3">
        <v>120</v>
      </c>
      <c r="N101" s="1">
        <v>794</v>
      </c>
      <c r="O101" s="6">
        <v>95280</v>
      </c>
      <c r="P101" s="6">
        <v>1143</v>
      </c>
      <c r="Q101" s="3" t="s">
        <v>7</v>
      </c>
      <c r="R101" s="3" t="s">
        <v>16</v>
      </c>
      <c r="S101" s="1" t="s">
        <v>591</v>
      </c>
      <c r="T101" s="1">
        <v>159</v>
      </c>
      <c r="U101" s="1" t="s">
        <v>589</v>
      </c>
      <c r="V101" t="str">
        <v>JG-21-22-099</v>
      </c>
      <c r="W101" vm="218">
        <v>44365</v>
      </c>
      <c r="X101" t="str">
        <v>Fri</v>
      </c>
      <c r="Y101" vm="219">
        <v>0.62668981481481478</v>
      </c>
      <c r="Z101" t="str">
        <v>CUS-030</v>
      </c>
      <c r="AA101" t="str">
        <v>NAME_016</v>
      </c>
      <c r="AB101" t="str">
        <v>24***********Z0</v>
      </c>
      <c r="AC101" t="str">
        <v>Ahmedabad</v>
      </c>
      <c r="AD101" t="str">
        <v>Gujarat</v>
      </c>
      <c r="AE101" vm="220">
        <v>44369</v>
      </c>
      <c r="AF101" t="str">
        <v>NAME_035</v>
      </c>
      <c r="AG101" t="str">
        <v>BT SPEAKER</v>
      </c>
      <c r="AH101">
        <v>223</v>
      </c>
      <c r="AI101">
        <v>447</v>
      </c>
      <c r="AJ101">
        <v>99681</v>
      </c>
      <c r="AK101">
        <v>1196</v>
      </c>
      <c r="AL101" t="str">
        <v>PENDING</v>
      </c>
      <c r="AM101" t="str">
        <v>Katar Gam</v>
      </c>
      <c r="AN101" t="str">
        <v>Q1</v>
      </c>
      <c r="AO101">
        <v>4</v>
      </c>
    </row>
    <row r="102" spans="1:41" x14ac:dyDescent="0.3">
      <c r="A102" s="1" t="s">
        <v>144</v>
      </c>
      <c r="B102" s="4">
        <v>44365</v>
      </c>
      <c r="C102" s="2" t="s">
        <v>628</v>
      </c>
      <c r="D102" s="7">
        <v>0.44138888888888889</v>
      </c>
      <c r="E102" s="4" t="s">
        <v>569</v>
      </c>
      <c r="F102" s="5" t="s">
        <v>641</v>
      </c>
      <c r="G102" s="3" t="s">
        <v>899</v>
      </c>
      <c r="H102" s="4" t="s">
        <v>597</v>
      </c>
      <c r="I102" s="4" t="s">
        <v>598</v>
      </c>
      <c r="J102" s="4">
        <v>44510</v>
      </c>
      <c r="K102" s="2" t="s">
        <v>13</v>
      </c>
      <c r="L102" s="1" t="s">
        <v>38</v>
      </c>
      <c r="M102" s="3">
        <v>280</v>
      </c>
      <c r="N102" s="1">
        <v>95</v>
      </c>
      <c r="O102" s="6">
        <v>26600</v>
      </c>
      <c r="P102" s="6">
        <v>386</v>
      </c>
      <c r="Q102" s="3" t="s">
        <v>8</v>
      </c>
      <c r="R102" s="3" t="s">
        <v>18</v>
      </c>
      <c r="S102" s="1" t="s">
        <v>591</v>
      </c>
      <c r="T102" s="1">
        <v>145</v>
      </c>
      <c r="U102" s="1" t="s">
        <v>589</v>
      </c>
      <c r="V102" t="str">
        <v>JG-21-22-100</v>
      </c>
      <c r="W102" vm="218">
        <v>44365</v>
      </c>
      <c r="X102" t="str">
        <v>Fri</v>
      </c>
      <c r="Y102" vm="221">
        <v>0.68381944444444442</v>
      </c>
      <c r="Z102" t="str">
        <v>CUS-008</v>
      </c>
      <c r="AA102" t="str">
        <v>NAME_030</v>
      </c>
      <c r="AB102" t="str">
        <v>24***********Z1</v>
      </c>
      <c r="AC102" t="str">
        <v>Ahmedabad</v>
      </c>
      <c r="AD102" t="str">
        <v>Gujarat</v>
      </c>
      <c r="AE102" vm="206">
        <v>44524</v>
      </c>
      <c r="AF102" t="str">
        <v>NAME_035</v>
      </c>
      <c r="AG102" t="str">
        <v>TOUCH PAD</v>
      </c>
      <c r="AH102">
        <v>120</v>
      </c>
      <c r="AI102">
        <v>794</v>
      </c>
      <c r="AJ102">
        <v>95280</v>
      </c>
      <c r="AK102">
        <v>1143</v>
      </c>
      <c r="AL102" t="str">
        <v>DELIVERED</v>
      </c>
      <c r="AM102" t="str">
        <v>Katar Gam</v>
      </c>
      <c r="AN102" t="str">
        <v>Q1</v>
      </c>
      <c r="AO102">
        <v>159</v>
      </c>
    </row>
    <row r="103" spans="1:41" x14ac:dyDescent="0.3">
      <c r="A103" s="1" t="s">
        <v>145</v>
      </c>
      <c r="B103" s="4">
        <v>44365</v>
      </c>
      <c r="C103" s="2" t="s">
        <v>628</v>
      </c>
      <c r="D103" s="7">
        <v>0.45093749999999999</v>
      </c>
      <c r="E103" s="4" t="s">
        <v>549</v>
      </c>
      <c r="F103" s="5" t="s">
        <v>26</v>
      </c>
      <c r="G103" s="3" t="s">
        <v>900</v>
      </c>
      <c r="H103" s="4" t="s">
        <v>637</v>
      </c>
      <c r="I103" s="4" t="s">
        <v>598</v>
      </c>
      <c r="J103" s="4">
        <v>44372</v>
      </c>
      <c r="K103" s="2" t="s">
        <v>9</v>
      </c>
      <c r="L103" s="1" t="s">
        <v>37</v>
      </c>
      <c r="M103" s="3">
        <v>465</v>
      </c>
      <c r="N103" s="1">
        <v>159</v>
      </c>
      <c r="O103" s="6">
        <v>73935</v>
      </c>
      <c r="P103" s="6">
        <v>887</v>
      </c>
      <c r="Q103" s="3" t="s">
        <v>7</v>
      </c>
      <c r="R103" s="3" t="s">
        <v>17</v>
      </c>
      <c r="S103" s="1" t="s">
        <v>591</v>
      </c>
      <c r="T103" s="1">
        <v>7</v>
      </c>
      <c r="U103" s="1" t="s">
        <v>585</v>
      </c>
      <c r="V103" t="str">
        <v>JG-21-22-101</v>
      </c>
      <c r="W103" vm="218">
        <v>44365</v>
      </c>
      <c r="X103" t="str">
        <v>Fri</v>
      </c>
      <c r="Y103" vm="222">
        <v>0.44138888888888889</v>
      </c>
      <c r="Z103" t="str">
        <v>CUS-023</v>
      </c>
      <c r="AA103" t="str">
        <v>NAME_034</v>
      </c>
      <c r="AB103" t="str">
        <v>24***********Z2</v>
      </c>
      <c r="AC103" t="str">
        <v>Ahmedabad</v>
      </c>
      <c r="AD103" t="str">
        <v>Gujarat</v>
      </c>
      <c r="AE103" vm="161">
        <v>44510</v>
      </c>
      <c r="AF103" t="str">
        <v>NAME_040</v>
      </c>
      <c r="AG103" t="str">
        <v>DISPLAY GUARD</v>
      </c>
      <c r="AH103">
        <v>280</v>
      </c>
      <c r="AI103">
        <v>95</v>
      </c>
      <c r="AJ103">
        <v>26600</v>
      </c>
      <c r="AK103">
        <v>386</v>
      </c>
      <c r="AL103" t="str">
        <v>PENDING</v>
      </c>
      <c r="AM103" t="str">
        <v>Satelite</v>
      </c>
      <c r="AN103" t="str">
        <v>Q1</v>
      </c>
      <c r="AO103">
        <v>145</v>
      </c>
    </row>
    <row r="104" spans="1:41" x14ac:dyDescent="0.3">
      <c r="A104" s="1" t="s">
        <v>146</v>
      </c>
      <c r="B104" s="4">
        <v>44365</v>
      </c>
      <c r="C104" s="2" t="s">
        <v>628</v>
      </c>
      <c r="D104" s="7">
        <v>0.58653935185185191</v>
      </c>
      <c r="E104" s="4" t="s">
        <v>569</v>
      </c>
      <c r="F104" s="5" t="s">
        <v>641</v>
      </c>
      <c r="G104" s="3" t="s">
        <v>901</v>
      </c>
      <c r="H104" s="4" t="s">
        <v>597</v>
      </c>
      <c r="I104" s="4" t="s">
        <v>598</v>
      </c>
      <c r="J104" s="4">
        <v>44460</v>
      </c>
      <c r="K104" s="3" t="s">
        <v>22</v>
      </c>
      <c r="L104" s="1" t="s">
        <v>41</v>
      </c>
      <c r="M104" s="3">
        <v>175</v>
      </c>
      <c r="N104" s="1">
        <v>383</v>
      </c>
      <c r="O104" s="6">
        <v>67025</v>
      </c>
      <c r="P104" s="6">
        <v>704</v>
      </c>
      <c r="Q104" s="3" t="s">
        <v>8</v>
      </c>
      <c r="R104" s="3" t="s">
        <v>18</v>
      </c>
      <c r="S104" s="1" t="s">
        <v>591</v>
      </c>
      <c r="T104" s="1">
        <v>95</v>
      </c>
      <c r="U104" s="1" t="s">
        <v>588</v>
      </c>
      <c r="V104" t="str">
        <v>JG-21-22-102</v>
      </c>
      <c r="W104" vm="218">
        <v>44365</v>
      </c>
      <c r="X104" t="str">
        <v>Fri</v>
      </c>
      <c r="Y104" vm="223">
        <v>0.45093749999999999</v>
      </c>
      <c r="Z104" t="str">
        <v>CUS-003</v>
      </c>
      <c r="AA104" t="str">
        <v>NAME_029</v>
      </c>
      <c r="AB104" t="str">
        <v>24***********Z3</v>
      </c>
      <c r="AC104" t="str">
        <v>Rajkot</v>
      </c>
      <c r="AD104" t="str">
        <v>Gujarat</v>
      </c>
      <c r="AE104" vm="224">
        <v>44372</v>
      </c>
      <c r="AF104" t="str">
        <v>NAME_035</v>
      </c>
      <c r="AG104" t="str">
        <v>COVER</v>
      </c>
      <c r="AH104">
        <v>465</v>
      </c>
      <c r="AI104">
        <v>159</v>
      </c>
      <c r="AJ104">
        <v>73935</v>
      </c>
      <c r="AK104">
        <v>887</v>
      </c>
      <c r="AL104" t="str">
        <v>DELIVERED</v>
      </c>
      <c r="AM104" t="str">
        <v>Naranpura</v>
      </c>
      <c r="AN104" t="str">
        <v>Q1</v>
      </c>
      <c r="AO104">
        <v>7</v>
      </c>
    </row>
    <row r="105" spans="1:41" x14ac:dyDescent="0.3">
      <c r="A105" s="1" t="s">
        <v>147</v>
      </c>
      <c r="B105" s="4">
        <v>44366</v>
      </c>
      <c r="C105" s="2" t="s">
        <v>600</v>
      </c>
      <c r="D105" s="7">
        <v>0.7437962962962964</v>
      </c>
      <c r="E105" s="4" t="s">
        <v>559</v>
      </c>
      <c r="F105" s="5" t="s">
        <v>633</v>
      </c>
      <c r="G105" s="3" t="s">
        <v>902</v>
      </c>
      <c r="H105" s="4" t="s">
        <v>608</v>
      </c>
      <c r="I105" s="4" t="s">
        <v>609</v>
      </c>
      <c r="J105" s="4">
        <v>44500</v>
      </c>
      <c r="K105" s="3" t="s">
        <v>13</v>
      </c>
      <c r="L105" s="1" t="s">
        <v>41</v>
      </c>
      <c r="M105" s="3">
        <v>386</v>
      </c>
      <c r="N105" s="1">
        <v>306</v>
      </c>
      <c r="O105" s="6">
        <v>118116</v>
      </c>
      <c r="P105" s="6">
        <v>1713</v>
      </c>
      <c r="Q105" s="3" t="s">
        <v>8</v>
      </c>
      <c r="R105" s="3" t="s">
        <v>18</v>
      </c>
      <c r="S105" s="1" t="s">
        <v>591</v>
      </c>
      <c r="T105" s="1">
        <v>134</v>
      </c>
      <c r="U105" s="1" t="s">
        <v>589</v>
      </c>
      <c r="V105" t="str">
        <v>JG-21-22-103</v>
      </c>
      <c r="W105" vm="218">
        <v>44365</v>
      </c>
      <c r="X105" t="str">
        <v>Fri</v>
      </c>
      <c r="Y105" vm="225">
        <v>0.5865393518518518</v>
      </c>
      <c r="Z105" t="str">
        <v>CUS-023</v>
      </c>
      <c r="AA105" t="str">
        <v>NAME_034</v>
      </c>
      <c r="AB105" t="str">
        <v>24***********Z4</v>
      </c>
      <c r="AC105" t="str">
        <v>Ahmedabad</v>
      </c>
      <c r="AD105" t="str">
        <v>Gujarat</v>
      </c>
      <c r="AE105" vm="132">
        <v>44460</v>
      </c>
      <c r="AF105" t="str">
        <v>NAME_039</v>
      </c>
      <c r="AG105" t="str">
        <v>CHARGER</v>
      </c>
      <c r="AH105">
        <v>175</v>
      </c>
      <c r="AI105">
        <v>383</v>
      </c>
      <c r="AJ105">
        <v>67025</v>
      </c>
      <c r="AK105">
        <v>704</v>
      </c>
      <c r="AL105" t="str">
        <v>PENDING</v>
      </c>
      <c r="AM105" t="str">
        <v>Satelite</v>
      </c>
      <c r="AN105" t="str">
        <v>Q1</v>
      </c>
      <c r="AO105">
        <v>95</v>
      </c>
    </row>
    <row r="106" spans="1:41" x14ac:dyDescent="0.3">
      <c r="A106" s="1" t="s">
        <v>148</v>
      </c>
      <c r="B106" s="4">
        <v>44366</v>
      </c>
      <c r="C106" s="2" t="s">
        <v>600</v>
      </c>
      <c r="D106" s="7">
        <v>0.68280092592592589</v>
      </c>
      <c r="E106" s="4" t="s">
        <v>571</v>
      </c>
      <c r="F106" s="5" t="s">
        <v>617</v>
      </c>
      <c r="G106" s="3" t="s">
        <v>903</v>
      </c>
      <c r="H106" s="4" t="s">
        <v>618</v>
      </c>
      <c r="I106" s="4" t="s">
        <v>615</v>
      </c>
      <c r="J106" s="4">
        <v>44382</v>
      </c>
      <c r="K106" s="3" t="s">
        <v>11</v>
      </c>
      <c r="L106" s="1" t="s">
        <v>42</v>
      </c>
      <c r="M106" s="3">
        <v>311</v>
      </c>
      <c r="N106" s="1">
        <v>552</v>
      </c>
      <c r="O106" s="6">
        <v>171672</v>
      </c>
      <c r="P106" s="6">
        <v>1888</v>
      </c>
      <c r="Q106" s="3" t="s">
        <v>7</v>
      </c>
      <c r="R106" s="3" t="s">
        <v>17</v>
      </c>
      <c r="S106" s="1" t="s">
        <v>591</v>
      </c>
      <c r="T106" s="1">
        <v>16</v>
      </c>
      <c r="U106" s="1" t="s">
        <v>585</v>
      </c>
      <c r="V106" t="str">
        <v>JG-21-22-104</v>
      </c>
      <c r="W106" vm="30">
        <v>44366</v>
      </c>
      <c r="X106" t="str">
        <v>Sat</v>
      </c>
      <c r="Y106" vm="226">
        <v>0.74379629629629629</v>
      </c>
      <c r="Z106" t="str">
        <v>CUS-013</v>
      </c>
      <c r="AA106" t="str">
        <v>NAME_024</v>
      </c>
      <c r="AB106" t="str">
        <v>04***********Z5</v>
      </c>
      <c r="AC106" t="str">
        <v>Chandigarh</v>
      </c>
      <c r="AD106" t="str">
        <v>Punjab</v>
      </c>
      <c r="AE106" vm="227">
        <v>44500</v>
      </c>
      <c r="AF106" t="str">
        <v>NAME_040</v>
      </c>
      <c r="AG106" t="str">
        <v>CHARGER</v>
      </c>
      <c r="AH106">
        <v>386</v>
      </c>
      <c r="AI106">
        <v>306</v>
      </c>
      <c r="AJ106" t="str">
        <v>11**16</v>
      </c>
      <c r="AK106">
        <v>1713</v>
      </c>
      <c r="AL106" t="str">
        <v>PENDING</v>
      </c>
      <c r="AM106" t="str">
        <v>Satelite</v>
      </c>
      <c r="AN106" t="str">
        <v>Q1</v>
      </c>
      <c r="AO106">
        <v>134</v>
      </c>
    </row>
    <row r="107" spans="1:41" x14ac:dyDescent="0.3">
      <c r="A107" s="1" t="s">
        <v>149</v>
      </c>
      <c r="B107" s="4">
        <v>44367</v>
      </c>
      <c r="C107" s="2" t="s">
        <v>602</v>
      </c>
      <c r="D107" s="7">
        <v>0.8257175925925927</v>
      </c>
      <c r="E107" s="4" t="s">
        <v>548</v>
      </c>
      <c r="F107" s="5" t="s">
        <v>25</v>
      </c>
      <c r="G107" s="3" t="s">
        <v>904</v>
      </c>
      <c r="H107" s="4" t="s">
        <v>627</v>
      </c>
      <c r="I107" s="4" t="s">
        <v>624</v>
      </c>
      <c r="J107" s="4">
        <v>44556</v>
      </c>
      <c r="K107" s="2" t="s">
        <v>11</v>
      </c>
      <c r="L107" s="1" t="s">
        <v>37</v>
      </c>
      <c r="M107" s="3">
        <v>411</v>
      </c>
      <c r="N107" s="1">
        <v>392</v>
      </c>
      <c r="O107" s="6">
        <v>161112</v>
      </c>
      <c r="P107" s="6">
        <v>1772</v>
      </c>
      <c r="Q107" s="3" t="s">
        <v>8</v>
      </c>
      <c r="R107" s="3" t="s">
        <v>18</v>
      </c>
      <c r="S107" s="1" t="s">
        <v>591</v>
      </c>
      <c r="T107" s="1">
        <v>189</v>
      </c>
      <c r="U107" s="1" t="s">
        <v>589</v>
      </c>
      <c r="V107" t="str">
        <v>JG-21-22-105</v>
      </c>
      <c r="W107" vm="30">
        <v>44366</v>
      </c>
      <c r="X107" t="str">
        <v>Sat</v>
      </c>
      <c r="Y107" vm="228">
        <v>0.68280092592592589</v>
      </c>
      <c r="Z107" t="str">
        <v>CUS-025</v>
      </c>
      <c r="AA107" t="str">
        <v>NAME_013</v>
      </c>
      <c r="AB107" t="str">
        <v>06***********Z6</v>
      </c>
      <c r="AC107" t="str">
        <v>Ambala</v>
      </c>
      <c r="AD107" t="str">
        <v>Haryana</v>
      </c>
      <c r="AE107" vm="229">
        <v>44382</v>
      </c>
      <c r="AF107" t="str">
        <v>NAME_038</v>
      </c>
      <c r="AG107" t="str">
        <v>TOUCH PAD</v>
      </c>
      <c r="AH107">
        <v>311</v>
      </c>
      <c r="AI107">
        <v>552</v>
      </c>
      <c r="AJ107" t="str">
        <v>17**72</v>
      </c>
      <c r="AK107">
        <v>1888</v>
      </c>
      <c r="AL107" t="str">
        <v>DELIVERED</v>
      </c>
      <c r="AM107" t="str">
        <v>Naranpura</v>
      </c>
      <c r="AN107" t="str">
        <v>Q1</v>
      </c>
      <c r="AO107">
        <v>16</v>
      </c>
    </row>
    <row r="108" spans="1:41" x14ac:dyDescent="0.3">
      <c r="A108" s="1" t="s">
        <v>150</v>
      </c>
      <c r="B108" s="4">
        <v>44367</v>
      </c>
      <c r="C108" s="2" t="s">
        <v>602</v>
      </c>
      <c r="D108" s="7">
        <v>0.56082175925925926</v>
      </c>
      <c r="E108" s="4" t="s">
        <v>570</v>
      </c>
      <c r="F108" s="5" t="s">
        <v>31</v>
      </c>
      <c r="G108" s="3" t="s">
        <v>905</v>
      </c>
      <c r="H108" s="4" t="s">
        <v>607</v>
      </c>
      <c r="I108" s="4" t="s">
        <v>598</v>
      </c>
      <c r="J108" s="4">
        <v>44489</v>
      </c>
      <c r="K108" s="3" t="s">
        <v>24</v>
      </c>
      <c r="L108" s="1" t="s">
        <v>43</v>
      </c>
      <c r="M108" s="3">
        <v>258</v>
      </c>
      <c r="N108" s="1">
        <v>763</v>
      </c>
      <c r="O108" s="6">
        <v>196854</v>
      </c>
      <c r="P108" s="6">
        <v>2067</v>
      </c>
      <c r="Q108" s="3" t="s">
        <v>8</v>
      </c>
      <c r="R108" s="3" t="s">
        <v>18</v>
      </c>
      <c r="S108" s="1" t="s">
        <v>591</v>
      </c>
      <c r="T108" s="1">
        <v>122</v>
      </c>
      <c r="U108" s="1" t="s">
        <v>589</v>
      </c>
      <c r="V108" t="str">
        <v>JG-21-22-106</v>
      </c>
      <c r="W108" vm="230">
        <v>44367</v>
      </c>
      <c r="X108" t="str">
        <v>Sun</v>
      </c>
      <c r="Y108" vm="231">
        <v>0.82571759259259259</v>
      </c>
      <c r="Z108" t="str">
        <v>CUS-002</v>
      </c>
      <c r="AA108" t="str">
        <v>NAME_020</v>
      </c>
      <c r="AB108" t="str">
        <v>27***********Z7</v>
      </c>
      <c r="AC108" t="str">
        <v>Mumbai</v>
      </c>
      <c r="AD108" t="str">
        <v>Maharastra</v>
      </c>
      <c r="AE108" vm="232">
        <v>44556</v>
      </c>
      <c r="AF108" t="str">
        <v>NAME_038</v>
      </c>
      <c r="AG108" t="str">
        <v>COVER</v>
      </c>
      <c r="AH108">
        <v>411</v>
      </c>
      <c r="AI108">
        <v>392</v>
      </c>
      <c r="AJ108" t="str">
        <v>16**12</v>
      </c>
      <c r="AK108">
        <v>1772</v>
      </c>
      <c r="AL108" t="str">
        <v>PENDING</v>
      </c>
      <c r="AM108" t="str">
        <v>Satelite</v>
      </c>
      <c r="AN108" t="str">
        <v>Q1</v>
      </c>
      <c r="AO108">
        <v>189</v>
      </c>
    </row>
    <row r="109" spans="1:41" x14ac:dyDescent="0.3">
      <c r="A109" s="1" t="s">
        <v>151</v>
      </c>
      <c r="B109" s="4">
        <v>44367</v>
      </c>
      <c r="C109" s="2" t="s">
        <v>602</v>
      </c>
      <c r="D109" s="7">
        <v>0.54762731481481486</v>
      </c>
      <c r="E109" s="4" t="s">
        <v>573</v>
      </c>
      <c r="F109" s="5" t="s">
        <v>32</v>
      </c>
      <c r="G109" s="3" t="s">
        <v>906</v>
      </c>
      <c r="H109" s="4" t="s">
        <v>621</v>
      </c>
      <c r="I109" s="4" t="s">
        <v>598</v>
      </c>
      <c r="J109" s="4">
        <v>44455</v>
      </c>
      <c r="K109" s="3" t="s">
        <v>23</v>
      </c>
      <c r="L109" s="1" t="s">
        <v>42</v>
      </c>
      <c r="M109" s="3">
        <v>323</v>
      </c>
      <c r="N109" s="1">
        <v>625</v>
      </c>
      <c r="O109" s="6">
        <v>201875</v>
      </c>
      <c r="P109" s="6">
        <v>2826</v>
      </c>
      <c r="Q109" s="3" t="s">
        <v>7</v>
      </c>
      <c r="R109" s="3" t="s">
        <v>16</v>
      </c>
      <c r="S109" s="1" t="s">
        <v>591</v>
      </c>
      <c r="T109" s="1">
        <v>88</v>
      </c>
      <c r="U109" s="1" t="s">
        <v>587</v>
      </c>
      <c r="V109" t="str">
        <v>JG-21-22-107</v>
      </c>
      <c r="W109" vm="230">
        <v>44367</v>
      </c>
      <c r="X109" t="str">
        <v>Sun</v>
      </c>
      <c r="Y109" vm="233">
        <v>0.56082175925925926</v>
      </c>
      <c r="Z109" t="str">
        <v>CUS-024</v>
      </c>
      <c r="AA109" t="str">
        <v>NAME_006</v>
      </c>
      <c r="AB109" t="str">
        <v>24***********Z8</v>
      </c>
      <c r="AC109" t="str">
        <v>Baroda</v>
      </c>
      <c r="AD109" t="str">
        <v>Gujarat</v>
      </c>
      <c r="AE109" vm="123">
        <v>44489</v>
      </c>
      <c r="AF109" t="str">
        <v>NAME_037</v>
      </c>
      <c r="AG109" t="str">
        <v>BATTERY</v>
      </c>
      <c r="AH109">
        <v>258</v>
      </c>
      <c r="AI109">
        <v>763</v>
      </c>
      <c r="AJ109" t="str">
        <v>19**54</v>
      </c>
      <c r="AK109">
        <v>2067</v>
      </c>
      <c r="AL109" t="str">
        <v>PENDING</v>
      </c>
      <c r="AM109" t="str">
        <v>Satelite</v>
      </c>
      <c r="AN109" t="str">
        <v>Q1</v>
      </c>
      <c r="AO109">
        <v>122</v>
      </c>
    </row>
    <row r="110" spans="1:41" x14ac:dyDescent="0.3">
      <c r="A110" s="1" t="s">
        <v>152</v>
      </c>
      <c r="B110" s="4">
        <v>44367</v>
      </c>
      <c r="C110" s="2" t="s">
        <v>602</v>
      </c>
      <c r="D110" s="7">
        <v>0.62601851851851853</v>
      </c>
      <c r="E110" s="4" t="s">
        <v>549</v>
      </c>
      <c r="F110" s="5" t="s">
        <v>26</v>
      </c>
      <c r="G110" s="3" t="s">
        <v>907</v>
      </c>
      <c r="H110" s="4" t="s">
        <v>637</v>
      </c>
      <c r="I110" s="4" t="s">
        <v>598</v>
      </c>
      <c r="J110" s="4">
        <v>44483</v>
      </c>
      <c r="K110" s="3" t="s">
        <v>9</v>
      </c>
      <c r="L110" s="1" t="s">
        <v>40</v>
      </c>
      <c r="M110" s="3">
        <v>289</v>
      </c>
      <c r="N110" s="1">
        <v>933</v>
      </c>
      <c r="O110" s="6">
        <v>269637</v>
      </c>
      <c r="P110" s="6">
        <v>3236</v>
      </c>
      <c r="Q110" s="3" t="s">
        <v>8</v>
      </c>
      <c r="R110" s="3" t="s">
        <v>18</v>
      </c>
      <c r="S110" s="1" t="s">
        <v>591</v>
      </c>
      <c r="T110" s="1">
        <v>116</v>
      </c>
      <c r="U110" s="1" t="s">
        <v>588</v>
      </c>
      <c r="V110" t="str">
        <v>JG-21-22-108</v>
      </c>
      <c r="W110" vm="230">
        <v>44367</v>
      </c>
      <c r="X110" t="str">
        <v>Sun</v>
      </c>
      <c r="Y110" vm="234">
        <v>0.54762731481481486</v>
      </c>
      <c r="Z110" t="str">
        <v>CUS-027</v>
      </c>
      <c r="AA110" t="str">
        <v>NAME_015</v>
      </c>
      <c r="AB110" t="str">
        <v>24***********Z0</v>
      </c>
      <c r="AC110" t="str">
        <v>Bhavnagar</v>
      </c>
      <c r="AD110" t="str">
        <v>Gujarat</v>
      </c>
      <c r="AE110" vm="28">
        <v>44455</v>
      </c>
      <c r="AF110" t="str">
        <v>NAME_042</v>
      </c>
      <c r="AG110" t="str">
        <v>TOUCH PAD</v>
      </c>
      <c r="AH110">
        <v>323</v>
      </c>
      <c r="AI110">
        <v>625</v>
      </c>
      <c r="AJ110" t="str">
        <v>20**75</v>
      </c>
      <c r="AK110">
        <v>2826</v>
      </c>
      <c r="AL110" t="str">
        <v>DELIVERED</v>
      </c>
      <c r="AM110" t="str">
        <v>Katar Gam</v>
      </c>
      <c r="AN110" t="str">
        <v>Q1</v>
      </c>
      <c r="AO110">
        <v>88</v>
      </c>
    </row>
    <row r="111" spans="1:41" x14ac:dyDescent="0.3">
      <c r="A111" s="1" t="s">
        <v>153</v>
      </c>
      <c r="B111" s="4">
        <v>44367</v>
      </c>
      <c r="C111" s="2" t="s">
        <v>602</v>
      </c>
      <c r="D111" s="7">
        <v>0.64023148148148146</v>
      </c>
      <c r="E111" s="4" t="s">
        <v>556</v>
      </c>
      <c r="F111" s="5" t="s">
        <v>625</v>
      </c>
      <c r="G111" s="3" t="s">
        <v>908</v>
      </c>
      <c r="H111" s="4" t="s">
        <v>605</v>
      </c>
      <c r="I111" s="4" t="s">
        <v>599</v>
      </c>
      <c r="J111" s="4">
        <v>44521</v>
      </c>
      <c r="K111" s="3" t="s">
        <v>24</v>
      </c>
      <c r="L111" s="1" t="s">
        <v>38</v>
      </c>
      <c r="M111" s="3">
        <v>460</v>
      </c>
      <c r="N111" s="1">
        <v>249</v>
      </c>
      <c r="O111" s="6">
        <v>114540</v>
      </c>
      <c r="P111" s="6">
        <v>1203</v>
      </c>
      <c r="Q111" s="3" t="s">
        <v>7</v>
      </c>
      <c r="R111" s="3" t="s">
        <v>18</v>
      </c>
      <c r="S111" s="1" t="s">
        <v>591</v>
      </c>
      <c r="T111" s="1">
        <v>154</v>
      </c>
      <c r="U111" s="1" t="s">
        <v>589</v>
      </c>
      <c r="V111" t="str">
        <v>JG-21-22-109</v>
      </c>
      <c r="W111" vm="230">
        <v>44367</v>
      </c>
      <c r="X111" t="str">
        <v>Sun</v>
      </c>
      <c r="Y111" vm="235">
        <v>0.62601851851851853</v>
      </c>
      <c r="Z111" t="str">
        <v>CUS-003</v>
      </c>
      <c r="AA111" t="str">
        <v>NAME_029</v>
      </c>
      <c r="AB111" t="str">
        <v>24***********Z1</v>
      </c>
      <c r="AC111" t="str">
        <v>Rajkot</v>
      </c>
      <c r="AD111" t="str">
        <v>Gujarat</v>
      </c>
      <c r="AE111" vm="236">
        <v>44483</v>
      </c>
      <c r="AF111" t="str">
        <v>NAME_035</v>
      </c>
      <c r="AG111" t="str">
        <v>POWER BANK</v>
      </c>
      <c r="AH111">
        <v>289</v>
      </c>
      <c r="AI111">
        <v>933</v>
      </c>
      <c r="AJ111" t="str">
        <v>26**37</v>
      </c>
      <c r="AK111">
        <v>3236</v>
      </c>
      <c r="AL111" t="str">
        <v>PENDING</v>
      </c>
      <c r="AM111" t="str">
        <v>Satelite</v>
      </c>
      <c r="AN111" t="str">
        <v>Q1</v>
      </c>
      <c r="AO111">
        <v>116</v>
      </c>
    </row>
    <row r="112" spans="1:41" x14ac:dyDescent="0.3">
      <c r="A112" s="1" t="s">
        <v>154</v>
      </c>
      <c r="B112" s="4">
        <v>44368</v>
      </c>
      <c r="C112" s="2" t="s">
        <v>606</v>
      </c>
      <c r="D112" s="7">
        <v>0.65347222222222223</v>
      </c>
      <c r="E112" s="4" t="s">
        <v>559</v>
      </c>
      <c r="F112" s="5" t="s">
        <v>633</v>
      </c>
      <c r="G112" s="3" t="s">
        <v>909</v>
      </c>
      <c r="H112" s="4" t="s">
        <v>608</v>
      </c>
      <c r="I112" s="4" t="s">
        <v>609</v>
      </c>
      <c r="J112" s="4">
        <v>44385</v>
      </c>
      <c r="K112" s="3" t="s">
        <v>11</v>
      </c>
      <c r="L112" s="1" t="s">
        <v>39</v>
      </c>
      <c r="M112" s="3">
        <v>149</v>
      </c>
      <c r="N112" s="1">
        <v>388</v>
      </c>
      <c r="O112" s="6">
        <v>57812</v>
      </c>
      <c r="P112" s="6">
        <v>636</v>
      </c>
      <c r="Q112" s="3" t="s">
        <v>7</v>
      </c>
      <c r="R112" s="3" t="s">
        <v>17</v>
      </c>
      <c r="S112" s="1" t="s">
        <v>591</v>
      </c>
      <c r="T112" s="1">
        <v>17</v>
      </c>
      <c r="U112" s="1" t="s">
        <v>585</v>
      </c>
      <c r="V112" t="str">
        <v>JG-21-22-110</v>
      </c>
      <c r="W112" vm="230">
        <v>44367</v>
      </c>
      <c r="X112" t="str">
        <v>Sun</v>
      </c>
      <c r="Y112" vm="237">
        <v>0.64023148148148146</v>
      </c>
      <c r="Z112" t="str">
        <v>CUS-010</v>
      </c>
      <c r="AA112" t="str">
        <v>NAME_018</v>
      </c>
      <c r="AB112" t="str">
        <v>09***********Z2</v>
      </c>
      <c r="AC112" t="str">
        <v>Noida</v>
      </c>
      <c r="AD112" t="str">
        <v>Delhi</v>
      </c>
      <c r="AE112" vm="238">
        <v>44521</v>
      </c>
      <c r="AF112" t="str">
        <v>NAME_037</v>
      </c>
      <c r="AG112" t="str">
        <v>DISPLAY GUARD</v>
      </c>
      <c r="AH112">
        <v>460</v>
      </c>
      <c r="AI112">
        <v>249</v>
      </c>
      <c r="AJ112" t="str">
        <v>11**40</v>
      </c>
      <c r="AK112">
        <v>1203</v>
      </c>
      <c r="AL112" t="str">
        <v>DELIVERED</v>
      </c>
      <c r="AM112" t="str">
        <v>Satelite</v>
      </c>
      <c r="AN112" t="str">
        <v>Q1</v>
      </c>
      <c r="AO112">
        <v>154</v>
      </c>
    </row>
    <row r="113" spans="1:41" x14ac:dyDescent="0.3">
      <c r="A113" s="1" t="s">
        <v>155</v>
      </c>
      <c r="B113" s="4">
        <v>44369</v>
      </c>
      <c r="C113" s="2" t="s">
        <v>610</v>
      </c>
      <c r="D113" s="7">
        <v>0.65743055555555563</v>
      </c>
      <c r="E113" s="4" t="s">
        <v>571</v>
      </c>
      <c r="F113" s="5" t="s">
        <v>617</v>
      </c>
      <c r="G113" s="3" t="s">
        <v>910</v>
      </c>
      <c r="H113" s="4" t="s">
        <v>618</v>
      </c>
      <c r="I113" s="4" t="s">
        <v>615</v>
      </c>
      <c r="J113" s="4">
        <v>44460</v>
      </c>
      <c r="K113" s="3" t="s">
        <v>10</v>
      </c>
      <c r="L113" s="1" t="s">
        <v>41</v>
      </c>
      <c r="M113" s="3">
        <v>253</v>
      </c>
      <c r="N113" s="1">
        <v>309</v>
      </c>
      <c r="O113" s="6">
        <v>78177</v>
      </c>
      <c r="P113" s="6">
        <v>1173</v>
      </c>
      <c r="Q113" s="3" t="s">
        <v>8</v>
      </c>
      <c r="R113" s="3" t="s">
        <v>18</v>
      </c>
      <c r="S113" s="1" t="s">
        <v>591</v>
      </c>
      <c r="T113" s="1">
        <v>91</v>
      </c>
      <c r="U113" s="1" t="s">
        <v>588</v>
      </c>
      <c r="V113" t="str">
        <v>JG-21-22-111</v>
      </c>
      <c r="W113" vm="239">
        <v>44368</v>
      </c>
      <c r="X113" t="str">
        <v>Mon</v>
      </c>
      <c r="Y113" vm="240">
        <v>0.65347222222222223</v>
      </c>
      <c r="Z113" t="str">
        <v>CUS-013</v>
      </c>
      <c r="AA113" t="str">
        <v>NAME_024</v>
      </c>
      <c r="AB113" t="str">
        <v>04***********Z3</v>
      </c>
      <c r="AC113" t="str">
        <v>Chandigarh</v>
      </c>
      <c r="AD113" t="str">
        <v>Punjab</v>
      </c>
      <c r="AE113" vm="215">
        <v>44385</v>
      </c>
      <c r="AF113" t="str">
        <v>NAME_038</v>
      </c>
      <c r="AG113" t="str">
        <v>BT SPEAKER</v>
      </c>
      <c r="AH113">
        <v>149</v>
      </c>
      <c r="AI113">
        <v>388</v>
      </c>
      <c r="AJ113">
        <v>57812</v>
      </c>
      <c r="AK113">
        <v>636</v>
      </c>
      <c r="AL113" t="str">
        <v>DELIVERED</v>
      </c>
      <c r="AM113" t="str">
        <v>Naranpura</v>
      </c>
      <c r="AN113" t="str">
        <v>Q1</v>
      </c>
      <c r="AO113">
        <v>17</v>
      </c>
    </row>
    <row r="114" spans="1:41" x14ac:dyDescent="0.3">
      <c r="A114" s="1" t="s">
        <v>156</v>
      </c>
      <c r="B114" s="4">
        <v>44370</v>
      </c>
      <c r="C114" s="2" t="s">
        <v>612</v>
      </c>
      <c r="D114" s="7">
        <v>0.64798611111111104</v>
      </c>
      <c r="E114" s="4" t="s">
        <v>574</v>
      </c>
      <c r="F114" s="5" t="s">
        <v>635</v>
      </c>
      <c r="G114" s="3" t="s">
        <v>911</v>
      </c>
      <c r="H114" s="4" t="s">
        <v>620</v>
      </c>
      <c r="I114" s="4" t="s">
        <v>598</v>
      </c>
      <c r="J114" s="4">
        <v>44408</v>
      </c>
      <c r="K114" s="2" t="s">
        <v>24</v>
      </c>
      <c r="L114" s="1" t="s">
        <v>39</v>
      </c>
      <c r="M114" s="3">
        <v>357</v>
      </c>
      <c r="N114" s="1">
        <v>358</v>
      </c>
      <c r="O114" s="6">
        <v>127806</v>
      </c>
      <c r="P114" s="6">
        <v>1342</v>
      </c>
      <c r="Q114" s="3" t="s">
        <v>7</v>
      </c>
      <c r="R114" s="3" t="s">
        <v>18</v>
      </c>
      <c r="S114" s="1" t="s">
        <v>591</v>
      </c>
      <c r="T114" s="1">
        <v>38</v>
      </c>
      <c r="U114" s="1" t="s">
        <v>586</v>
      </c>
      <c r="V114" t="str">
        <v>JG-21-22-112</v>
      </c>
      <c r="W114" vm="220">
        <v>44369</v>
      </c>
      <c r="X114" t="str">
        <v>Tue</v>
      </c>
      <c r="Y114" vm="241">
        <v>0.65743055555555552</v>
      </c>
      <c r="Z114" t="str">
        <v>CUS-025</v>
      </c>
      <c r="AA114" t="str">
        <v>NAME_013</v>
      </c>
      <c r="AB114" t="str">
        <v>06***********Z4</v>
      </c>
      <c r="AC114" t="str">
        <v>Ambala</v>
      </c>
      <c r="AD114" t="str">
        <v>Haryana</v>
      </c>
      <c r="AE114" vm="132">
        <v>44460</v>
      </c>
      <c r="AF114" t="str">
        <v>NAME_041</v>
      </c>
      <c r="AG114" t="str">
        <v>CHARGER</v>
      </c>
      <c r="AH114">
        <v>253</v>
      </c>
      <c r="AI114">
        <v>309</v>
      </c>
      <c r="AJ114">
        <v>78177</v>
      </c>
      <c r="AK114">
        <v>1173</v>
      </c>
      <c r="AL114" t="str">
        <v>PENDING</v>
      </c>
      <c r="AM114" t="str">
        <v>Satelite</v>
      </c>
      <c r="AN114" t="str">
        <v>Q1</v>
      </c>
      <c r="AO114">
        <v>91</v>
      </c>
    </row>
    <row r="115" spans="1:41" x14ac:dyDescent="0.3">
      <c r="A115" s="1" t="s">
        <v>157</v>
      </c>
      <c r="B115" s="4">
        <v>44370</v>
      </c>
      <c r="C115" s="2" t="s">
        <v>612</v>
      </c>
      <c r="D115" s="7">
        <v>0.66792824074074064</v>
      </c>
      <c r="E115" s="4" t="s">
        <v>550</v>
      </c>
      <c r="F115" s="5" t="s">
        <v>631</v>
      </c>
      <c r="G115" s="3" t="s">
        <v>912</v>
      </c>
      <c r="H115" s="4" t="s">
        <v>632</v>
      </c>
      <c r="I115" s="4" t="s">
        <v>615</v>
      </c>
      <c r="J115" s="4">
        <v>44499</v>
      </c>
      <c r="K115" s="3" t="s">
        <v>13</v>
      </c>
      <c r="L115" s="1" t="s">
        <v>42</v>
      </c>
      <c r="M115" s="3">
        <v>337</v>
      </c>
      <c r="N115" s="1">
        <v>481</v>
      </c>
      <c r="O115" s="6">
        <v>162097</v>
      </c>
      <c r="P115" s="6">
        <v>2350</v>
      </c>
      <c r="Q115" s="3" t="s">
        <v>8</v>
      </c>
      <c r="R115" s="3" t="s">
        <v>18</v>
      </c>
      <c r="S115" s="1" t="s">
        <v>591</v>
      </c>
      <c r="T115" s="1">
        <v>129</v>
      </c>
      <c r="U115" s="1" t="s">
        <v>589</v>
      </c>
      <c r="V115" t="str">
        <v>JG-21-22-113</v>
      </c>
      <c r="W115" vm="242">
        <v>44370</v>
      </c>
      <c r="X115" t="str">
        <v>Wed</v>
      </c>
      <c r="Y115" vm="243">
        <v>0.64798611111111115</v>
      </c>
      <c r="Z115" t="str">
        <v>CUS-028</v>
      </c>
      <c r="AA115" t="str">
        <v>NAME_027</v>
      </c>
      <c r="AB115" t="str">
        <v>24***********Z5</v>
      </c>
      <c r="AC115" t="str">
        <v>Surat</v>
      </c>
      <c r="AD115" t="str">
        <v>Gujarat</v>
      </c>
      <c r="AE115" vm="244">
        <v>44408</v>
      </c>
      <c r="AF115" t="str">
        <v>NAME_037</v>
      </c>
      <c r="AG115" t="str">
        <v>BT SPEAKER</v>
      </c>
      <c r="AH115">
        <v>357</v>
      </c>
      <c r="AI115">
        <v>358</v>
      </c>
      <c r="AJ115" t="str">
        <v>12**06</v>
      </c>
      <c r="AK115">
        <v>1342</v>
      </c>
      <c r="AL115" t="str">
        <v>DELIVERED</v>
      </c>
      <c r="AM115" t="str">
        <v>Satelite</v>
      </c>
      <c r="AN115" t="str">
        <v>Q1</v>
      </c>
      <c r="AO115">
        <v>38</v>
      </c>
    </row>
    <row r="116" spans="1:41" x14ac:dyDescent="0.3">
      <c r="A116" s="1" t="s">
        <v>158</v>
      </c>
      <c r="B116" s="4">
        <v>44371</v>
      </c>
      <c r="C116" s="2" t="s">
        <v>595</v>
      </c>
      <c r="D116" s="7">
        <v>0.40893518518518518</v>
      </c>
      <c r="E116" s="4" t="s">
        <v>578</v>
      </c>
      <c r="F116" s="5" t="s">
        <v>604</v>
      </c>
      <c r="G116" s="3" t="s">
        <v>913</v>
      </c>
      <c r="H116" s="4" t="s">
        <v>605</v>
      </c>
      <c r="I116" s="4" t="s">
        <v>599</v>
      </c>
      <c r="J116" s="4">
        <v>44456</v>
      </c>
      <c r="K116" s="3" t="s">
        <v>23</v>
      </c>
      <c r="L116" s="1" t="s">
        <v>41</v>
      </c>
      <c r="M116" s="3">
        <v>340</v>
      </c>
      <c r="N116" s="1">
        <v>496</v>
      </c>
      <c r="O116" s="6">
        <v>168640</v>
      </c>
      <c r="P116" s="6">
        <v>2361</v>
      </c>
      <c r="Q116" s="3" t="s">
        <v>8</v>
      </c>
      <c r="R116" s="3" t="s">
        <v>18</v>
      </c>
      <c r="S116" s="1" t="s">
        <v>591</v>
      </c>
      <c r="T116" s="1">
        <v>85</v>
      </c>
      <c r="U116" s="1" t="s">
        <v>587</v>
      </c>
      <c r="V116" t="str">
        <v>JG-21-22-114</v>
      </c>
      <c r="W116" vm="242">
        <v>44370</v>
      </c>
      <c r="X116" t="str">
        <v>Wed</v>
      </c>
      <c r="Y116" vm="245">
        <v>0.66792824074074075</v>
      </c>
      <c r="Z116" t="str">
        <v>CUS-004</v>
      </c>
      <c r="AA116" t="str">
        <v>NAME_023</v>
      </c>
      <c r="AB116" t="str">
        <v>06***********Z6</v>
      </c>
      <c r="AC116" t="str">
        <v>Hisar</v>
      </c>
      <c r="AD116" t="str">
        <v>Haryana</v>
      </c>
      <c r="AE116" vm="189">
        <v>44499</v>
      </c>
      <c r="AF116" t="str">
        <v>NAME_040</v>
      </c>
      <c r="AG116" t="str">
        <v>TOUCH PAD</v>
      </c>
      <c r="AH116">
        <v>337</v>
      </c>
      <c r="AI116">
        <v>481</v>
      </c>
      <c r="AJ116" t="str">
        <v>16**97</v>
      </c>
      <c r="AK116">
        <v>2350</v>
      </c>
      <c r="AL116" t="str">
        <v>PENDING</v>
      </c>
      <c r="AM116" t="str">
        <v>Satelite</v>
      </c>
      <c r="AN116" t="str">
        <v>Q1</v>
      </c>
      <c r="AO116">
        <v>129</v>
      </c>
    </row>
    <row r="117" spans="1:41" x14ac:dyDescent="0.3">
      <c r="A117" s="1" t="s">
        <v>159</v>
      </c>
      <c r="B117" s="4">
        <v>44373</v>
      </c>
      <c r="C117" s="2" t="s">
        <v>600</v>
      </c>
      <c r="D117" s="7">
        <v>0.57197916666666659</v>
      </c>
      <c r="E117" s="4" t="s">
        <v>578</v>
      </c>
      <c r="F117" s="5" t="s">
        <v>604</v>
      </c>
      <c r="G117" s="3" t="s">
        <v>914</v>
      </c>
      <c r="H117" s="4" t="s">
        <v>605</v>
      </c>
      <c r="I117" s="4" t="s">
        <v>599</v>
      </c>
      <c r="J117" s="4">
        <v>44414</v>
      </c>
      <c r="K117" s="3" t="s">
        <v>9</v>
      </c>
      <c r="L117" s="1" t="s">
        <v>40</v>
      </c>
      <c r="M117" s="3">
        <v>297</v>
      </c>
      <c r="N117" s="1">
        <v>1199</v>
      </c>
      <c r="O117" s="6">
        <v>356103</v>
      </c>
      <c r="P117" s="6">
        <v>4273</v>
      </c>
      <c r="Q117" s="3" t="s">
        <v>8</v>
      </c>
      <c r="R117" s="3" t="s">
        <v>18</v>
      </c>
      <c r="S117" s="1" t="s">
        <v>591</v>
      </c>
      <c r="T117" s="1">
        <v>41</v>
      </c>
      <c r="U117" s="1" t="s">
        <v>586</v>
      </c>
      <c r="V117" t="str">
        <v>JG-21-22-115</v>
      </c>
      <c r="W117" vm="246">
        <v>44371</v>
      </c>
      <c r="X117" t="str">
        <v>Thu</v>
      </c>
      <c r="Y117" vm="247">
        <v>0.40893518518518518</v>
      </c>
      <c r="Z117" t="str">
        <v>CUS-032</v>
      </c>
      <c r="AA117" t="str">
        <v>NAME_005</v>
      </c>
      <c r="AB117" t="str">
        <v>09***********Z7</v>
      </c>
      <c r="AC117" t="str">
        <v>Noida</v>
      </c>
      <c r="AD117" t="str">
        <v>Delhi</v>
      </c>
      <c r="AE117" vm="248">
        <v>44456</v>
      </c>
      <c r="AF117" t="str">
        <v>NAME_042</v>
      </c>
      <c r="AG117" t="str">
        <v>CHARGER</v>
      </c>
      <c r="AH117">
        <v>340</v>
      </c>
      <c r="AI117">
        <v>496</v>
      </c>
      <c r="AJ117" t="str">
        <v>16**40</v>
      </c>
      <c r="AK117">
        <v>2361</v>
      </c>
      <c r="AL117" t="str">
        <v>PENDING</v>
      </c>
      <c r="AM117" t="str">
        <v>Satelite</v>
      </c>
      <c r="AN117" t="str">
        <v>Q1</v>
      </c>
      <c r="AO117">
        <v>85</v>
      </c>
    </row>
    <row r="118" spans="1:41" x14ac:dyDescent="0.3">
      <c r="A118" s="1" t="s">
        <v>160</v>
      </c>
      <c r="B118" s="4">
        <v>44373</v>
      </c>
      <c r="C118" s="2" t="s">
        <v>600</v>
      </c>
      <c r="D118" s="7">
        <v>0.57020833333333332</v>
      </c>
      <c r="E118" s="4" t="s">
        <v>575</v>
      </c>
      <c r="F118" s="5" t="s">
        <v>596</v>
      </c>
      <c r="G118" s="3" t="s">
        <v>915</v>
      </c>
      <c r="H118" s="4" t="s">
        <v>597</v>
      </c>
      <c r="I118" s="4" t="s">
        <v>598</v>
      </c>
      <c r="J118" s="4">
        <v>44391</v>
      </c>
      <c r="K118" s="3" t="s">
        <v>24</v>
      </c>
      <c r="L118" s="1" t="s">
        <v>41</v>
      </c>
      <c r="M118" s="3">
        <v>294</v>
      </c>
      <c r="N118" s="1">
        <v>243</v>
      </c>
      <c r="O118" s="6">
        <v>71442</v>
      </c>
      <c r="P118" s="6">
        <v>750</v>
      </c>
      <c r="Q118" s="3" t="s">
        <v>8</v>
      </c>
      <c r="R118" s="3" t="s">
        <v>17</v>
      </c>
      <c r="S118" s="1" t="s">
        <v>591</v>
      </c>
      <c r="T118" s="1">
        <v>18</v>
      </c>
      <c r="U118" s="1" t="s">
        <v>585</v>
      </c>
      <c r="V118" t="str">
        <v>JG-21-22-116</v>
      </c>
      <c r="W118" vm="249">
        <v>44373</v>
      </c>
      <c r="X118" t="str">
        <v>Sat</v>
      </c>
      <c r="Y118" vm="250">
        <v>0.57197916666666671</v>
      </c>
      <c r="Z118" t="str">
        <v>CUS-032</v>
      </c>
      <c r="AA118" t="str">
        <v>NAME_005</v>
      </c>
      <c r="AB118" t="str">
        <v>09***********Z8</v>
      </c>
      <c r="AC118" t="str">
        <v>Noida</v>
      </c>
      <c r="AD118" t="str">
        <v>Delhi</v>
      </c>
      <c r="AE118" vm="251">
        <v>44414</v>
      </c>
      <c r="AF118" t="str">
        <v>NAME_035</v>
      </c>
      <c r="AG118" t="str">
        <v>POWER BANK</v>
      </c>
      <c r="AH118">
        <v>297</v>
      </c>
      <c r="AI118">
        <v>1199</v>
      </c>
      <c r="AJ118" t="str">
        <v>35**03</v>
      </c>
      <c r="AK118">
        <v>4273</v>
      </c>
      <c r="AL118" t="str">
        <v>PENDING</v>
      </c>
      <c r="AM118" t="str">
        <v>Satelite</v>
      </c>
      <c r="AN118" t="str">
        <v>Q1</v>
      </c>
      <c r="AO118">
        <v>41</v>
      </c>
    </row>
    <row r="119" spans="1:41" x14ac:dyDescent="0.3">
      <c r="A119" s="1" t="s">
        <v>161</v>
      </c>
      <c r="B119" s="4">
        <v>44374</v>
      </c>
      <c r="C119" s="2" t="s">
        <v>602</v>
      </c>
      <c r="D119" s="7">
        <v>0.40305555555555556</v>
      </c>
      <c r="E119" s="4" t="s">
        <v>559</v>
      </c>
      <c r="F119" s="5" t="s">
        <v>633</v>
      </c>
      <c r="G119" s="3" t="s">
        <v>916</v>
      </c>
      <c r="H119" s="4" t="s">
        <v>608</v>
      </c>
      <c r="I119" s="4" t="s">
        <v>609</v>
      </c>
      <c r="J119" s="4">
        <v>44497</v>
      </c>
      <c r="K119" s="3" t="s">
        <v>22</v>
      </c>
      <c r="L119" s="1" t="s">
        <v>40</v>
      </c>
      <c r="M119" s="3">
        <v>155</v>
      </c>
      <c r="N119" s="1">
        <v>1242</v>
      </c>
      <c r="O119" s="6">
        <v>192510</v>
      </c>
      <c r="P119" s="6">
        <v>2021</v>
      </c>
      <c r="Q119" s="3" t="s">
        <v>8</v>
      </c>
      <c r="R119" s="3" t="s">
        <v>16</v>
      </c>
      <c r="S119" s="1" t="s">
        <v>591</v>
      </c>
      <c r="T119" s="1">
        <v>123</v>
      </c>
      <c r="U119" s="1" t="s">
        <v>589</v>
      </c>
      <c r="V119" t="str">
        <v>JG-21-22-117</v>
      </c>
      <c r="W119" vm="249">
        <v>44373</v>
      </c>
      <c r="X119" t="str">
        <v>Sat</v>
      </c>
      <c r="Y119" vm="252">
        <v>0.57020833333333332</v>
      </c>
      <c r="Z119" t="str">
        <v>CUS-029</v>
      </c>
      <c r="AA119" t="str">
        <v>NAME_001</v>
      </c>
      <c r="AB119" t="str">
        <v>24***********Z0</v>
      </c>
      <c r="AC119" t="str">
        <v>Ahmedabad</v>
      </c>
      <c r="AD119" t="str">
        <v>Gujarat</v>
      </c>
      <c r="AE119" vm="253">
        <v>44391</v>
      </c>
      <c r="AF119" t="str">
        <v>NAME_037</v>
      </c>
      <c r="AG119" t="str">
        <v>CHARGER</v>
      </c>
      <c r="AH119">
        <v>294</v>
      </c>
      <c r="AI119">
        <v>243</v>
      </c>
      <c r="AJ119">
        <v>71442</v>
      </c>
      <c r="AK119">
        <v>750</v>
      </c>
      <c r="AL119" t="str">
        <v>PENDING</v>
      </c>
      <c r="AM119" t="str">
        <v>Naranpura</v>
      </c>
      <c r="AN119" t="str">
        <v>Q1</v>
      </c>
      <c r="AO119">
        <v>18</v>
      </c>
    </row>
    <row r="120" spans="1:41" x14ac:dyDescent="0.3">
      <c r="A120" s="1" t="s">
        <v>162</v>
      </c>
      <c r="B120" s="4">
        <v>44374</v>
      </c>
      <c r="C120" s="2" t="s">
        <v>602</v>
      </c>
      <c r="D120" s="7">
        <v>0.71453703703703697</v>
      </c>
      <c r="E120" s="4" t="s">
        <v>562</v>
      </c>
      <c r="F120" s="5" t="s">
        <v>544</v>
      </c>
      <c r="G120" s="3" t="s">
        <v>917</v>
      </c>
      <c r="H120" s="4" t="s">
        <v>605</v>
      </c>
      <c r="I120" s="4" t="s">
        <v>599</v>
      </c>
      <c r="J120" s="4">
        <v>44493</v>
      </c>
      <c r="K120" s="3" t="s">
        <v>22</v>
      </c>
      <c r="L120" s="1" t="s">
        <v>39</v>
      </c>
      <c r="M120" s="3">
        <v>405</v>
      </c>
      <c r="N120" s="1">
        <v>421</v>
      </c>
      <c r="O120" s="6">
        <v>170505</v>
      </c>
      <c r="P120" s="6">
        <v>1790</v>
      </c>
      <c r="Q120" s="3" t="s">
        <v>8</v>
      </c>
      <c r="R120" s="3" t="s">
        <v>17</v>
      </c>
      <c r="S120" s="1" t="s">
        <v>591</v>
      </c>
      <c r="T120" s="1">
        <v>119</v>
      </c>
      <c r="U120" s="1" t="s">
        <v>588</v>
      </c>
      <c r="V120" t="str">
        <v>JG-21-22-118</v>
      </c>
      <c r="W120" vm="191">
        <v>44374</v>
      </c>
      <c r="X120" t="str">
        <v>Sun</v>
      </c>
      <c r="Y120" vm="254">
        <v>0.40305555555555556</v>
      </c>
      <c r="Z120" t="str">
        <v>CUS-013</v>
      </c>
      <c r="AA120" t="str">
        <v>NAME_024</v>
      </c>
      <c r="AB120" t="str">
        <v>04***********Z1</v>
      </c>
      <c r="AC120" t="str">
        <v>Chandigarh</v>
      </c>
      <c r="AD120" t="str">
        <v>Punjab</v>
      </c>
      <c r="AE120" vm="255">
        <v>44497</v>
      </c>
      <c r="AF120" t="str">
        <v>NAME_039</v>
      </c>
      <c r="AG120" t="str">
        <v>POWER BANK</v>
      </c>
      <c r="AH120">
        <v>155</v>
      </c>
      <c r="AI120">
        <v>1242</v>
      </c>
      <c r="AJ120" t="str">
        <v>19**10</v>
      </c>
      <c r="AK120">
        <v>2021</v>
      </c>
      <c r="AL120" t="str">
        <v>PENDING</v>
      </c>
      <c r="AM120" t="str">
        <v>Katar Gam</v>
      </c>
      <c r="AN120" t="str">
        <v>Q1</v>
      </c>
      <c r="AO120">
        <v>123</v>
      </c>
    </row>
    <row r="121" spans="1:41" x14ac:dyDescent="0.3">
      <c r="A121" s="1" t="s">
        <v>163</v>
      </c>
      <c r="B121" s="4">
        <v>44375</v>
      </c>
      <c r="C121" s="2" t="s">
        <v>606</v>
      </c>
      <c r="D121" s="7">
        <v>0.40355324074074073</v>
      </c>
      <c r="E121" s="4" t="s">
        <v>548</v>
      </c>
      <c r="F121" s="5" t="s">
        <v>25</v>
      </c>
      <c r="G121" s="3" t="s">
        <v>918</v>
      </c>
      <c r="H121" s="4" t="s">
        <v>627</v>
      </c>
      <c r="I121" s="4" t="s">
        <v>624</v>
      </c>
      <c r="J121" s="4">
        <v>44497</v>
      </c>
      <c r="K121" s="3" t="s">
        <v>10</v>
      </c>
      <c r="L121" s="1" t="s">
        <v>39</v>
      </c>
      <c r="M121" s="3">
        <v>150</v>
      </c>
      <c r="N121" s="1">
        <v>390</v>
      </c>
      <c r="O121" s="6">
        <v>58500</v>
      </c>
      <c r="P121" s="6">
        <v>878</v>
      </c>
      <c r="Q121" s="3" t="s">
        <v>8</v>
      </c>
      <c r="R121" s="3" t="s">
        <v>17</v>
      </c>
      <c r="S121" s="1" t="s">
        <v>591</v>
      </c>
      <c r="T121" s="1">
        <v>122</v>
      </c>
      <c r="U121" s="1" t="s">
        <v>589</v>
      </c>
      <c r="V121" t="str">
        <v>JG-21-22-119</v>
      </c>
      <c r="W121" vm="191">
        <v>44374</v>
      </c>
      <c r="X121" t="str">
        <v>Sun</v>
      </c>
      <c r="Y121" vm="256">
        <v>0.71453703703703708</v>
      </c>
      <c r="Z121" t="str">
        <v>CUS-016</v>
      </c>
      <c r="AA121" t="str">
        <v>NAME_031</v>
      </c>
      <c r="AB121" t="str">
        <v>09***********Z2</v>
      </c>
      <c r="AC121" t="str">
        <v>Noida</v>
      </c>
      <c r="AD121" t="str">
        <v>Delhi</v>
      </c>
      <c r="AE121" vm="257">
        <v>44493</v>
      </c>
      <c r="AF121" t="str">
        <v>NAME_039</v>
      </c>
      <c r="AG121" t="str">
        <v>BT SPEAKER</v>
      </c>
      <c r="AH121">
        <v>405</v>
      </c>
      <c r="AI121">
        <v>421</v>
      </c>
      <c r="AJ121" t="str">
        <v>17**05</v>
      </c>
      <c r="AK121">
        <v>1790</v>
      </c>
      <c r="AL121" t="str">
        <v>PENDING</v>
      </c>
      <c r="AM121" t="str">
        <v>Naranpura</v>
      </c>
      <c r="AN121" t="str">
        <v>Q1</v>
      </c>
      <c r="AO121">
        <v>119</v>
      </c>
    </row>
    <row r="122" spans="1:41" x14ac:dyDescent="0.3">
      <c r="A122" s="1" t="s">
        <v>164</v>
      </c>
      <c r="B122" s="4">
        <v>44377</v>
      </c>
      <c r="C122" s="2" t="s">
        <v>612</v>
      </c>
      <c r="D122" s="7">
        <v>0.4279398148148148</v>
      </c>
      <c r="E122" s="4" t="s">
        <v>558</v>
      </c>
      <c r="F122" s="5" t="s">
        <v>28</v>
      </c>
      <c r="G122" s="3" t="s">
        <v>919</v>
      </c>
      <c r="H122" s="4" t="s">
        <v>599</v>
      </c>
      <c r="I122" s="4" t="s">
        <v>599</v>
      </c>
      <c r="J122" s="4">
        <v>44498</v>
      </c>
      <c r="K122" s="3" t="s">
        <v>9</v>
      </c>
      <c r="L122" s="1" t="s">
        <v>43</v>
      </c>
      <c r="M122" s="3">
        <v>364</v>
      </c>
      <c r="N122" s="1">
        <v>300</v>
      </c>
      <c r="O122" s="6">
        <v>109200</v>
      </c>
      <c r="P122" s="6">
        <v>1310</v>
      </c>
      <c r="Q122" s="3" t="s">
        <v>8</v>
      </c>
      <c r="R122" s="3" t="s">
        <v>17</v>
      </c>
      <c r="S122" s="1" t="s">
        <v>591</v>
      </c>
      <c r="T122" s="1">
        <v>121</v>
      </c>
      <c r="U122" s="1" t="s">
        <v>589</v>
      </c>
      <c r="V122" t="str">
        <v>JG-21-22-120</v>
      </c>
      <c r="W122" vm="149">
        <v>44375</v>
      </c>
      <c r="X122" t="str">
        <v>Mon</v>
      </c>
      <c r="Y122" vm="258">
        <v>0.40355324074074073</v>
      </c>
      <c r="Z122" t="str">
        <v>CUS-002</v>
      </c>
      <c r="AA122" t="str">
        <v>NAME_020</v>
      </c>
      <c r="AB122" t="str">
        <v>27***********Z3</v>
      </c>
      <c r="AC122" t="str">
        <v>Mumbai</v>
      </c>
      <c r="AD122" t="str">
        <v>Maharastra</v>
      </c>
      <c r="AE122" vm="255">
        <v>44497</v>
      </c>
      <c r="AF122" t="str">
        <v>NAME_041</v>
      </c>
      <c r="AG122" t="str">
        <v>BT SPEAKER</v>
      </c>
      <c r="AH122">
        <v>150</v>
      </c>
      <c r="AI122">
        <v>390</v>
      </c>
      <c r="AJ122">
        <v>58500</v>
      </c>
      <c r="AK122">
        <v>878</v>
      </c>
      <c r="AL122" t="str">
        <v>PENDING</v>
      </c>
      <c r="AM122" t="str">
        <v>Naranpura</v>
      </c>
      <c r="AN122" t="str">
        <v>Q1</v>
      </c>
      <c r="AO122">
        <v>122</v>
      </c>
    </row>
    <row r="123" spans="1:41" x14ac:dyDescent="0.3">
      <c r="A123" s="1" t="s">
        <v>165</v>
      </c>
      <c r="B123" s="4">
        <v>44377</v>
      </c>
      <c r="C123" s="2" t="s">
        <v>612</v>
      </c>
      <c r="D123" s="7">
        <v>0.79025462962962967</v>
      </c>
      <c r="E123" s="4" t="s">
        <v>551</v>
      </c>
      <c r="F123" s="5" t="s">
        <v>27</v>
      </c>
      <c r="G123" s="3" t="s">
        <v>920</v>
      </c>
      <c r="H123" s="4" t="s">
        <v>607</v>
      </c>
      <c r="I123" s="4" t="s">
        <v>598</v>
      </c>
      <c r="J123" s="4">
        <v>44400</v>
      </c>
      <c r="K123" s="3" t="s">
        <v>10</v>
      </c>
      <c r="L123" s="1" t="s">
        <v>38</v>
      </c>
      <c r="M123" s="3">
        <v>240</v>
      </c>
      <c r="N123" s="1">
        <v>248</v>
      </c>
      <c r="O123" s="6">
        <v>59520</v>
      </c>
      <c r="P123" s="6">
        <v>893</v>
      </c>
      <c r="Q123" s="3" t="s">
        <v>7</v>
      </c>
      <c r="R123" s="3" t="s">
        <v>18</v>
      </c>
      <c r="S123" s="1" t="s">
        <v>591</v>
      </c>
      <c r="T123" s="1">
        <v>23</v>
      </c>
      <c r="U123" s="1" t="s">
        <v>585</v>
      </c>
      <c r="V123" t="str">
        <v>JG-21-22-121</v>
      </c>
      <c r="W123" vm="11">
        <v>44377</v>
      </c>
      <c r="X123" t="str">
        <v>Wed</v>
      </c>
      <c r="Y123" vm="259">
        <v>0.4279398148148148</v>
      </c>
      <c r="Z123" t="str">
        <v>CUS-012</v>
      </c>
      <c r="AA123" t="str">
        <v>NAME_002</v>
      </c>
      <c r="AB123" t="str">
        <v>07***********Z4</v>
      </c>
      <c r="AC123" t="str">
        <v>Delhi</v>
      </c>
      <c r="AD123" t="str">
        <v>Delhi</v>
      </c>
      <c r="AE123" vm="260">
        <v>44498</v>
      </c>
      <c r="AF123" t="str">
        <v>NAME_035</v>
      </c>
      <c r="AG123" t="str">
        <v>BATTERY</v>
      </c>
      <c r="AH123">
        <v>364</v>
      </c>
      <c r="AI123">
        <v>300</v>
      </c>
      <c r="AJ123" t="str">
        <v>10**00</v>
      </c>
      <c r="AK123">
        <v>1310</v>
      </c>
      <c r="AL123" t="str">
        <v>PENDING</v>
      </c>
      <c r="AM123" t="str">
        <v>Naranpura</v>
      </c>
      <c r="AN123" t="str">
        <v>Q1</v>
      </c>
      <c r="AO123">
        <v>121</v>
      </c>
    </row>
    <row r="124" spans="1:41" x14ac:dyDescent="0.3">
      <c r="A124" s="1" t="s">
        <v>166</v>
      </c>
      <c r="B124" s="4">
        <v>44379</v>
      </c>
      <c r="C124" s="2" t="s">
        <v>628</v>
      </c>
      <c r="D124" s="7">
        <v>0.73578703703703707</v>
      </c>
      <c r="E124" s="4" t="s">
        <v>561</v>
      </c>
      <c r="F124" s="5" t="s">
        <v>29</v>
      </c>
      <c r="G124" s="3" t="s">
        <v>921</v>
      </c>
      <c r="H124" s="4" t="s">
        <v>597</v>
      </c>
      <c r="I124" s="4" t="s">
        <v>598</v>
      </c>
      <c r="J124" s="4">
        <v>44566</v>
      </c>
      <c r="K124" s="2" t="s">
        <v>10</v>
      </c>
      <c r="L124" s="1" t="s">
        <v>38</v>
      </c>
      <c r="M124" s="1">
        <v>229</v>
      </c>
      <c r="N124" s="1">
        <v>320</v>
      </c>
      <c r="O124" s="6">
        <v>73280</v>
      </c>
      <c r="P124" s="6">
        <v>1099</v>
      </c>
      <c r="Q124" s="3" t="s">
        <v>8</v>
      </c>
      <c r="R124" s="3" t="s">
        <v>18</v>
      </c>
      <c r="S124" s="1" t="s">
        <v>592</v>
      </c>
      <c r="T124" s="1">
        <v>187</v>
      </c>
      <c r="U124" s="1" t="s">
        <v>589</v>
      </c>
      <c r="V124" t="str">
        <v>JG-21-22-122</v>
      </c>
      <c r="W124" vm="11">
        <v>44377</v>
      </c>
      <c r="X124" t="str">
        <v>Wed</v>
      </c>
      <c r="Y124" vm="261">
        <v>0.79025462962962967</v>
      </c>
      <c r="Z124" t="str">
        <v>CUS-005</v>
      </c>
      <c r="AA124" t="str">
        <v>NAME_012</v>
      </c>
      <c r="AB124" t="str">
        <v>24***********Z5</v>
      </c>
      <c r="AC124" t="str">
        <v>Baroda</v>
      </c>
      <c r="AD124" t="str">
        <v>Gujarat</v>
      </c>
      <c r="AE124" vm="32">
        <v>44400</v>
      </c>
      <c r="AF124" t="str">
        <v>NAME_041</v>
      </c>
      <c r="AG124" t="str">
        <v>DISPLAY GUARD</v>
      </c>
      <c r="AH124">
        <v>240</v>
      </c>
      <c r="AI124">
        <v>248</v>
      </c>
      <c r="AJ124">
        <v>59520</v>
      </c>
      <c r="AK124">
        <v>893</v>
      </c>
      <c r="AL124" t="str">
        <v>DELIVERED</v>
      </c>
      <c r="AM124" t="str">
        <v>Satelite</v>
      </c>
      <c r="AN124" t="str">
        <v>Q1</v>
      </c>
      <c r="AO124">
        <v>23</v>
      </c>
    </row>
    <row r="125" spans="1:41" x14ac:dyDescent="0.3">
      <c r="A125" s="1" t="s">
        <v>167</v>
      </c>
      <c r="B125" s="4">
        <v>44379</v>
      </c>
      <c r="C125" s="2" t="s">
        <v>628</v>
      </c>
      <c r="D125" s="7">
        <v>0.55620370370370364</v>
      </c>
      <c r="E125" s="4" t="s">
        <v>578</v>
      </c>
      <c r="F125" s="5" t="s">
        <v>604</v>
      </c>
      <c r="G125" s="3" t="s">
        <v>922</v>
      </c>
      <c r="H125" s="4" t="s">
        <v>605</v>
      </c>
      <c r="I125" s="4" t="s">
        <v>599</v>
      </c>
      <c r="J125" s="4">
        <v>44419</v>
      </c>
      <c r="K125" s="3" t="s">
        <v>13</v>
      </c>
      <c r="L125" s="1" t="s">
        <v>42</v>
      </c>
      <c r="M125" s="3">
        <v>475</v>
      </c>
      <c r="N125" s="1">
        <v>163</v>
      </c>
      <c r="O125" s="6">
        <v>77425</v>
      </c>
      <c r="P125" s="6">
        <v>1123</v>
      </c>
      <c r="Q125" s="3" t="s">
        <v>7</v>
      </c>
      <c r="R125" s="3" t="s">
        <v>16</v>
      </c>
      <c r="S125" s="1" t="s">
        <v>592</v>
      </c>
      <c r="T125" s="1">
        <v>40</v>
      </c>
      <c r="U125" s="1" t="s">
        <v>586</v>
      </c>
      <c r="V125" t="str">
        <v>JG-21-22-123</v>
      </c>
      <c r="W125" vm="262">
        <v>44379</v>
      </c>
      <c r="X125" t="str">
        <v>Fri</v>
      </c>
      <c r="Y125" vm="263">
        <v>0.73578703703703707</v>
      </c>
      <c r="Z125" t="str">
        <v>CUS-015</v>
      </c>
      <c r="AA125" t="str">
        <v>NAME_011</v>
      </c>
      <c r="AB125" t="str">
        <v>24***********Z6</v>
      </c>
      <c r="AC125" t="str">
        <v>Ahmedabad</v>
      </c>
      <c r="AD125" t="str">
        <v>Gujarat</v>
      </c>
      <c r="AE125" vm="264">
        <v>44566</v>
      </c>
      <c r="AF125" t="str">
        <v>NAME_041</v>
      </c>
      <c r="AG125" t="str">
        <v>DISPLAY GUARD</v>
      </c>
      <c r="AH125">
        <v>229</v>
      </c>
      <c r="AI125">
        <v>320</v>
      </c>
      <c r="AJ125">
        <v>73280</v>
      </c>
      <c r="AK125">
        <v>1099</v>
      </c>
      <c r="AL125" t="str">
        <v>PENDING</v>
      </c>
      <c r="AM125" t="str">
        <v>Satelite</v>
      </c>
      <c r="AN125" t="str">
        <v>Q2</v>
      </c>
      <c r="AO125">
        <v>187</v>
      </c>
    </row>
    <row r="126" spans="1:41" x14ac:dyDescent="0.3">
      <c r="A126" s="1" t="s">
        <v>168</v>
      </c>
      <c r="B126" s="4">
        <v>44380</v>
      </c>
      <c r="C126" s="2" t="s">
        <v>600</v>
      </c>
      <c r="D126" s="7">
        <v>0.44423611111111111</v>
      </c>
      <c r="E126" s="4" t="s">
        <v>564</v>
      </c>
      <c r="F126" s="5" t="s">
        <v>613</v>
      </c>
      <c r="G126" s="3" t="s">
        <v>923</v>
      </c>
      <c r="H126" s="4" t="s">
        <v>614</v>
      </c>
      <c r="I126" s="4" t="s">
        <v>615</v>
      </c>
      <c r="J126" s="4">
        <v>44450</v>
      </c>
      <c r="K126" s="3" t="s">
        <v>13</v>
      </c>
      <c r="L126" s="1" t="s">
        <v>40</v>
      </c>
      <c r="M126" s="3">
        <v>234</v>
      </c>
      <c r="N126" s="1">
        <v>796</v>
      </c>
      <c r="O126" s="6">
        <v>186264</v>
      </c>
      <c r="P126" s="6">
        <v>2701</v>
      </c>
      <c r="Q126" s="3" t="s">
        <v>8</v>
      </c>
      <c r="R126" s="3" t="s">
        <v>18</v>
      </c>
      <c r="S126" s="1" t="s">
        <v>592</v>
      </c>
      <c r="T126" s="1">
        <v>70</v>
      </c>
      <c r="U126" s="1" t="s">
        <v>587</v>
      </c>
      <c r="V126" t="str">
        <v>JG-21-22-124</v>
      </c>
      <c r="W126" vm="262">
        <v>44379</v>
      </c>
      <c r="X126" t="str">
        <v>Fri</v>
      </c>
      <c r="Y126" vm="265">
        <v>0.55620370370370376</v>
      </c>
      <c r="Z126" t="str">
        <v>CUS-032</v>
      </c>
      <c r="AA126" t="str">
        <v>NAME_005</v>
      </c>
      <c r="AB126" t="str">
        <v>09***********Z7</v>
      </c>
      <c r="AC126" t="str">
        <v>Noida</v>
      </c>
      <c r="AD126" t="str">
        <v>Delhi</v>
      </c>
      <c r="AE126" vm="266">
        <v>44419</v>
      </c>
      <c r="AF126" t="str">
        <v>NAME_040</v>
      </c>
      <c r="AG126" t="str">
        <v>TOUCH PAD</v>
      </c>
      <c r="AH126">
        <v>475</v>
      </c>
      <c r="AI126">
        <v>163</v>
      </c>
      <c r="AJ126">
        <v>77425</v>
      </c>
      <c r="AK126">
        <v>1123</v>
      </c>
      <c r="AL126" t="str">
        <v>DELIVERED</v>
      </c>
      <c r="AM126" t="str">
        <v>Katar Gam</v>
      </c>
      <c r="AN126" t="str">
        <v>Q2</v>
      </c>
      <c r="AO126">
        <v>40</v>
      </c>
    </row>
    <row r="127" spans="1:41" x14ac:dyDescent="0.3">
      <c r="A127" s="1" t="s">
        <v>169</v>
      </c>
      <c r="B127" s="4">
        <v>44380</v>
      </c>
      <c r="C127" s="2" t="s">
        <v>600</v>
      </c>
      <c r="D127" s="7">
        <v>0.62890046296296298</v>
      </c>
      <c r="E127" s="4" t="s">
        <v>580</v>
      </c>
      <c r="F127" s="5" t="s">
        <v>639</v>
      </c>
      <c r="G127" s="3" t="s">
        <v>924</v>
      </c>
      <c r="H127" s="4" t="s">
        <v>623</v>
      </c>
      <c r="I127" s="4" t="s">
        <v>624</v>
      </c>
      <c r="J127" s="4">
        <v>44528</v>
      </c>
      <c r="K127" s="3" t="s">
        <v>10</v>
      </c>
      <c r="L127" s="1" t="s">
        <v>39</v>
      </c>
      <c r="M127" s="3">
        <v>342</v>
      </c>
      <c r="N127" s="1">
        <v>391</v>
      </c>
      <c r="O127" s="6">
        <v>133722</v>
      </c>
      <c r="P127" s="6">
        <v>2006</v>
      </c>
      <c r="Q127" s="3" t="s">
        <v>8</v>
      </c>
      <c r="R127" s="3" t="s">
        <v>16</v>
      </c>
      <c r="S127" s="1" t="s">
        <v>592</v>
      </c>
      <c r="T127" s="1">
        <v>148</v>
      </c>
      <c r="U127" s="1" t="s">
        <v>589</v>
      </c>
      <c r="V127" t="str">
        <v>JG-21-22-125</v>
      </c>
      <c r="W127" vm="5">
        <v>44380</v>
      </c>
      <c r="X127" t="str">
        <v>Sat</v>
      </c>
      <c r="Y127" vm="267">
        <v>0.44423611111111111</v>
      </c>
      <c r="Z127" t="str">
        <v>CUS-018</v>
      </c>
      <c r="AA127" t="str">
        <v>NAME_009</v>
      </c>
      <c r="AB127" t="str">
        <v>06***********Z8</v>
      </c>
      <c r="AC127" t="str">
        <v>Rohtak</v>
      </c>
      <c r="AD127" t="str">
        <v>Haryana</v>
      </c>
      <c r="AE127" vm="268">
        <v>44450</v>
      </c>
      <c r="AF127" t="str">
        <v>NAME_040</v>
      </c>
      <c r="AG127" t="str">
        <v>POWER BANK</v>
      </c>
      <c r="AH127">
        <v>234</v>
      </c>
      <c r="AI127">
        <v>796</v>
      </c>
      <c r="AJ127" t="str">
        <v>18**64</v>
      </c>
      <c r="AK127">
        <v>2701</v>
      </c>
      <c r="AL127" t="str">
        <v>PENDING</v>
      </c>
      <c r="AM127" t="str">
        <v>Satelite</v>
      </c>
      <c r="AN127" t="str">
        <v>Q2</v>
      </c>
      <c r="AO127">
        <v>70</v>
      </c>
    </row>
    <row r="128" spans="1:41" x14ac:dyDescent="0.3">
      <c r="A128" s="1" t="s">
        <v>170</v>
      </c>
      <c r="B128" s="4">
        <v>44381</v>
      </c>
      <c r="C128" s="2" t="s">
        <v>602</v>
      </c>
      <c r="D128" s="7">
        <v>0.65478009259259262</v>
      </c>
      <c r="E128" s="4" t="s">
        <v>564</v>
      </c>
      <c r="F128" s="5" t="s">
        <v>613</v>
      </c>
      <c r="G128" s="3" t="s">
        <v>925</v>
      </c>
      <c r="H128" s="4" t="s">
        <v>614</v>
      </c>
      <c r="I128" s="4" t="s">
        <v>615</v>
      </c>
      <c r="J128" s="4">
        <v>44455</v>
      </c>
      <c r="K128" s="3" t="s">
        <v>10</v>
      </c>
      <c r="L128" s="1" t="s">
        <v>40</v>
      </c>
      <c r="M128" s="3">
        <v>179</v>
      </c>
      <c r="N128" s="1">
        <v>1175</v>
      </c>
      <c r="O128" s="6">
        <v>210325</v>
      </c>
      <c r="P128" s="6">
        <v>3155</v>
      </c>
      <c r="Q128" s="3" t="s">
        <v>8</v>
      </c>
      <c r="R128" s="3" t="s">
        <v>17</v>
      </c>
      <c r="S128" s="1" t="s">
        <v>592</v>
      </c>
      <c r="T128" s="1">
        <v>74</v>
      </c>
      <c r="U128" s="1" t="s">
        <v>587</v>
      </c>
      <c r="V128" t="str">
        <v>JG-21-22-126</v>
      </c>
      <c r="W128" vm="5">
        <v>44380</v>
      </c>
      <c r="X128" t="str">
        <v>Sat</v>
      </c>
      <c r="Y128" vm="269">
        <v>0.62890046296296298</v>
      </c>
      <c r="Z128" t="str">
        <v>CUS-034</v>
      </c>
      <c r="AA128" t="str">
        <v>NAME_032</v>
      </c>
      <c r="AB128" t="str">
        <v>27***********Z0</v>
      </c>
      <c r="AC128" t="str">
        <v>Nagpur</v>
      </c>
      <c r="AD128" t="str">
        <v>Maharastra</v>
      </c>
      <c r="AE128" vm="270">
        <v>44528</v>
      </c>
      <c r="AF128" t="str">
        <v>NAME_041</v>
      </c>
      <c r="AG128" t="str">
        <v>BT SPEAKER</v>
      </c>
      <c r="AH128">
        <v>342</v>
      </c>
      <c r="AI128">
        <v>391</v>
      </c>
      <c r="AJ128" t="str">
        <v>13**22</v>
      </c>
      <c r="AK128">
        <v>2006</v>
      </c>
      <c r="AL128" t="str">
        <v>PENDING</v>
      </c>
      <c r="AM128" t="str">
        <v>Katar Gam</v>
      </c>
      <c r="AN128" t="str">
        <v>Q2</v>
      </c>
      <c r="AO128">
        <v>148</v>
      </c>
    </row>
    <row r="129" spans="1:41" x14ac:dyDescent="0.3">
      <c r="A129" s="1" t="s">
        <v>171</v>
      </c>
      <c r="B129" s="4">
        <v>44381</v>
      </c>
      <c r="C129" s="2" t="s">
        <v>602</v>
      </c>
      <c r="D129" s="7">
        <v>0.43723379629629627</v>
      </c>
      <c r="E129" s="4" t="s">
        <v>564</v>
      </c>
      <c r="F129" s="5" t="s">
        <v>613</v>
      </c>
      <c r="G129" s="3" t="s">
        <v>926</v>
      </c>
      <c r="H129" s="4" t="s">
        <v>614</v>
      </c>
      <c r="I129" s="4" t="s">
        <v>615</v>
      </c>
      <c r="J129" s="4">
        <v>44385</v>
      </c>
      <c r="K129" s="3" t="s">
        <v>13</v>
      </c>
      <c r="L129" s="1" t="s">
        <v>43</v>
      </c>
      <c r="M129" s="3">
        <v>460</v>
      </c>
      <c r="N129" s="1">
        <v>552</v>
      </c>
      <c r="O129" s="6">
        <v>253920</v>
      </c>
      <c r="P129" s="6">
        <v>3682</v>
      </c>
      <c r="Q129" s="3" t="s">
        <v>8</v>
      </c>
      <c r="R129" s="3" t="s">
        <v>17</v>
      </c>
      <c r="S129" s="1" t="s">
        <v>592</v>
      </c>
      <c r="T129" s="1">
        <v>4</v>
      </c>
      <c r="U129" s="1" t="s">
        <v>585</v>
      </c>
      <c r="V129" t="str">
        <v>JG-21-22-127</v>
      </c>
      <c r="W129" vm="271">
        <v>44381</v>
      </c>
      <c r="X129" t="str">
        <v>Sun</v>
      </c>
      <c r="Y129" vm="272">
        <v>0.65478009259259262</v>
      </c>
      <c r="Z129" t="str">
        <v>CUS-018</v>
      </c>
      <c r="AA129" t="str">
        <v>NAME_009</v>
      </c>
      <c r="AB129" t="str">
        <v>06***********Z1</v>
      </c>
      <c r="AC129" t="str">
        <v>Rohtak</v>
      </c>
      <c r="AD129" t="str">
        <v>Haryana</v>
      </c>
      <c r="AE129" vm="28">
        <v>44455</v>
      </c>
      <c r="AF129" t="str">
        <v>NAME_041</v>
      </c>
      <c r="AG129" t="str">
        <v>POWER BANK</v>
      </c>
      <c r="AH129">
        <v>179</v>
      </c>
      <c r="AI129">
        <v>1175</v>
      </c>
      <c r="AJ129" t="str">
        <v>21**25</v>
      </c>
      <c r="AK129">
        <v>3155</v>
      </c>
      <c r="AL129" t="str">
        <v>PENDING</v>
      </c>
      <c r="AM129" t="str">
        <v>Naranpura</v>
      </c>
      <c r="AN129" t="str">
        <v>Q2</v>
      </c>
      <c r="AO129">
        <v>74</v>
      </c>
    </row>
    <row r="130" spans="1:41" x14ac:dyDescent="0.3">
      <c r="A130" s="1" t="s">
        <v>172</v>
      </c>
      <c r="B130" s="4">
        <v>44381</v>
      </c>
      <c r="C130" s="2" t="s">
        <v>602</v>
      </c>
      <c r="D130" s="7">
        <v>0.68342592592592588</v>
      </c>
      <c r="E130" s="4" t="s">
        <v>555</v>
      </c>
      <c r="F130" s="5" t="s">
        <v>601</v>
      </c>
      <c r="G130" s="3" t="s">
        <v>927</v>
      </c>
      <c r="H130" s="4" t="s">
        <v>599</v>
      </c>
      <c r="I130" s="4" t="s">
        <v>599</v>
      </c>
      <c r="J130" s="4">
        <v>44426</v>
      </c>
      <c r="K130" s="3" t="s">
        <v>22</v>
      </c>
      <c r="L130" s="1" t="s">
        <v>39</v>
      </c>
      <c r="M130" s="3">
        <v>264</v>
      </c>
      <c r="N130" s="1">
        <v>367</v>
      </c>
      <c r="O130" s="6">
        <v>96888</v>
      </c>
      <c r="P130" s="6">
        <v>1017</v>
      </c>
      <c r="Q130" s="3" t="s">
        <v>8</v>
      </c>
      <c r="R130" s="3" t="s">
        <v>17</v>
      </c>
      <c r="S130" s="1" t="s">
        <v>592</v>
      </c>
      <c r="T130" s="1">
        <v>45</v>
      </c>
      <c r="U130" s="1" t="s">
        <v>586</v>
      </c>
      <c r="V130" t="str">
        <v>JG-21-22-128</v>
      </c>
      <c r="W130" vm="271">
        <v>44381</v>
      </c>
      <c r="X130" t="str">
        <v>Sun</v>
      </c>
      <c r="Y130" vm="273">
        <v>0.43723379629629627</v>
      </c>
      <c r="Z130" t="str">
        <v>CUS-018</v>
      </c>
      <c r="AA130" t="str">
        <v>NAME_009</v>
      </c>
      <c r="AB130" t="str">
        <v>06***********Z2</v>
      </c>
      <c r="AC130" t="str">
        <v>Rohtak</v>
      </c>
      <c r="AD130" t="str">
        <v>Haryana</v>
      </c>
      <c r="AE130" vm="215">
        <v>44385</v>
      </c>
      <c r="AF130" t="str">
        <v>NAME_040</v>
      </c>
      <c r="AG130" t="str">
        <v>BATTERY</v>
      </c>
      <c r="AH130">
        <v>460</v>
      </c>
      <c r="AI130">
        <v>552</v>
      </c>
      <c r="AJ130" t="str">
        <v>25**20</v>
      </c>
      <c r="AK130">
        <v>3682</v>
      </c>
      <c r="AL130" t="str">
        <v>PENDING</v>
      </c>
      <c r="AM130" t="str">
        <v>Naranpura</v>
      </c>
      <c r="AN130" t="str">
        <v>Q2</v>
      </c>
      <c r="AO130">
        <v>4</v>
      </c>
    </row>
    <row r="131" spans="1:41" x14ac:dyDescent="0.3">
      <c r="A131" s="1" t="s">
        <v>173</v>
      </c>
      <c r="B131" s="4">
        <v>44382</v>
      </c>
      <c r="C131" s="2" t="s">
        <v>606</v>
      </c>
      <c r="D131" s="7">
        <v>0.7634375000000001</v>
      </c>
      <c r="E131" s="4" t="s">
        <v>577</v>
      </c>
      <c r="F131" s="5" t="s">
        <v>34</v>
      </c>
      <c r="G131" s="3" t="s">
        <v>928</v>
      </c>
      <c r="H131" s="4" t="s">
        <v>597</v>
      </c>
      <c r="I131" s="4" t="s">
        <v>598</v>
      </c>
      <c r="J131" s="4">
        <v>44441</v>
      </c>
      <c r="K131" s="2" t="s">
        <v>9</v>
      </c>
      <c r="L131" s="1" t="s">
        <v>37</v>
      </c>
      <c r="M131" s="1">
        <v>233</v>
      </c>
      <c r="N131" s="1">
        <v>238</v>
      </c>
      <c r="O131" s="6">
        <v>55454</v>
      </c>
      <c r="P131" s="6">
        <v>665</v>
      </c>
      <c r="Q131" s="3" t="s">
        <v>7</v>
      </c>
      <c r="R131" s="3" t="s">
        <v>18</v>
      </c>
      <c r="S131" s="1" t="s">
        <v>592</v>
      </c>
      <c r="T131" s="1">
        <v>59</v>
      </c>
      <c r="U131" s="1" t="s">
        <v>586</v>
      </c>
      <c r="V131" t="str">
        <v>JG-21-22-129</v>
      </c>
      <c r="W131" vm="271">
        <v>44381</v>
      </c>
      <c r="X131" t="str">
        <v>Sun</v>
      </c>
      <c r="Y131" vm="274">
        <v>0.68342592592592588</v>
      </c>
      <c r="Z131" t="str">
        <v>CUS-009</v>
      </c>
      <c r="AA131" t="str">
        <v>NAME_003</v>
      </c>
      <c r="AB131" t="str">
        <v>07***********Z3</v>
      </c>
      <c r="AC131" t="str">
        <v>Delhi</v>
      </c>
      <c r="AD131" t="str">
        <v>Delhi</v>
      </c>
      <c r="AE131" vm="275">
        <v>44426</v>
      </c>
      <c r="AF131" t="str">
        <v>NAME_039</v>
      </c>
      <c r="AG131" t="str">
        <v>BT SPEAKER</v>
      </c>
      <c r="AH131">
        <v>264</v>
      </c>
      <c r="AI131">
        <v>367</v>
      </c>
      <c r="AJ131">
        <v>96888</v>
      </c>
      <c r="AK131">
        <v>1017</v>
      </c>
      <c r="AL131" t="str">
        <v>PENDING</v>
      </c>
      <c r="AM131" t="str">
        <v>Naranpura</v>
      </c>
      <c r="AN131" t="str">
        <v>Q2</v>
      </c>
      <c r="AO131">
        <v>45</v>
      </c>
    </row>
    <row r="132" spans="1:41" x14ac:dyDescent="0.3">
      <c r="A132" s="1" t="s">
        <v>174</v>
      </c>
      <c r="B132" s="4">
        <v>44382</v>
      </c>
      <c r="C132" s="2" t="s">
        <v>606</v>
      </c>
      <c r="D132" s="7">
        <v>0.68671296296296302</v>
      </c>
      <c r="E132" s="4" t="s">
        <v>562</v>
      </c>
      <c r="F132" s="5" t="s">
        <v>544</v>
      </c>
      <c r="G132" s="3" t="s">
        <v>929</v>
      </c>
      <c r="H132" s="4" t="s">
        <v>605</v>
      </c>
      <c r="I132" s="4" t="s">
        <v>599</v>
      </c>
      <c r="J132" s="4">
        <v>44551</v>
      </c>
      <c r="K132" s="2" t="s">
        <v>9</v>
      </c>
      <c r="L132" s="1" t="s">
        <v>41</v>
      </c>
      <c r="M132" s="3">
        <v>373</v>
      </c>
      <c r="N132" s="1">
        <v>486</v>
      </c>
      <c r="O132" s="6">
        <v>181278</v>
      </c>
      <c r="P132" s="6">
        <v>2175</v>
      </c>
      <c r="Q132" s="3" t="s">
        <v>7</v>
      </c>
      <c r="R132" s="3" t="s">
        <v>18</v>
      </c>
      <c r="S132" s="1" t="s">
        <v>592</v>
      </c>
      <c r="T132" s="1">
        <v>169</v>
      </c>
      <c r="U132" s="1" t="s">
        <v>589</v>
      </c>
      <c r="V132" t="str">
        <v>JG-21-22-130</v>
      </c>
      <c r="W132" vm="229">
        <v>44382</v>
      </c>
      <c r="X132" t="str">
        <v>Mon</v>
      </c>
      <c r="Y132" vm="276">
        <v>0.76343749999999999</v>
      </c>
      <c r="Z132" t="str">
        <v>CUS-031</v>
      </c>
      <c r="AA132" t="str">
        <v>NAME_026</v>
      </c>
      <c r="AB132" t="str">
        <v>24***********Z4</v>
      </c>
      <c r="AC132" t="str">
        <v>Ahmedabad</v>
      </c>
      <c r="AD132" t="str">
        <v>Gujarat</v>
      </c>
      <c r="AE132" vm="277">
        <v>44441</v>
      </c>
      <c r="AF132" t="str">
        <v>NAME_035</v>
      </c>
      <c r="AG132" t="str">
        <v>COVER</v>
      </c>
      <c r="AH132">
        <v>233</v>
      </c>
      <c r="AI132">
        <v>238</v>
      </c>
      <c r="AJ132">
        <v>55454</v>
      </c>
      <c r="AK132">
        <v>665</v>
      </c>
      <c r="AL132" t="str">
        <v>DELIVERED</v>
      </c>
      <c r="AM132" t="str">
        <v>Satelite</v>
      </c>
      <c r="AN132" t="str">
        <v>Q2</v>
      </c>
      <c r="AO132">
        <v>59</v>
      </c>
    </row>
    <row r="133" spans="1:41" x14ac:dyDescent="0.3">
      <c r="A133" s="1" t="s">
        <v>175</v>
      </c>
      <c r="B133" s="4">
        <v>44382</v>
      </c>
      <c r="C133" s="2" t="s">
        <v>606</v>
      </c>
      <c r="D133" s="7">
        <v>0.50680555555555562</v>
      </c>
      <c r="E133" s="4" t="s">
        <v>580</v>
      </c>
      <c r="F133" s="5" t="s">
        <v>639</v>
      </c>
      <c r="G133" s="3" t="s">
        <v>930</v>
      </c>
      <c r="H133" s="4" t="s">
        <v>623</v>
      </c>
      <c r="I133" s="4" t="s">
        <v>624</v>
      </c>
      <c r="J133" s="4">
        <v>44546</v>
      </c>
      <c r="K133" s="2" t="s">
        <v>9</v>
      </c>
      <c r="L133" s="1" t="s">
        <v>39</v>
      </c>
      <c r="M133" s="3">
        <v>306</v>
      </c>
      <c r="N133" s="1">
        <v>359</v>
      </c>
      <c r="O133" s="6">
        <v>109854</v>
      </c>
      <c r="P133" s="6">
        <v>1318</v>
      </c>
      <c r="Q133" s="3" t="s">
        <v>8</v>
      </c>
      <c r="R133" s="3" t="s">
        <v>18</v>
      </c>
      <c r="S133" s="1" t="s">
        <v>592</v>
      </c>
      <c r="T133" s="1">
        <v>164</v>
      </c>
      <c r="U133" s="1" t="s">
        <v>589</v>
      </c>
      <c r="V133" t="str">
        <v>JG-21-22-131</v>
      </c>
      <c r="W133" vm="229">
        <v>44382</v>
      </c>
      <c r="X133" t="str">
        <v>Mon</v>
      </c>
      <c r="Y133" vm="278">
        <v>0.68671296296296291</v>
      </c>
      <c r="Z133" t="str">
        <v>CUS-016</v>
      </c>
      <c r="AA133" t="str">
        <v>NAME_031</v>
      </c>
      <c r="AB133" t="str">
        <v>09***********Z5</v>
      </c>
      <c r="AC133" t="str">
        <v>Noida</v>
      </c>
      <c r="AD133" t="str">
        <v>Delhi</v>
      </c>
      <c r="AE133" vm="279">
        <v>44551</v>
      </c>
      <c r="AF133" t="str">
        <v>NAME_035</v>
      </c>
      <c r="AG133" t="str">
        <v>CHARGER</v>
      </c>
      <c r="AH133">
        <v>373</v>
      </c>
      <c r="AI133">
        <v>486</v>
      </c>
      <c r="AJ133" t="str">
        <v>18**78</v>
      </c>
      <c r="AK133">
        <v>2175</v>
      </c>
      <c r="AL133" t="str">
        <v>DELIVERED</v>
      </c>
      <c r="AM133" t="str">
        <v>Satelite</v>
      </c>
      <c r="AN133" t="str">
        <v>Q2</v>
      </c>
      <c r="AO133">
        <v>169</v>
      </c>
    </row>
    <row r="134" spans="1:41" x14ac:dyDescent="0.3">
      <c r="A134" s="1" t="s">
        <v>176</v>
      </c>
      <c r="B134" s="4">
        <v>44382</v>
      </c>
      <c r="C134" s="2" t="s">
        <v>606</v>
      </c>
      <c r="D134" s="7">
        <v>0.59817129629629628</v>
      </c>
      <c r="E134" s="4" t="s">
        <v>561</v>
      </c>
      <c r="F134" s="5" t="s">
        <v>29</v>
      </c>
      <c r="G134" s="3" t="s">
        <v>931</v>
      </c>
      <c r="H134" s="4" t="s">
        <v>597</v>
      </c>
      <c r="I134" s="4" t="s">
        <v>598</v>
      </c>
      <c r="J134" s="4">
        <v>44529</v>
      </c>
      <c r="K134" s="2" t="s">
        <v>9</v>
      </c>
      <c r="L134" s="1" t="s">
        <v>39</v>
      </c>
      <c r="M134" s="3">
        <v>124</v>
      </c>
      <c r="N134" s="1">
        <v>392</v>
      </c>
      <c r="O134" s="6">
        <v>48608</v>
      </c>
      <c r="P134" s="6">
        <v>583</v>
      </c>
      <c r="Q134" s="3" t="s">
        <v>7</v>
      </c>
      <c r="R134" s="3" t="s">
        <v>16</v>
      </c>
      <c r="S134" s="1" t="s">
        <v>592</v>
      </c>
      <c r="T134" s="1">
        <v>147</v>
      </c>
      <c r="U134" s="1" t="s">
        <v>589</v>
      </c>
      <c r="V134" t="str">
        <v>JG-21-22-132</v>
      </c>
      <c r="W134" vm="229">
        <v>44382</v>
      </c>
      <c r="X134" t="str">
        <v>Mon</v>
      </c>
      <c r="Y134" vm="280">
        <v>0.50680555555555551</v>
      </c>
      <c r="Z134" t="str">
        <v>CUS-034</v>
      </c>
      <c r="AA134" t="str">
        <v>NAME_032</v>
      </c>
      <c r="AB134" t="str">
        <v>27***********Z6</v>
      </c>
      <c r="AC134" t="str">
        <v>Nagpur</v>
      </c>
      <c r="AD134" t="str">
        <v>Maharastra</v>
      </c>
      <c r="AE134" vm="281">
        <v>44546</v>
      </c>
      <c r="AF134" t="str">
        <v>NAME_035</v>
      </c>
      <c r="AG134" t="str">
        <v>BT SPEAKER</v>
      </c>
      <c r="AH134">
        <v>306</v>
      </c>
      <c r="AI134">
        <v>359</v>
      </c>
      <c r="AJ134" t="str">
        <v>10**54</v>
      </c>
      <c r="AK134">
        <v>1318</v>
      </c>
      <c r="AL134" t="str">
        <v>PENDING</v>
      </c>
      <c r="AM134" t="str">
        <v>Satelite</v>
      </c>
      <c r="AN134" t="str">
        <v>Q2</v>
      </c>
      <c r="AO134">
        <v>164</v>
      </c>
    </row>
    <row r="135" spans="1:41" x14ac:dyDescent="0.3">
      <c r="A135" s="1" t="s">
        <v>177</v>
      </c>
      <c r="B135" s="4">
        <v>44383</v>
      </c>
      <c r="C135" s="2" t="s">
        <v>610</v>
      </c>
      <c r="D135" s="7">
        <v>0.72774305555555552</v>
      </c>
      <c r="E135" s="4" t="s">
        <v>563</v>
      </c>
      <c r="F135" s="5" t="s">
        <v>640</v>
      </c>
      <c r="G135" s="3" t="s">
        <v>932</v>
      </c>
      <c r="H135" s="4" t="s">
        <v>614</v>
      </c>
      <c r="I135" s="4" t="s">
        <v>615</v>
      </c>
      <c r="J135" s="4">
        <v>44395</v>
      </c>
      <c r="K135" s="3" t="s">
        <v>12</v>
      </c>
      <c r="L135" s="1" t="s">
        <v>39</v>
      </c>
      <c r="M135" s="3">
        <v>438</v>
      </c>
      <c r="N135" s="1">
        <v>361</v>
      </c>
      <c r="O135" s="6">
        <v>158118</v>
      </c>
      <c r="P135" s="6">
        <v>1818</v>
      </c>
      <c r="Q135" s="3" t="s">
        <v>8</v>
      </c>
      <c r="R135" s="3" t="s">
        <v>16</v>
      </c>
      <c r="S135" s="1" t="s">
        <v>592</v>
      </c>
      <c r="T135" s="1">
        <v>12</v>
      </c>
      <c r="U135" s="1" t="s">
        <v>585</v>
      </c>
      <c r="V135" t="str">
        <v>JG-21-22-133</v>
      </c>
      <c r="W135" vm="229">
        <v>44382</v>
      </c>
      <c r="X135" t="str">
        <v>Mon</v>
      </c>
      <c r="Y135" vm="282">
        <v>0.59817129629629628</v>
      </c>
      <c r="Z135" t="str">
        <v>CUS-015</v>
      </c>
      <c r="AA135" t="str">
        <v>NAME_011</v>
      </c>
      <c r="AB135" t="str">
        <v>24***********Z7</v>
      </c>
      <c r="AC135" t="str">
        <v>Ahmedabad</v>
      </c>
      <c r="AD135" t="str">
        <v>Gujarat</v>
      </c>
      <c r="AE135" vm="283">
        <v>44529</v>
      </c>
      <c r="AF135" t="str">
        <v>NAME_035</v>
      </c>
      <c r="AG135" t="str">
        <v>BT SPEAKER</v>
      </c>
      <c r="AH135">
        <v>124</v>
      </c>
      <c r="AI135">
        <v>392</v>
      </c>
      <c r="AJ135">
        <v>48608</v>
      </c>
      <c r="AK135">
        <v>583</v>
      </c>
      <c r="AL135" t="str">
        <v>DELIVERED</v>
      </c>
      <c r="AM135" t="str">
        <v>Katar Gam</v>
      </c>
      <c r="AN135" t="str">
        <v>Q2</v>
      </c>
      <c r="AO135">
        <v>147</v>
      </c>
    </row>
    <row r="136" spans="1:41" x14ac:dyDescent="0.3">
      <c r="A136" s="1" t="s">
        <v>178</v>
      </c>
      <c r="B136" s="4">
        <v>44384</v>
      </c>
      <c r="C136" s="2" t="s">
        <v>612</v>
      </c>
      <c r="D136" s="7">
        <v>0.51792824074074073</v>
      </c>
      <c r="E136" s="4" t="s">
        <v>577</v>
      </c>
      <c r="F136" s="5" t="s">
        <v>34</v>
      </c>
      <c r="G136" s="3" t="s">
        <v>933</v>
      </c>
      <c r="H136" s="4" t="s">
        <v>597</v>
      </c>
      <c r="I136" s="4" t="s">
        <v>598</v>
      </c>
      <c r="J136" s="4">
        <v>44521</v>
      </c>
      <c r="K136" s="2" t="s">
        <v>12</v>
      </c>
      <c r="L136" s="1" t="s">
        <v>42</v>
      </c>
      <c r="M136" s="3">
        <v>335</v>
      </c>
      <c r="N136" s="1">
        <v>369</v>
      </c>
      <c r="O136" s="6">
        <v>123615</v>
      </c>
      <c r="P136" s="6">
        <v>1422</v>
      </c>
      <c r="Q136" s="3" t="s">
        <v>7</v>
      </c>
      <c r="R136" s="3" t="s">
        <v>18</v>
      </c>
      <c r="S136" s="1" t="s">
        <v>592</v>
      </c>
      <c r="T136" s="1">
        <v>137</v>
      </c>
      <c r="U136" s="1" t="s">
        <v>589</v>
      </c>
      <c r="V136" t="str">
        <v>JG-21-22-134</v>
      </c>
      <c r="W136" vm="135">
        <v>44383</v>
      </c>
      <c r="X136" t="str">
        <v>Tue</v>
      </c>
      <c r="Y136" vm="284">
        <v>0.72774305555555552</v>
      </c>
      <c r="Z136" t="str">
        <v>CUS-017</v>
      </c>
      <c r="AA136" t="str">
        <v>NAME_033</v>
      </c>
      <c r="AB136" t="str">
        <v>06***********Z8</v>
      </c>
      <c r="AC136" t="str">
        <v>Rohtak</v>
      </c>
      <c r="AD136" t="str">
        <v>Haryana</v>
      </c>
      <c r="AE136" vm="55">
        <v>44395</v>
      </c>
      <c r="AF136" t="str">
        <v>NAME_036</v>
      </c>
      <c r="AG136" t="str">
        <v>BT SPEAKER</v>
      </c>
      <c r="AH136">
        <v>438</v>
      </c>
      <c r="AI136">
        <v>361</v>
      </c>
      <c r="AJ136" t="str">
        <v>15**18</v>
      </c>
      <c r="AK136">
        <v>1818</v>
      </c>
      <c r="AL136" t="str">
        <v>PENDING</v>
      </c>
      <c r="AM136" t="str">
        <v>Katar Gam</v>
      </c>
      <c r="AN136" t="str">
        <v>Q2</v>
      </c>
      <c r="AO136">
        <v>12</v>
      </c>
    </row>
    <row r="137" spans="1:41" x14ac:dyDescent="0.3">
      <c r="A137" s="1" t="s">
        <v>179</v>
      </c>
      <c r="B137" s="4">
        <v>44384</v>
      </c>
      <c r="C137" s="2" t="s">
        <v>612</v>
      </c>
      <c r="D137" s="7">
        <v>0.71679398148148143</v>
      </c>
      <c r="E137" s="4" t="s">
        <v>558</v>
      </c>
      <c r="F137" s="5" t="s">
        <v>28</v>
      </c>
      <c r="G137" s="3" t="s">
        <v>934</v>
      </c>
      <c r="H137" s="4" t="s">
        <v>599</v>
      </c>
      <c r="I137" s="4" t="s">
        <v>599</v>
      </c>
      <c r="J137" s="4">
        <v>44392</v>
      </c>
      <c r="K137" s="3" t="s">
        <v>12</v>
      </c>
      <c r="L137" s="1" t="s">
        <v>37</v>
      </c>
      <c r="M137" s="3">
        <v>297</v>
      </c>
      <c r="N137" s="1">
        <v>185</v>
      </c>
      <c r="O137" s="6">
        <v>54945</v>
      </c>
      <c r="P137" s="6">
        <v>632</v>
      </c>
      <c r="Q137" s="3" t="s">
        <v>8</v>
      </c>
      <c r="R137" s="3" t="s">
        <v>18</v>
      </c>
      <c r="S137" s="1" t="s">
        <v>592</v>
      </c>
      <c r="T137" s="1">
        <v>8</v>
      </c>
      <c r="U137" s="1" t="s">
        <v>585</v>
      </c>
      <c r="V137" t="str">
        <v>JG-21-22-135</v>
      </c>
      <c r="W137" vm="285">
        <v>44384</v>
      </c>
      <c r="X137" t="str">
        <v>Wed</v>
      </c>
      <c r="Y137" vm="286">
        <v>0.51792824074074073</v>
      </c>
      <c r="Z137" t="str">
        <v>CUS-031</v>
      </c>
      <c r="AA137" t="str">
        <v>NAME_026</v>
      </c>
      <c r="AB137" t="str">
        <v>24***********Z0</v>
      </c>
      <c r="AC137" t="str">
        <v>Ahmedabad</v>
      </c>
      <c r="AD137" t="str">
        <v>Gujarat</v>
      </c>
      <c r="AE137" vm="238">
        <v>44521</v>
      </c>
      <c r="AF137" t="str">
        <v>NAME_036</v>
      </c>
      <c r="AG137" t="str">
        <v>TOUCH PAD</v>
      </c>
      <c r="AH137">
        <v>335</v>
      </c>
      <c r="AI137">
        <v>369</v>
      </c>
      <c r="AJ137" t="str">
        <v>12**15</v>
      </c>
      <c r="AK137">
        <v>1422</v>
      </c>
      <c r="AL137" t="str">
        <v>DELIVERED</v>
      </c>
      <c r="AM137" t="str">
        <v>Satelite</v>
      </c>
      <c r="AN137" t="str">
        <v>Q2</v>
      </c>
      <c r="AO137">
        <v>137</v>
      </c>
    </row>
    <row r="138" spans="1:41" x14ac:dyDescent="0.3">
      <c r="A138" s="1" t="s">
        <v>180</v>
      </c>
      <c r="B138" s="4">
        <v>44386</v>
      </c>
      <c r="C138" s="2" t="s">
        <v>628</v>
      </c>
      <c r="D138" s="7">
        <v>0.77437500000000004</v>
      </c>
      <c r="E138" s="4" t="s">
        <v>559</v>
      </c>
      <c r="F138" s="5" t="s">
        <v>633</v>
      </c>
      <c r="G138" s="3" t="s">
        <v>935</v>
      </c>
      <c r="H138" s="4" t="s">
        <v>608</v>
      </c>
      <c r="I138" s="4" t="s">
        <v>609</v>
      </c>
      <c r="J138" s="4">
        <v>44478</v>
      </c>
      <c r="K138" s="2" t="s">
        <v>24</v>
      </c>
      <c r="L138" s="1" t="s">
        <v>42</v>
      </c>
      <c r="M138" s="3">
        <v>484</v>
      </c>
      <c r="N138" s="1">
        <v>605</v>
      </c>
      <c r="O138" s="6">
        <v>292820</v>
      </c>
      <c r="P138" s="6">
        <v>3075</v>
      </c>
      <c r="Q138" s="3" t="s">
        <v>8</v>
      </c>
      <c r="R138" s="3" t="s">
        <v>17</v>
      </c>
      <c r="S138" s="1" t="s">
        <v>592</v>
      </c>
      <c r="T138" s="1">
        <v>92</v>
      </c>
      <c r="U138" s="1" t="s">
        <v>588</v>
      </c>
      <c r="V138" t="str">
        <v>JG-21-22-136</v>
      </c>
      <c r="W138" vm="285">
        <v>44384</v>
      </c>
      <c r="X138" t="str">
        <v>Wed</v>
      </c>
      <c r="Y138" vm="287">
        <v>0.71679398148148143</v>
      </c>
      <c r="Z138" t="str">
        <v>CUS-012</v>
      </c>
      <c r="AA138" t="str">
        <v>NAME_002</v>
      </c>
      <c r="AB138" t="str">
        <v>07***********Z1</v>
      </c>
      <c r="AC138" t="str">
        <v>Delhi</v>
      </c>
      <c r="AD138" t="str">
        <v>Delhi</v>
      </c>
      <c r="AE138" vm="35">
        <v>44392</v>
      </c>
      <c r="AF138" t="str">
        <v>NAME_036</v>
      </c>
      <c r="AG138" t="str">
        <v>COVER</v>
      </c>
      <c r="AH138">
        <v>297</v>
      </c>
      <c r="AI138">
        <v>185</v>
      </c>
      <c r="AJ138">
        <v>54945</v>
      </c>
      <c r="AK138">
        <v>632</v>
      </c>
      <c r="AL138" t="str">
        <v>PENDING</v>
      </c>
      <c r="AM138" t="str">
        <v>Satelite</v>
      </c>
      <c r="AN138" t="str">
        <v>Q2</v>
      </c>
      <c r="AO138">
        <v>8</v>
      </c>
    </row>
    <row r="139" spans="1:41" x14ac:dyDescent="0.3">
      <c r="A139" s="1" t="s">
        <v>181</v>
      </c>
      <c r="B139" s="4">
        <v>44387</v>
      </c>
      <c r="C139" s="2" t="s">
        <v>600</v>
      </c>
      <c r="D139" s="7">
        <v>0.62777777777777777</v>
      </c>
      <c r="E139" s="4" t="s">
        <v>562</v>
      </c>
      <c r="F139" s="5" t="s">
        <v>544</v>
      </c>
      <c r="G139" s="3" t="s">
        <v>936</v>
      </c>
      <c r="H139" s="4" t="s">
        <v>605</v>
      </c>
      <c r="I139" s="4" t="s">
        <v>599</v>
      </c>
      <c r="J139" s="4">
        <v>44452</v>
      </c>
      <c r="K139" s="2" t="s">
        <v>10</v>
      </c>
      <c r="L139" s="1" t="s">
        <v>41</v>
      </c>
      <c r="M139" s="1">
        <v>241</v>
      </c>
      <c r="N139" s="1">
        <v>339</v>
      </c>
      <c r="O139" s="6">
        <v>81699</v>
      </c>
      <c r="P139" s="6">
        <v>1225</v>
      </c>
      <c r="Q139" s="3" t="s">
        <v>8</v>
      </c>
      <c r="R139" s="3" t="s">
        <v>17</v>
      </c>
      <c r="S139" s="1" t="s">
        <v>592</v>
      </c>
      <c r="T139" s="1">
        <v>65</v>
      </c>
      <c r="U139" s="1" t="s">
        <v>587</v>
      </c>
      <c r="V139" t="str">
        <v>JG-21-22-137</v>
      </c>
      <c r="W139" vm="63">
        <v>44386</v>
      </c>
      <c r="X139" t="str">
        <v>Fri</v>
      </c>
      <c r="Y139" vm="288">
        <v>0.77437500000000004</v>
      </c>
      <c r="Z139" t="str">
        <v>CUS-013</v>
      </c>
      <c r="AA139" t="str">
        <v>NAME_024</v>
      </c>
      <c r="AB139" t="str">
        <v>04***********Z2</v>
      </c>
      <c r="AC139" t="str">
        <v>Chandigarh</v>
      </c>
      <c r="AD139" t="str">
        <v>Punjab</v>
      </c>
      <c r="AE139" vm="289">
        <v>44478</v>
      </c>
      <c r="AF139" t="str">
        <v>NAME_037</v>
      </c>
      <c r="AG139" t="str">
        <v>TOUCH PAD</v>
      </c>
      <c r="AH139">
        <v>484</v>
      </c>
      <c r="AI139">
        <v>605</v>
      </c>
      <c r="AJ139" t="str">
        <v>29**20</v>
      </c>
      <c r="AK139">
        <v>3075</v>
      </c>
      <c r="AL139" t="str">
        <v>PENDING</v>
      </c>
      <c r="AM139" t="str">
        <v>Naranpura</v>
      </c>
      <c r="AN139" t="str">
        <v>Q2</v>
      </c>
      <c r="AO139">
        <v>92</v>
      </c>
    </row>
    <row r="140" spans="1:41" x14ac:dyDescent="0.3">
      <c r="A140" s="1" t="s">
        <v>182</v>
      </c>
      <c r="B140" s="4">
        <v>44387</v>
      </c>
      <c r="C140" s="2" t="s">
        <v>600</v>
      </c>
      <c r="D140" s="7">
        <v>0.79670138888888886</v>
      </c>
      <c r="E140" s="4" t="s">
        <v>576</v>
      </c>
      <c r="F140" s="5" t="s">
        <v>33</v>
      </c>
      <c r="G140" s="3" t="s">
        <v>937</v>
      </c>
      <c r="H140" s="4" t="s">
        <v>597</v>
      </c>
      <c r="I140" s="4" t="s">
        <v>598</v>
      </c>
      <c r="J140" s="4">
        <v>44403</v>
      </c>
      <c r="K140" s="2" t="s">
        <v>9</v>
      </c>
      <c r="L140" s="1" t="s">
        <v>38</v>
      </c>
      <c r="M140" s="3">
        <v>425</v>
      </c>
      <c r="N140" s="1">
        <v>166</v>
      </c>
      <c r="O140" s="6">
        <v>70550</v>
      </c>
      <c r="P140" s="6">
        <v>847</v>
      </c>
      <c r="Q140" s="3" t="s">
        <v>7</v>
      </c>
      <c r="R140" s="3" t="s">
        <v>18</v>
      </c>
      <c r="S140" s="1" t="s">
        <v>592</v>
      </c>
      <c r="T140" s="1">
        <v>16</v>
      </c>
      <c r="U140" s="1" t="s">
        <v>585</v>
      </c>
      <c r="V140" t="str">
        <v>JG-21-22-138</v>
      </c>
      <c r="W140" vm="83">
        <v>44387</v>
      </c>
      <c r="X140" t="str">
        <v>Sat</v>
      </c>
      <c r="Y140" vm="290">
        <v>0.62777777777777777</v>
      </c>
      <c r="Z140" t="str">
        <v>CUS-016</v>
      </c>
      <c r="AA140" t="str">
        <v>NAME_031</v>
      </c>
      <c r="AB140" t="str">
        <v>09***********Z3</v>
      </c>
      <c r="AC140" t="str">
        <v>Noida</v>
      </c>
      <c r="AD140" t="str">
        <v>Delhi</v>
      </c>
      <c r="AE140" vm="291">
        <v>44452</v>
      </c>
      <c r="AF140" t="str">
        <v>NAME_041</v>
      </c>
      <c r="AG140" t="str">
        <v>CHARGER</v>
      </c>
      <c r="AH140">
        <v>241</v>
      </c>
      <c r="AI140">
        <v>339</v>
      </c>
      <c r="AJ140">
        <v>81699</v>
      </c>
      <c r="AK140">
        <v>1225</v>
      </c>
      <c r="AL140" t="str">
        <v>PENDING</v>
      </c>
      <c r="AM140" t="str">
        <v>Naranpura</v>
      </c>
      <c r="AN140" t="str">
        <v>Q2</v>
      </c>
      <c r="AO140">
        <v>65</v>
      </c>
    </row>
    <row r="141" spans="1:41" x14ac:dyDescent="0.3">
      <c r="A141" s="1" t="s">
        <v>183</v>
      </c>
      <c r="B141" s="4">
        <v>44387</v>
      </c>
      <c r="C141" s="2" t="s">
        <v>600</v>
      </c>
      <c r="D141" s="7">
        <v>0.6943287037037037</v>
      </c>
      <c r="E141" s="4" t="s">
        <v>572</v>
      </c>
      <c r="F141" s="5" t="s">
        <v>603</v>
      </c>
      <c r="G141" s="3" t="s">
        <v>938</v>
      </c>
      <c r="H141" s="4" t="s">
        <v>599</v>
      </c>
      <c r="I141" s="4" t="s">
        <v>599</v>
      </c>
      <c r="J141" s="4">
        <v>44497</v>
      </c>
      <c r="K141" s="2" t="s">
        <v>11</v>
      </c>
      <c r="L141" s="1" t="s">
        <v>37</v>
      </c>
      <c r="M141" s="3">
        <v>355</v>
      </c>
      <c r="N141" s="1">
        <v>237</v>
      </c>
      <c r="O141" s="6">
        <v>84135</v>
      </c>
      <c r="P141" s="6">
        <v>925</v>
      </c>
      <c r="Q141" s="3" t="s">
        <v>8</v>
      </c>
      <c r="R141" s="3" t="s">
        <v>18</v>
      </c>
      <c r="S141" s="1" t="s">
        <v>592</v>
      </c>
      <c r="T141" s="1">
        <v>110</v>
      </c>
      <c r="U141" s="1" t="s">
        <v>588</v>
      </c>
      <c r="V141" t="str">
        <v>JG-21-22-139</v>
      </c>
      <c r="W141" vm="83">
        <v>44387</v>
      </c>
      <c r="X141" t="str">
        <v>Sat</v>
      </c>
      <c r="Y141" vm="292">
        <v>0.79670138888888886</v>
      </c>
      <c r="Z141" t="str">
        <v>CUS-030</v>
      </c>
      <c r="AA141" t="str">
        <v>NAME_016</v>
      </c>
      <c r="AB141" t="str">
        <v>24***********Z4</v>
      </c>
      <c r="AC141" t="str">
        <v>Ahmedabad</v>
      </c>
      <c r="AD141" t="str">
        <v>Gujarat</v>
      </c>
      <c r="AE141" vm="293">
        <v>44403</v>
      </c>
      <c r="AF141" t="str">
        <v>NAME_035</v>
      </c>
      <c r="AG141" t="str">
        <v>DISPLAY GUARD</v>
      </c>
      <c r="AH141">
        <v>425</v>
      </c>
      <c r="AI141">
        <v>166</v>
      </c>
      <c r="AJ141">
        <v>70550</v>
      </c>
      <c r="AK141">
        <v>847</v>
      </c>
      <c r="AL141" t="str">
        <v>DELIVERED</v>
      </c>
      <c r="AM141" t="str">
        <v>Satelite</v>
      </c>
      <c r="AN141" t="str">
        <v>Q2</v>
      </c>
      <c r="AO141">
        <v>16</v>
      </c>
    </row>
    <row r="142" spans="1:41" x14ac:dyDescent="0.3">
      <c r="A142" s="1" t="s">
        <v>184</v>
      </c>
      <c r="B142" s="4">
        <v>44387</v>
      </c>
      <c r="C142" s="2" t="s">
        <v>600</v>
      </c>
      <c r="D142" s="7">
        <v>0.62783564814814818</v>
      </c>
      <c r="E142" s="4" t="s">
        <v>574</v>
      </c>
      <c r="F142" s="5" t="s">
        <v>635</v>
      </c>
      <c r="G142" s="3" t="s">
        <v>939</v>
      </c>
      <c r="H142" s="4" t="s">
        <v>620</v>
      </c>
      <c r="I142" s="4" t="s">
        <v>598</v>
      </c>
      <c r="J142" s="4">
        <v>44533</v>
      </c>
      <c r="K142" s="2" t="s">
        <v>10</v>
      </c>
      <c r="L142" s="1" t="s">
        <v>37</v>
      </c>
      <c r="M142" s="3">
        <v>437</v>
      </c>
      <c r="N142" s="1">
        <v>362</v>
      </c>
      <c r="O142" s="6">
        <v>158194</v>
      </c>
      <c r="P142" s="6">
        <v>2373</v>
      </c>
      <c r="Q142" s="3" t="s">
        <v>7</v>
      </c>
      <c r="R142" s="3" t="s">
        <v>17</v>
      </c>
      <c r="S142" s="1" t="s">
        <v>592</v>
      </c>
      <c r="T142" s="1">
        <v>146</v>
      </c>
      <c r="U142" s="1" t="s">
        <v>589</v>
      </c>
      <c r="V142" t="str">
        <v>JG-21-22-140</v>
      </c>
      <c r="W142" vm="83">
        <v>44387</v>
      </c>
      <c r="X142" t="str">
        <v>Sat</v>
      </c>
      <c r="Y142" vm="294">
        <v>0.6943287037037037</v>
      </c>
      <c r="Z142" t="str">
        <v>CUS-026</v>
      </c>
      <c r="AA142" t="str">
        <v>NAME_004</v>
      </c>
      <c r="AB142" t="str">
        <v>07***********Z5</v>
      </c>
      <c r="AC142" t="str">
        <v>Delhi</v>
      </c>
      <c r="AD142" t="str">
        <v>Delhi</v>
      </c>
      <c r="AE142" vm="255">
        <v>44497</v>
      </c>
      <c r="AF142" t="str">
        <v>NAME_038</v>
      </c>
      <c r="AG142" t="str">
        <v>COVER</v>
      </c>
      <c r="AH142">
        <v>355</v>
      </c>
      <c r="AI142">
        <v>237</v>
      </c>
      <c r="AJ142">
        <v>84135</v>
      </c>
      <c r="AK142">
        <v>925</v>
      </c>
      <c r="AL142" t="str">
        <v>PENDING</v>
      </c>
      <c r="AM142" t="str">
        <v>Satelite</v>
      </c>
      <c r="AN142" t="str">
        <v>Q2</v>
      </c>
      <c r="AO142">
        <v>110</v>
      </c>
    </row>
    <row r="143" spans="1:41" x14ac:dyDescent="0.3">
      <c r="A143" s="1" t="s">
        <v>185</v>
      </c>
      <c r="B143" s="4">
        <v>44387</v>
      </c>
      <c r="C143" s="2" t="s">
        <v>600</v>
      </c>
      <c r="D143" s="7">
        <v>0.69114583333333324</v>
      </c>
      <c r="E143" s="4" t="s">
        <v>571</v>
      </c>
      <c r="F143" s="5" t="s">
        <v>617</v>
      </c>
      <c r="G143" s="3" t="s">
        <v>940</v>
      </c>
      <c r="H143" s="4" t="s">
        <v>618</v>
      </c>
      <c r="I143" s="4" t="s">
        <v>615</v>
      </c>
      <c r="J143" s="4">
        <v>44487</v>
      </c>
      <c r="K143" s="3" t="s">
        <v>24</v>
      </c>
      <c r="L143" s="1" t="s">
        <v>39</v>
      </c>
      <c r="M143" s="3">
        <v>312</v>
      </c>
      <c r="N143" s="1">
        <v>378</v>
      </c>
      <c r="O143" s="6">
        <v>117936</v>
      </c>
      <c r="P143" s="6">
        <v>1238</v>
      </c>
      <c r="Q143" s="3" t="s">
        <v>8</v>
      </c>
      <c r="R143" s="3" t="s">
        <v>16</v>
      </c>
      <c r="S143" s="1" t="s">
        <v>592</v>
      </c>
      <c r="T143" s="1">
        <v>100</v>
      </c>
      <c r="U143" s="1" t="s">
        <v>588</v>
      </c>
      <c r="V143" t="str">
        <v>JG-21-22-141</v>
      </c>
      <c r="W143" vm="83">
        <v>44387</v>
      </c>
      <c r="X143" t="str">
        <v>Sat</v>
      </c>
      <c r="Y143" vm="295">
        <v>0.62783564814814818</v>
      </c>
      <c r="Z143" t="str">
        <v>CUS-028</v>
      </c>
      <c r="AA143" t="str">
        <v>NAME_027</v>
      </c>
      <c r="AB143" t="str">
        <v>24***********Z6</v>
      </c>
      <c r="AC143" t="str">
        <v>Surat</v>
      </c>
      <c r="AD143" t="str">
        <v>Gujarat</v>
      </c>
      <c r="AE143" vm="163">
        <v>44533</v>
      </c>
      <c r="AF143" t="str">
        <v>NAME_041</v>
      </c>
      <c r="AG143" t="str">
        <v>COVER</v>
      </c>
      <c r="AH143">
        <v>437</v>
      </c>
      <c r="AI143">
        <v>362</v>
      </c>
      <c r="AJ143" t="str">
        <v>15**94</v>
      </c>
      <c r="AK143">
        <v>2373</v>
      </c>
      <c r="AL143" t="str">
        <v>DELIVERED</v>
      </c>
      <c r="AM143" t="str">
        <v>Naranpura</v>
      </c>
      <c r="AN143" t="str">
        <v>Q2</v>
      </c>
      <c r="AO143">
        <v>146</v>
      </c>
    </row>
    <row r="144" spans="1:41" x14ac:dyDescent="0.3">
      <c r="A144" s="1" t="s">
        <v>186</v>
      </c>
      <c r="B144" s="4">
        <v>44388</v>
      </c>
      <c r="C144" s="2" t="s">
        <v>602</v>
      </c>
      <c r="D144" s="7">
        <v>0.71931712962962957</v>
      </c>
      <c r="E144" s="4" t="s">
        <v>557</v>
      </c>
      <c r="F144" s="5" t="s">
        <v>611</v>
      </c>
      <c r="G144" s="3" t="s">
        <v>941</v>
      </c>
      <c r="H144" s="4" t="s">
        <v>608</v>
      </c>
      <c r="I144" s="4" t="s">
        <v>609</v>
      </c>
      <c r="J144" s="4">
        <v>44493</v>
      </c>
      <c r="K144" s="3" t="s">
        <v>22</v>
      </c>
      <c r="L144" s="1" t="s">
        <v>37</v>
      </c>
      <c r="M144" s="3">
        <v>477</v>
      </c>
      <c r="N144" s="1">
        <v>145</v>
      </c>
      <c r="O144" s="6">
        <v>69165</v>
      </c>
      <c r="P144" s="6">
        <v>726</v>
      </c>
      <c r="Q144" s="3" t="s">
        <v>8</v>
      </c>
      <c r="R144" s="3" t="s">
        <v>18</v>
      </c>
      <c r="S144" s="1" t="s">
        <v>592</v>
      </c>
      <c r="T144" s="1">
        <v>105</v>
      </c>
      <c r="U144" s="1" t="s">
        <v>588</v>
      </c>
      <c r="V144" t="str">
        <v>JG-21-22-142</v>
      </c>
      <c r="W144" vm="83">
        <v>44387</v>
      </c>
      <c r="X144" t="str">
        <v>Sat</v>
      </c>
      <c r="Y144" vm="296">
        <v>0.69114583333333335</v>
      </c>
      <c r="Z144" t="str">
        <v>CUS-025</v>
      </c>
      <c r="AA144" t="str">
        <v>NAME_013</v>
      </c>
      <c r="AB144" t="str">
        <v>06***********Z7</v>
      </c>
      <c r="AC144" t="str">
        <v>Ambala</v>
      </c>
      <c r="AD144" t="str">
        <v>Haryana</v>
      </c>
      <c r="AE144" vm="297">
        <v>44487</v>
      </c>
      <c r="AF144" t="str">
        <v>NAME_037</v>
      </c>
      <c r="AG144" t="str">
        <v>BT SPEAKER</v>
      </c>
      <c r="AH144">
        <v>312</v>
      </c>
      <c r="AI144">
        <v>378</v>
      </c>
      <c r="AJ144" t="str">
        <v>11**36</v>
      </c>
      <c r="AK144">
        <v>1238</v>
      </c>
      <c r="AL144" t="str">
        <v>PENDING</v>
      </c>
      <c r="AM144" t="str">
        <v>Katar Gam</v>
      </c>
      <c r="AN144" t="str">
        <v>Q2</v>
      </c>
      <c r="AO144">
        <v>100</v>
      </c>
    </row>
    <row r="145" spans="1:41" x14ac:dyDescent="0.3">
      <c r="A145" s="1" t="s">
        <v>187</v>
      </c>
      <c r="B145" s="4">
        <v>44389</v>
      </c>
      <c r="C145" s="2" t="s">
        <v>606</v>
      </c>
      <c r="D145" s="7">
        <v>0.38968749999999996</v>
      </c>
      <c r="E145" s="4" t="s">
        <v>564</v>
      </c>
      <c r="F145" s="5" t="s">
        <v>613</v>
      </c>
      <c r="G145" s="3" t="s">
        <v>942</v>
      </c>
      <c r="H145" s="4" t="s">
        <v>614</v>
      </c>
      <c r="I145" s="4" t="s">
        <v>615</v>
      </c>
      <c r="J145" s="4">
        <v>44506</v>
      </c>
      <c r="K145" s="3" t="s">
        <v>11</v>
      </c>
      <c r="L145" s="1" t="s">
        <v>41</v>
      </c>
      <c r="M145" s="3">
        <v>326</v>
      </c>
      <c r="N145" s="1">
        <v>485</v>
      </c>
      <c r="O145" s="6">
        <v>158110</v>
      </c>
      <c r="P145" s="6">
        <v>1739</v>
      </c>
      <c r="Q145" s="3" t="s">
        <v>7</v>
      </c>
      <c r="R145" s="3" t="s">
        <v>18</v>
      </c>
      <c r="S145" s="1" t="s">
        <v>592</v>
      </c>
      <c r="T145" s="1">
        <v>117</v>
      </c>
      <c r="U145" s="1" t="s">
        <v>588</v>
      </c>
      <c r="V145" t="str">
        <v>JG-21-22-143</v>
      </c>
      <c r="W145" vm="298">
        <v>44388</v>
      </c>
      <c r="X145" t="str">
        <v>Sun</v>
      </c>
      <c r="Y145" vm="299">
        <v>0.71931712962962968</v>
      </c>
      <c r="Z145" t="str">
        <v>CUS-011</v>
      </c>
      <c r="AA145" t="str">
        <v>NAME_008</v>
      </c>
      <c r="AB145" t="str">
        <v>04***********Z8</v>
      </c>
      <c r="AC145" t="str">
        <v>Chandigarh</v>
      </c>
      <c r="AD145" t="str">
        <v>Punjab</v>
      </c>
      <c r="AE145" vm="257">
        <v>44493</v>
      </c>
      <c r="AF145" t="str">
        <v>NAME_039</v>
      </c>
      <c r="AG145" t="str">
        <v>COVER</v>
      </c>
      <c r="AH145">
        <v>477</v>
      </c>
      <c r="AI145">
        <v>145</v>
      </c>
      <c r="AJ145">
        <v>69165</v>
      </c>
      <c r="AK145">
        <v>726</v>
      </c>
      <c r="AL145" t="str">
        <v>PENDING</v>
      </c>
      <c r="AM145" t="str">
        <v>Satelite</v>
      </c>
      <c r="AN145" t="str">
        <v>Q2</v>
      </c>
      <c r="AO145">
        <v>105</v>
      </c>
    </row>
    <row r="146" spans="1:41" x14ac:dyDescent="0.3">
      <c r="A146" s="1" t="s">
        <v>188</v>
      </c>
      <c r="B146" s="4">
        <v>44389</v>
      </c>
      <c r="C146" s="2" t="s">
        <v>606</v>
      </c>
      <c r="D146" s="7">
        <v>0.45847222222222223</v>
      </c>
      <c r="E146" s="4" t="s">
        <v>571</v>
      </c>
      <c r="F146" s="5" t="s">
        <v>617</v>
      </c>
      <c r="G146" s="3" t="s">
        <v>943</v>
      </c>
      <c r="H146" s="4" t="s">
        <v>618</v>
      </c>
      <c r="I146" s="4" t="s">
        <v>615</v>
      </c>
      <c r="J146" s="4">
        <v>44536</v>
      </c>
      <c r="K146" s="3" t="s">
        <v>11</v>
      </c>
      <c r="L146" s="1" t="s">
        <v>42</v>
      </c>
      <c r="M146" s="3">
        <v>292</v>
      </c>
      <c r="N146" s="1">
        <v>562</v>
      </c>
      <c r="O146" s="6">
        <v>164104</v>
      </c>
      <c r="P146" s="6">
        <v>1805</v>
      </c>
      <c r="Q146" s="3" t="s">
        <v>8</v>
      </c>
      <c r="R146" s="3" t="s">
        <v>16</v>
      </c>
      <c r="S146" s="1" t="s">
        <v>592</v>
      </c>
      <c r="T146" s="1">
        <v>147</v>
      </c>
      <c r="U146" s="1" t="s">
        <v>589</v>
      </c>
      <c r="V146" t="str">
        <v>JG-21-22-144</v>
      </c>
      <c r="W146" vm="156">
        <v>44389</v>
      </c>
      <c r="X146" t="str">
        <v>Mon</v>
      </c>
      <c r="Y146" vm="300">
        <v>0.38968750000000002</v>
      </c>
      <c r="Z146" t="str">
        <v>CUS-018</v>
      </c>
      <c r="AA146" t="str">
        <v>NAME_009</v>
      </c>
      <c r="AB146" t="str">
        <v>06***********Z0</v>
      </c>
      <c r="AC146" t="str">
        <v>Rohtak</v>
      </c>
      <c r="AD146" t="str">
        <v>Haryana</v>
      </c>
      <c r="AE146" vm="93">
        <v>44506</v>
      </c>
      <c r="AF146" t="str">
        <v>NAME_038</v>
      </c>
      <c r="AG146" t="str">
        <v>CHARGER</v>
      </c>
      <c r="AH146">
        <v>326</v>
      </c>
      <c r="AI146">
        <v>485</v>
      </c>
      <c r="AJ146" t="str">
        <v>15**10</v>
      </c>
      <c r="AK146">
        <v>1739</v>
      </c>
      <c r="AL146" t="str">
        <v>DELIVERED</v>
      </c>
      <c r="AM146" t="str">
        <v>Satelite</v>
      </c>
      <c r="AN146" t="str">
        <v>Q2</v>
      </c>
      <c r="AO146">
        <v>117</v>
      </c>
    </row>
    <row r="147" spans="1:41" x14ac:dyDescent="0.3">
      <c r="A147" s="1" t="s">
        <v>189</v>
      </c>
      <c r="B147" s="4">
        <v>44390</v>
      </c>
      <c r="C147" s="2" t="s">
        <v>610</v>
      </c>
      <c r="D147" s="7">
        <v>0.82002314814814825</v>
      </c>
      <c r="E147" s="4" t="s">
        <v>555</v>
      </c>
      <c r="F147" s="5" t="s">
        <v>601</v>
      </c>
      <c r="G147" s="3" t="s">
        <v>944</v>
      </c>
      <c r="H147" s="4" t="s">
        <v>599</v>
      </c>
      <c r="I147" s="4" t="s">
        <v>599</v>
      </c>
      <c r="J147" s="4">
        <v>44396</v>
      </c>
      <c r="K147" s="3" t="s">
        <v>13</v>
      </c>
      <c r="L147" s="1" t="s">
        <v>42</v>
      </c>
      <c r="M147" s="3">
        <v>285</v>
      </c>
      <c r="N147" s="1">
        <v>274</v>
      </c>
      <c r="O147" s="6">
        <v>78090</v>
      </c>
      <c r="P147" s="6">
        <v>1132</v>
      </c>
      <c r="Q147" s="3" t="s">
        <v>8</v>
      </c>
      <c r="R147" s="3" t="s">
        <v>16</v>
      </c>
      <c r="S147" s="1" t="s">
        <v>592</v>
      </c>
      <c r="T147" s="1">
        <v>6</v>
      </c>
      <c r="U147" s="1" t="s">
        <v>585</v>
      </c>
      <c r="V147" t="str">
        <v>JG-21-22-145</v>
      </c>
      <c r="W147" vm="156">
        <v>44389</v>
      </c>
      <c r="X147" t="str">
        <v>Mon</v>
      </c>
      <c r="Y147" vm="301">
        <v>0.45847222222222223</v>
      </c>
      <c r="Z147" t="str">
        <v>CUS-025</v>
      </c>
      <c r="AA147" t="str">
        <v>NAME_013</v>
      </c>
      <c r="AB147" t="str">
        <v>06***********Z1</v>
      </c>
      <c r="AC147" t="str">
        <v>Ambala</v>
      </c>
      <c r="AD147" t="str">
        <v>Haryana</v>
      </c>
      <c r="AE147" vm="302">
        <v>44536</v>
      </c>
      <c r="AF147" t="str">
        <v>NAME_038</v>
      </c>
      <c r="AG147" t="str">
        <v>TOUCH PAD</v>
      </c>
      <c r="AH147">
        <v>292</v>
      </c>
      <c r="AI147">
        <v>562</v>
      </c>
      <c r="AJ147" t="str">
        <v>16**04</v>
      </c>
      <c r="AK147">
        <v>1805</v>
      </c>
      <c r="AL147" t="str">
        <v>PENDING</v>
      </c>
      <c r="AM147" t="str">
        <v>Katar Gam</v>
      </c>
      <c r="AN147" t="str">
        <v>Q2</v>
      </c>
      <c r="AO147">
        <v>147</v>
      </c>
    </row>
    <row r="148" spans="1:41" x14ac:dyDescent="0.3">
      <c r="A148" s="1" t="s">
        <v>190</v>
      </c>
      <c r="B148" s="4">
        <v>44392</v>
      </c>
      <c r="C148" s="2" t="s">
        <v>595</v>
      </c>
      <c r="D148" s="7">
        <v>0.6602083333333334</v>
      </c>
      <c r="E148" s="4" t="s">
        <v>550</v>
      </c>
      <c r="F148" s="5" t="s">
        <v>631</v>
      </c>
      <c r="G148" s="3" t="s">
        <v>945</v>
      </c>
      <c r="H148" s="4" t="s">
        <v>632</v>
      </c>
      <c r="I148" s="4" t="s">
        <v>615</v>
      </c>
      <c r="J148" s="4">
        <v>44532</v>
      </c>
      <c r="K148" s="3" t="s">
        <v>10</v>
      </c>
      <c r="L148" s="1" t="s">
        <v>40</v>
      </c>
      <c r="M148" s="3">
        <v>380</v>
      </c>
      <c r="N148" s="1">
        <v>1197</v>
      </c>
      <c r="O148" s="6">
        <v>454860</v>
      </c>
      <c r="P148" s="6">
        <v>6823</v>
      </c>
      <c r="Q148" s="3" t="s">
        <v>8</v>
      </c>
      <c r="R148" s="3" t="s">
        <v>16</v>
      </c>
      <c r="S148" s="1" t="s">
        <v>592</v>
      </c>
      <c r="T148" s="1">
        <v>140</v>
      </c>
      <c r="U148" s="1" t="s">
        <v>589</v>
      </c>
      <c r="V148" t="str">
        <v>JG-21-22-146</v>
      </c>
      <c r="W148" vm="303">
        <v>44390</v>
      </c>
      <c r="X148" t="str">
        <v>Tue</v>
      </c>
      <c r="Y148" vm="304">
        <v>0.82002314814814814</v>
      </c>
      <c r="Z148" t="str">
        <v>CUS-009</v>
      </c>
      <c r="AA148" t="str">
        <v>NAME_003</v>
      </c>
      <c r="AB148" t="str">
        <v>07***********Z2</v>
      </c>
      <c r="AC148" t="str">
        <v>Delhi</v>
      </c>
      <c r="AD148" t="str">
        <v>Delhi</v>
      </c>
      <c r="AE148" vm="305">
        <v>44396</v>
      </c>
      <c r="AF148" t="str">
        <v>NAME_040</v>
      </c>
      <c r="AG148" t="str">
        <v>TOUCH PAD</v>
      </c>
      <c r="AH148">
        <v>285</v>
      </c>
      <c r="AI148">
        <v>274</v>
      </c>
      <c r="AJ148">
        <v>78090</v>
      </c>
      <c r="AK148">
        <v>1132</v>
      </c>
      <c r="AL148" t="str">
        <v>PENDING</v>
      </c>
      <c r="AM148" t="str">
        <v>Katar Gam</v>
      </c>
      <c r="AN148" t="str">
        <v>Q2</v>
      </c>
      <c r="AO148">
        <v>6</v>
      </c>
    </row>
    <row r="149" spans="1:41" x14ac:dyDescent="0.3">
      <c r="A149" s="1" t="s">
        <v>191</v>
      </c>
      <c r="B149" s="4">
        <v>44392</v>
      </c>
      <c r="C149" s="2" t="s">
        <v>595</v>
      </c>
      <c r="D149" s="7">
        <v>0.68686342592592586</v>
      </c>
      <c r="E149" s="4" t="s">
        <v>567</v>
      </c>
      <c r="F149" s="5" t="s">
        <v>30</v>
      </c>
      <c r="G149" s="3" t="s">
        <v>946</v>
      </c>
      <c r="H149" s="4" t="s">
        <v>608</v>
      </c>
      <c r="I149" s="4" t="s">
        <v>609</v>
      </c>
      <c r="J149" s="4">
        <v>44473</v>
      </c>
      <c r="K149" s="3" t="s">
        <v>11</v>
      </c>
      <c r="L149" s="1" t="s">
        <v>43</v>
      </c>
      <c r="M149" s="3">
        <v>357</v>
      </c>
      <c r="N149" s="1">
        <v>535</v>
      </c>
      <c r="O149" s="6">
        <v>190995</v>
      </c>
      <c r="P149" s="6">
        <v>2101</v>
      </c>
      <c r="Q149" s="3" t="s">
        <v>7</v>
      </c>
      <c r="R149" s="3" t="s">
        <v>16</v>
      </c>
      <c r="S149" s="1" t="s">
        <v>592</v>
      </c>
      <c r="T149" s="1">
        <v>81</v>
      </c>
      <c r="U149" s="1" t="s">
        <v>587</v>
      </c>
      <c r="V149" t="str">
        <v>JG-21-22-147</v>
      </c>
      <c r="W149" vm="35">
        <v>44392</v>
      </c>
      <c r="X149" t="str">
        <v>Thu</v>
      </c>
      <c r="Y149" vm="306">
        <v>0.66020833333333329</v>
      </c>
      <c r="Z149" t="str">
        <v>CUS-004</v>
      </c>
      <c r="AA149" t="str">
        <v>NAME_023</v>
      </c>
      <c r="AB149" t="str">
        <v>06***********Z3</v>
      </c>
      <c r="AC149" t="str">
        <v>Hisar</v>
      </c>
      <c r="AD149" t="str">
        <v>Haryana</v>
      </c>
      <c r="AE149" vm="307">
        <v>44532</v>
      </c>
      <c r="AF149" t="str">
        <v>NAME_041</v>
      </c>
      <c r="AG149" t="str">
        <v>POWER BANK</v>
      </c>
      <c r="AH149">
        <v>380</v>
      </c>
      <c r="AI149">
        <v>1197</v>
      </c>
      <c r="AJ149" t="str">
        <v>45**60</v>
      </c>
      <c r="AK149">
        <v>6823</v>
      </c>
      <c r="AL149" t="str">
        <v>PENDING</v>
      </c>
      <c r="AM149" t="str">
        <v>Katar Gam</v>
      </c>
      <c r="AN149" t="str">
        <v>Q2</v>
      </c>
      <c r="AO149">
        <v>140</v>
      </c>
    </row>
    <row r="150" spans="1:41" x14ac:dyDescent="0.3">
      <c r="A150" s="1" t="s">
        <v>192</v>
      </c>
      <c r="B150" s="4">
        <v>44393</v>
      </c>
      <c r="C150" s="2" t="s">
        <v>628</v>
      </c>
      <c r="D150" s="7">
        <v>0.45030092592592591</v>
      </c>
      <c r="E150" s="4" t="s">
        <v>575</v>
      </c>
      <c r="F150" s="5" t="s">
        <v>596</v>
      </c>
      <c r="G150" s="3" t="s">
        <v>947</v>
      </c>
      <c r="H150" s="4" t="s">
        <v>597</v>
      </c>
      <c r="I150" s="4" t="s">
        <v>598</v>
      </c>
      <c r="J150" s="4">
        <v>44461</v>
      </c>
      <c r="K150" s="3" t="s">
        <v>9</v>
      </c>
      <c r="L150" s="1" t="s">
        <v>38</v>
      </c>
      <c r="M150" s="3">
        <v>273</v>
      </c>
      <c r="N150" s="1">
        <v>141</v>
      </c>
      <c r="O150" s="6">
        <v>38493</v>
      </c>
      <c r="P150" s="6">
        <v>462</v>
      </c>
      <c r="Q150" s="3" t="s">
        <v>7</v>
      </c>
      <c r="R150" s="3" t="s">
        <v>17</v>
      </c>
      <c r="S150" s="1" t="s">
        <v>592</v>
      </c>
      <c r="T150" s="1">
        <v>68</v>
      </c>
      <c r="U150" s="1" t="s">
        <v>587</v>
      </c>
      <c r="V150" t="str">
        <v>JG-21-22-148</v>
      </c>
      <c r="W150" vm="35">
        <v>44392</v>
      </c>
      <c r="X150" t="str">
        <v>Thu</v>
      </c>
      <c r="Y150" vm="308">
        <v>0.68686342592592597</v>
      </c>
      <c r="Z150" t="str">
        <v>CUS-021</v>
      </c>
      <c r="AA150" t="str">
        <v>NAME_007</v>
      </c>
      <c r="AB150" t="str">
        <v>04***********Z4</v>
      </c>
      <c r="AC150" t="str">
        <v>Chandigarh</v>
      </c>
      <c r="AD150" t="str">
        <v>Punjab</v>
      </c>
      <c r="AE150" vm="309">
        <v>44473</v>
      </c>
      <c r="AF150" t="str">
        <v>NAME_038</v>
      </c>
      <c r="AG150" t="str">
        <v>BATTERY</v>
      </c>
      <c r="AH150">
        <v>357</v>
      </c>
      <c r="AI150">
        <v>535</v>
      </c>
      <c r="AJ150" t="str">
        <v>19**95</v>
      </c>
      <c r="AK150">
        <v>2101</v>
      </c>
      <c r="AL150" t="str">
        <v>DELIVERED</v>
      </c>
      <c r="AM150" t="str">
        <v>Katar Gam</v>
      </c>
      <c r="AN150" t="str">
        <v>Q2</v>
      </c>
      <c r="AO150">
        <v>81</v>
      </c>
    </row>
    <row r="151" spans="1:41" x14ac:dyDescent="0.3">
      <c r="A151" s="1" t="s">
        <v>193</v>
      </c>
      <c r="B151" s="4">
        <v>44393</v>
      </c>
      <c r="C151" s="2" t="s">
        <v>628</v>
      </c>
      <c r="D151" s="7">
        <v>0.50908564814814816</v>
      </c>
      <c r="E151" s="4" t="s">
        <v>579</v>
      </c>
      <c r="F151" s="5" t="s">
        <v>35</v>
      </c>
      <c r="G151" s="3" t="s">
        <v>948</v>
      </c>
      <c r="H151" s="4" t="s">
        <v>636</v>
      </c>
      <c r="I151" s="4" t="s">
        <v>609</v>
      </c>
      <c r="J151" s="4">
        <v>44506</v>
      </c>
      <c r="K151" s="3" t="s">
        <v>9</v>
      </c>
      <c r="L151" s="1" t="s">
        <v>42</v>
      </c>
      <c r="M151" s="3">
        <v>233</v>
      </c>
      <c r="N151" s="1">
        <v>445</v>
      </c>
      <c r="O151" s="6">
        <v>103685</v>
      </c>
      <c r="P151" s="6">
        <v>1244</v>
      </c>
      <c r="Q151" s="3" t="s">
        <v>7</v>
      </c>
      <c r="R151" s="3" t="s">
        <v>17</v>
      </c>
      <c r="S151" s="1" t="s">
        <v>592</v>
      </c>
      <c r="T151" s="1">
        <v>113</v>
      </c>
      <c r="U151" s="1" t="s">
        <v>588</v>
      </c>
      <c r="V151" t="str">
        <v>JG-21-22-149</v>
      </c>
      <c r="W151" vm="310">
        <v>44393</v>
      </c>
      <c r="X151" t="str">
        <v>Fri</v>
      </c>
      <c r="Y151" vm="311">
        <v>0.45030092592592591</v>
      </c>
      <c r="Z151" t="str">
        <v>CUS-029</v>
      </c>
      <c r="AA151" t="str">
        <v>NAME_001</v>
      </c>
      <c r="AB151" t="str">
        <v>24***********Z5</v>
      </c>
      <c r="AC151" t="str">
        <v>Ahmedabad</v>
      </c>
      <c r="AD151" t="str">
        <v>Gujarat</v>
      </c>
      <c r="AE151" vm="312">
        <v>44461</v>
      </c>
      <c r="AF151" t="str">
        <v>NAME_035</v>
      </c>
      <c r="AG151" t="str">
        <v>DISPLAY GUARD</v>
      </c>
      <c r="AH151">
        <v>273</v>
      </c>
      <c r="AI151">
        <v>141</v>
      </c>
      <c r="AJ151">
        <v>38493</v>
      </c>
      <c r="AK151">
        <v>462</v>
      </c>
      <c r="AL151" t="str">
        <v>DELIVERED</v>
      </c>
      <c r="AM151" t="str">
        <v>Naranpura</v>
      </c>
      <c r="AN151" t="str">
        <v>Q2</v>
      </c>
      <c r="AO151">
        <v>68</v>
      </c>
    </row>
    <row r="152" spans="1:41" x14ac:dyDescent="0.3">
      <c r="A152" s="1" t="s">
        <v>194</v>
      </c>
      <c r="B152" s="4">
        <v>44394</v>
      </c>
      <c r="C152" s="2" t="s">
        <v>600</v>
      </c>
      <c r="D152" s="7">
        <v>0.70234953703703706</v>
      </c>
      <c r="E152" s="4" t="s">
        <v>573</v>
      </c>
      <c r="F152" s="5" t="s">
        <v>32</v>
      </c>
      <c r="G152" s="3" t="s">
        <v>949</v>
      </c>
      <c r="H152" s="4" t="s">
        <v>621</v>
      </c>
      <c r="I152" s="4" t="s">
        <v>598</v>
      </c>
      <c r="J152" s="4">
        <v>44402</v>
      </c>
      <c r="K152" s="3" t="s">
        <v>11</v>
      </c>
      <c r="L152" s="1" t="s">
        <v>38</v>
      </c>
      <c r="M152" s="3">
        <v>275</v>
      </c>
      <c r="N152" s="1">
        <v>120</v>
      </c>
      <c r="O152" s="6">
        <v>33000</v>
      </c>
      <c r="P152" s="6">
        <v>363</v>
      </c>
      <c r="Q152" s="3" t="s">
        <v>8</v>
      </c>
      <c r="R152" s="3" t="s">
        <v>17</v>
      </c>
      <c r="S152" s="1" t="s">
        <v>592</v>
      </c>
      <c r="T152" s="1">
        <v>8</v>
      </c>
      <c r="U152" s="1" t="s">
        <v>585</v>
      </c>
      <c r="V152" t="str">
        <v>JG-21-22-150</v>
      </c>
      <c r="W152" vm="310">
        <v>44393</v>
      </c>
      <c r="X152" t="str">
        <v>Fri</v>
      </c>
      <c r="Y152" vm="313">
        <v>0.50908564814814816</v>
      </c>
      <c r="Z152" t="str">
        <v>CUS-033</v>
      </c>
      <c r="AA152" t="str">
        <v>NAME_028</v>
      </c>
      <c r="AB152" t="str">
        <v>03***********Z6</v>
      </c>
      <c r="AC152" t="str">
        <v>Bhatinda</v>
      </c>
      <c r="AD152" t="str">
        <v>Punjab</v>
      </c>
      <c r="AE152" vm="93">
        <v>44506</v>
      </c>
      <c r="AF152" t="str">
        <v>NAME_035</v>
      </c>
      <c r="AG152" t="str">
        <v>TOUCH PAD</v>
      </c>
      <c r="AH152">
        <v>233</v>
      </c>
      <c r="AI152">
        <v>445</v>
      </c>
      <c r="AJ152" t="str">
        <v>10**85</v>
      </c>
      <c r="AK152">
        <v>1244</v>
      </c>
      <c r="AL152" t="str">
        <v>DELIVERED</v>
      </c>
      <c r="AM152" t="str">
        <v>Naranpura</v>
      </c>
      <c r="AN152" t="str">
        <v>Q2</v>
      </c>
      <c r="AO152">
        <v>113</v>
      </c>
    </row>
    <row r="153" spans="1:41" x14ac:dyDescent="0.3">
      <c r="A153" s="1" t="s">
        <v>195</v>
      </c>
      <c r="B153" s="4">
        <v>44395</v>
      </c>
      <c r="C153" s="2" t="s">
        <v>602</v>
      </c>
      <c r="D153" s="7">
        <v>0.80421296296296296</v>
      </c>
      <c r="E153" s="4" t="s">
        <v>569</v>
      </c>
      <c r="F153" s="5" t="s">
        <v>641</v>
      </c>
      <c r="G153" s="3" t="s">
        <v>950</v>
      </c>
      <c r="H153" s="4" t="s">
        <v>597</v>
      </c>
      <c r="I153" s="4" t="s">
        <v>598</v>
      </c>
      <c r="J153" s="4">
        <v>44555</v>
      </c>
      <c r="K153" s="2" t="s">
        <v>24</v>
      </c>
      <c r="L153" s="1" t="s">
        <v>38</v>
      </c>
      <c r="M153" s="1">
        <v>252</v>
      </c>
      <c r="N153" s="1">
        <v>338</v>
      </c>
      <c r="O153" s="6">
        <v>85176</v>
      </c>
      <c r="P153" s="6">
        <v>894</v>
      </c>
      <c r="Q153" s="3" t="s">
        <v>7</v>
      </c>
      <c r="R153" s="3" t="s">
        <v>17</v>
      </c>
      <c r="S153" s="1" t="s">
        <v>592</v>
      </c>
      <c r="T153" s="1">
        <v>160</v>
      </c>
      <c r="U153" s="1" t="s">
        <v>589</v>
      </c>
      <c r="V153" t="str">
        <v>JG-21-22-151</v>
      </c>
      <c r="W153" vm="174">
        <v>44394</v>
      </c>
      <c r="X153" t="str">
        <v>Sat</v>
      </c>
      <c r="Y153" vm="314">
        <v>0.70234953703703706</v>
      </c>
      <c r="Z153" t="str">
        <v>CUS-027</v>
      </c>
      <c r="AA153" t="str">
        <v>NAME_015</v>
      </c>
      <c r="AB153" t="str">
        <v>24***********Z7</v>
      </c>
      <c r="AC153" t="str">
        <v>Bhavnagar</v>
      </c>
      <c r="AD153" t="str">
        <v>Gujarat</v>
      </c>
      <c r="AE153" vm="315">
        <v>44402</v>
      </c>
      <c r="AF153" t="str">
        <v>NAME_038</v>
      </c>
      <c r="AG153" t="str">
        <v>DISPLAY GUARD</v>
      </c>
      <c r="AH153">
        <v>275</v>
      </c>
      <c r="AI153">
        <v>120</v>
      </c>
      <c r="AJ153">
        <v>33000</v>
      </c>
      <c r="AK153">
        <v>363</v>
      </c>
      <c r="AL153" t="str">
        <v>PENDING</v>
      </c>
      <c r="AM153" t="str">
        <v>Naranpura</v>
      </c>
      <c r="AN153" t="str">
        <v>Q2</v>
      </c>
      <c r="AO153">
        <v>8</v>
      </c>
    </row>
    <row r="154" spans="1:41" x14ac:dyDescent="0.3">
      <c r="A154" s="1" t="s">
        <v>196</v>
      </c>
      <c r="B154" s="4">
        <v>44395</v>
      </c>
      <c r="C154" s="2" t="s">
        <v>602</v>
      </c>
      <c r="D154" s="7">
        <v>0.52114583333333331</v>
      </c>
      <c r="E154" s="4" t="s">
        <v>571</v>
      </c>
      <c r="F154" s="5" t="s">
        <v>617</v>
      </c>
      <c r="G154" s="3" t="s">
        <v>951</v>
      </c>
      <c r="H154" s="4" t="s">
        <v>618</v>
      </c>
      <c r="I154" s="4" t="s">
        <v>615</v>
      </c>
      <c r="J154" s="4">
        <v>44560</v>
      </c>
      <c r="K154" s="3" t="s">
        <v>24</v>
      </c>
      <c r="L154" s="1" t="s">
        <v>40</v>
      </c>
      <c r="M154" s="3">
        <v>176</v>
      </c>
      <c r="N154" s="1">
        <v>790</v>
      </c>
      <c r="O154" s="6">
        <v>139040</v>
      </c>
      <c r="P154" s="6">
        <v>1460</v>
      </c>
      <c r="Q154" s="3" t="s">
        <v>8</v>
      </c>
      <c r="R154" s="3" t="s">
        <v>18</v>
      </c>
      <c r="S154" s="1" t="s">
        <v>592</v>
      </c>
      <c r="T154" s="1">
        <v>165</v>
      </c>
      <c r="U154" s="1" t="s">
        <v>589</v>
      </c>
      <c r="V154" t="str">
        <v>JG-21-22-152</v>
      </c>
      <c r="W154" vm="55">
        <v>44395</v>
      </c>
      <c r="X154" t="str">
        <v>Sun</v>
      </c>
      <c r="Y154" vm="316">
        <v>0.80421296296296296</v>
      </c>
      <c r="Z154" t="str">
        <v>CUS-023</v>
      </c>
      <c r="AA154" t="str">
        <v>NAME_034</v>
      </c>
      <c r="AB154" t="str">
        <v>24***********Z8</v>
      </c>
      <c r="AC154" t="str">
        <v>Ahmedabad</v>
      </c>
      <c r="AD154" t="str">
        <v>Gujarat</v>
      </c>
      <c r="AE154" vm="317">
        <v>44555</v>
      </c>
      <c r="AF154" t="str">
        <v>NAME_037</v>
      </c>
      <c r="AG154" t="str">
        <v>DISPLAY GUARD</v>
      </c>
      <c r="AH154">
        <v>252</v>
      </c>
      <c r="AI154">
        <v>338</v>
      </c>
      <c r="AJ154">
        <v>85176</v>
      </c>
      <c r="AK154">
        <v>894</v>
      </c>
      <c r="AL154" t="str">
        <v>DELIVERED</v>
      </c>
      <c r="AM154" t="str">
        <v>Naranpura</v>
      </c>
      <c r="AN154" t="str">
        <v>Q2</v>
      </c>
      <c r="AO154">
        <v>160</v>
      </c>
    </row>
    <row r="155" spans="1:41" x14ac:dyDescent="0.3">
      <c r="A155" s="1" t="s">
        <v>197</v>
      </c>
      <c r="B155" s="4">
        <v>44395</v>
      </c>
      <c r="C155" s="2" t="s">
        <v>602</v>
      </c>
      <c r="D155" s="7">
        <v>0.68769675925925933</v>
      </c>
      <c r="E155" s="4" t="s">
        <v>551</v>
      </c>
      <c r="F155" s="5" t="s">
        <v>27</v>
      </c>
      <c r="G155" s="3" t="s">
        <v>952</v>
      </c>
      <c r="H155" s="4" t="s">
        <v>607</v>
      </c>
      <c r="I155" s="4" t="s">
        <v>598</v>
      </c>
      <c r="J155" s="4">
        <v>44409</v>
      </c>
      <c r="K155" s="3" t="s">
        <v>12</v>
      </c>
      <c r="L155" s="1" t="s">
        <v>40</v>
      </c>
      <c r="M155" s="3">
        <v>167</v>
      </c>
      <c r="N155" s="1">
        <v>1023</v>
      </c>
      <c r="O155" s="6">
        <v>170841</v>
      </c>
      <c r="P155" s="6">
        <v>1965</v>
      </c>
      <c r="Q155" s="3" t="s">
        <v>7</v>
      </c>
      <c r="R155" s="3" t="s">
        <v>18</v>
      </c>
      <c r="S155" s="1" t="s">
        <v>592</v>
      </c>
      <c r="T155" s="1">
        <v>14</v>
      </c>
      <c r="U155" s="1" t="s">
        <v>585</v>
      </c>
      <c r="V155" t="str">
        <v>JG-21-22-153</v>
      </c>
      <c r="W155" vm="55">
        <v>44395</v>
      </c>
      <c r="X155" t="str">
        <v>Sun</v>
      </c>
      <c r="Y155" vm="318">
        <v>0.52114583333333331</v>
      </c>
      <c r="Z155" t="str">
        <v>CUS-025</v>
      </c>
      <c r="AA155" t="str">
        <v>NAME_013</v>
      </c>
      <c r="AB155" t="str">
        <v>06***********Z0</v>
      </c>
      <c r="AC155" t="str">
        <v>Ambala</v>
      </c>
      <c r="AD155" t="str">
        <v>Haryana</v>
      </c>
      <c r="AE155" vm="319">
        <v>44560</v>
      </c>
      <c r="AF155" t="str">
        <v>NAME_037</v>
      </c>
      <c r="AG155" t="str">
        <v>POWER BANK</v>
      </c>
      <c r="AH155">
        <v>176</v>
      </c>
      <c r="AI155">
        <v>790</v>
      </c>
      <c r="AJ155" t="str">
        <v>13**40</v>
      </c>
      <c r="AK155">
        <v>1460</v>
      </c>
      <c r="AL155" t="str">
        <v>PENDING</v>
      </c>
      <c r="AM155" t="str">
        <v>Satelite</v>
      </c>
      <c r="AN155" t="str">
        <v>Q2</v>
      </c>
      <c r="AO155">
        <v>165</v>
      </c>
    </row>
    <row r="156" spans="1:41" x14ac:dyDescent="0.3">
      <c r="A156" s="1" t="s">
        <v>198</v>
      </c>
      <c r="B156" s="4">
        <v>44396</v>
      </c>
      <c r="C156" s="2" t="s">
        <v>606</v>
      </c>
      <c r="D156" s="7">
        <v>0.56457175925925929</v>
      </c>
      <c r="E156" s="4" t="s">
        <v>569</v>
      </c>
      <c r="F156" s="5" t="s">
        <v>641</v>
      </c>
      <c r="G156" s="3" t="s">
        <v>953</v>
      </c>
      <c r="H156" s="4" t="s">
        <v>597</v>
      </c>
      <c r="I156" s="4" t="s">
        <v>598</v>
      </c>
      <c r="J156" s="4">
        <v>44415</v>
      </c>
      <c r="K156" s="2" t="s">
        <v>24</v>
      </c>
      <c r="L156" s="1" t="s">
        <v>38</v>
      </c>
      <c r="M156" s="1">
        <v>254</v>
      </c>
      <c r="N156" s="1">
        <v>49</v>
      </c>
      <c r="O156" s="6">
        <v>12446</v>
      </c>
      <c r="P156" s="6">
        <v>131</v>
      </c>
      <c r="Q156" s="3" t="s">
        <v>8</v>
      </c>
      <c r="R156" s="3" t="s">
        <v>18</v>
      </c>
      <c r="S156" s="1" t="s">
        <v>592</v>
      </c>
      <c r="T156" s="1">
        <v>19</v>
      </c>
      <c r="U156" s="1" t="s">
        <v>585</v>
      </c>
      <c r="V156" t="str">
        <v>JG-21-22-154</v>
      </c>
      <c r="W156" vm="55">
        <v>44395</v>
      </c>
      <c r="X156" t="str">
        <v>Sun</v>
      </c>
      <c r="Y156" vm="320">
        <v>0.68769675925925922</v>
      </c>
      <c r="Z156" t="str">
        <v>CUS-005</v>
      </c>
      <c r="AA156" t="str">
        <v>NAME_012</v>
      </c>
      <c r="AB156" t="str">
        <v>24***********Z1</v>
      </c>
      <c r="AC156" t="str">
        <v>Baroda</v>
      </c>
      <c r="AD156" t="str">
        <v>Gujarat</v>
      </c>
      <c r="AE156" vm="321">
        <v>44409</v>
      </c>
      <c r="AF156" t="str">
        <v>NAME_036</v>
      </c>
      <c r="AG156" t="str">
        <v>POWER BANK</v>
      </c>
      <c r="AH156">
        <v>167</v>
      </c>
      <c r="AI156">
        <v>1023</v>
      </c>
      <c r="AJ156" t="str">
        <v>17**41</v>
      </c>
      <c r="AK156">
        <v>1965</v>
      </c>
      <c r="AL156" t="str">
        <v>DELIVERED</v>
      </c>
      <c r="AM156" t="str">
        <v>Satelite</v>
      </c>
      <c r="AN156" t="str">
        <v>Q2</v>
      </c>
      <c r="AO156">
        <v>14</v>
      </c>
    </row>
    <row r="157" spans="1:41" x14ac:dyDescent="0.3">
      <c r="A157" s="1" t="s">
        <v>199</v>
      </c>
      <c r="B157" s="4">
        <v>44396</v>
      </c>
      <c r="C157" s="2" t="s">
        <v>606</v>
      </c>
      <c r="D157" s="7">
        <v>0.54585648148148147</v>
      </c>
      <c r="E157" s="4" t="s">
        <v>573</v>
      </c>
      <c r="F157" s="5" t="s">
        <v>32</v>
      </c>
      <c r="G157" s="3" t="s">
        <v>954</v>
      </c>
      <c r="H157" s="4" t="s">
        <v>621</v>
      </c>
      <c r="I157" s="4" t="s">
        <v>598</v>
      </c>
      <c r="J157" s="4">
        <v>44460</v>
      </c>
      <c r="K157" s="3" t="s">
        <v>9</v>
      </c>
      <c r="L157" s="1" t="s">
        <v>38</v>
      </c>
      <c r="M157" s="3">
        <v>418</v>
      </c>
      <c r="N157" s="1">
        <v>62</v>
      </c>
      <c r="O157" s="6">
        <v>25916</v>
      </c>
      <c r="P157" s="6">
        <v>311</v>
      </c>
      <c r="Q157" s="3" t="s">
        <v>8</v>
      </c>
      <c r="R157" s="3" t="s">
        <v>16</v>
      </c>
      <c r="S157" s="1" t="s">
        <v>592</v>
      </c>
      <c r="T157" s="1">
        <v>64</v>
      </c>
      <c r="U157" s="1" t="s">
        <v>587</v>
      </c>
      <c r="V157" t="str">
        <v>JG-21-22-155</v>
      </c>
      <c r="W157" vm="305">
        <v>44396</v>
      </c>
      <c r="X157" t="str">
        <v>Mon</v>
      </c>
      <c r="Y157" vm="322">
        <v>0.56457175925925929</v>
      </c>
      <c r="Z157" t="str">
        <v>CUS-023</v>
      </c>
      <c r="AA157" t="str">
        <v>NAME_034</v>
      </c>
      <c r="AB157" t="str">
        <v>24***********Z2</v>
      </c>
      <c r="AC157" t="str">
        <v>Ahmedabad</v>
      </c>
      <c r="AD157" t="str">
        <v>Gujarat</v>
      </c>
      <c r="AE157" vm="323">
        <v>44415</v>
      </c>
      <c r="AF157" t="str">
        <v>NAME_037</v>
      </c>
      <c r="AG157" t="str">
        <v>DISPLAY GUARD</v>
      </c>
      <c r="AH157">
        <v>254</v>
      </c>
      <c r="AI157">
        <v>49</v>
      </c>
      <c r="AJ157">
        <v>12446</v>
      </c>
      <c r="AK157">
        <v>131</v>
      </c>
      <c r="AL157" t="str">
        <v>PENDING</v>
      </c>
      <c r="AM157" t="str">
        <v>Satelite</v>
      </c>
      <c r="AN157" t="str">
        <v>Q2</v>
      </c>
      <c r="AO157">
        <v>19</v>
      </c>
    </row>
    <row r="158" spans="1:41" x14ac:dyDescent="0.3">
      <c r="A158" s="1" t="s">
        <v>200</v>
      </c>
      <c r="B158" s="4">
        <v>44397</v>
      </c>
      <c r="C158" s="2" t="s">
        <v>610</v>
      </c>
      <c r="D158" s="7">
        <v>0.53728009259259257</v>
      </c>
      <c r="E158" s="4" t="s">
        <v>574</v>
      </c>
      <c r="F158" s="5" t="s">
        <v>635</v>
      </c>
      <c r="G158" s="3" t="s">
        <v>955</v>
      </c>
      <c r="H158" s="4" t="s">
        <v>620</v>
      </c>
      <c r="I158" s="4" t="s">
        <v>598</v>
      </c>
      <c r="J158" s="4">
        <v>44498</v>
      </c>
      <c r="K158" s="2" t="s">
        <v>24</v>
      </c>
      <c r="L158" s="1" t="s">
        <v>37</v>
      </c>
      <c r="M158" s="3">
        <v>487</v>
      </c>
      <c r="N158" s="1">
        <v>366</v>
      </c>
      <c r="O158" s="6">
        <v>178242</v>
      </c>
      <c r="P158" s="6">
        <v>1872</v>
      </c>
      <c r="Q158" s="3" t="s">
        <v>7</v>
      </c>
      <c r="R158" s="3" t="s">
        <v>18</v>
      </c>
      <c r="S158" s="1" t="s">
        <v>592</v>
      </c>
      <c r="T158" s="1">
        <v>101</v>
      </c>
      <c r="U158" s="1" t="s">
        <v>588</v>
      </c>
      <c r="V158" t="str">
        <v>JG-21-22-156</v>
      </c>
      <c r="W158" vm="305">
        <v>44396</v>
      </c>
      <c r="X158" t="str">
        <v>Mon</v>
      </c>
      <c r="Y158" vm="324">
        <v>0.54585648148148147</v>
      </c>
      <c r="Z158" t="str">
        <v>CUS-027</v>
      </c>
      <c r="AA158" t="str">
        <v>NAME_015</v>
      </c>
      <c r="AB158" t="str">
        <v>24***********Z3</v>
      </c>
      <c r="AC158" t="str">
        <v>Bhavnagar</v>
      </c>
      <c r="AD158" t="str">
        <v>Gujarat</v>
      </c>
      <c r="AE158" vm="132">
        <v>44460</v>
      </c>
      <c r="AF158" t="str">
        <v>NAME_035</v>
      </c>
      <c r="AG158" t="str">
        <v>DISPLAY GUARD</v>
      </c>
      <c r="AH158">
        <v>418</v>
      </c>
      <c r="AI158">
        <v>62</v>
      </c>
      <c r="AJ158">
        <v>25916</v>
      </c>
      <c r="AK158">
        <v>311</v>
      </c>
      <c r="AL158" t="str">
        <v>PENDING</v>
      </c>
      <c r="AM158" t="str">
        <v>Katar Gam</v>
      </c>
      <c r="AN158" t="str">
        <v>Q2</v>
      </c>
      <c r="AO158">
        <v>64</v>
      </c>
    </row>
    <row r="159" spans="1:41" x14ac:dyDescent="0.3">
      <c r="A159" s="1" t="s">
        <v>201</v>
      </c>
      <c r="B159" s="4">
        <v>44397</v>
      </c>
      <c r="C159" s="2" t="s">
        <v>610</v>
      </c>
      <c r="D159" s="7">
        <v>0.78929398148148155</v>
      </c>
      <c r="E159" s="4" t="s">
        <v>579</v>
      </c>
      <c r="F159" s="5" t="s">
        <v>35</v>
      </c>
      <c r="G159" s="3" t="s">
        <v>956</v>
      </c>
      <c r="H159" s="4" t="s">
        <v>636</v>
      </c>
      <c r="I159" s="4" t="s">
        <v>609</v>
      </c>
      <c r="J159" s="4">
        <v>44575</v>
      </c>
      <c r="K159" s="3" t="s">
        <v>11</v>
      </c>
      <c r="L159" s="1" t="s">
        <v>37</v>
      </c>
      <c r="M159" s="3">
        <v>392</v>
      </c>
      <c r="N159" s="1">
        <v>358</v>
      </c>
      <c r="O159" s="6">
        <v>140336</v>
      </c>
      <c r="P159" s="6">
        <v>1544</v>
      </c>
      <c r="Q159" s="3" t="s">
        <v>8</v>
      </c>
      <c r="R159" s="3" t="s">
        <v>18</v>
      </c>
      <c r="S159" s="1" t="s">
        <v>592</v>
      </c>
      <c r="T159" s="1">
        <v>178</v>
      </c>
      <c r="U159" s="1" t="s">
        <v>589</v>
      </c>
      <c r="V159" t="str">
        <v>JG-21-22-157</v>
      </c>
      <c r="W159" vm="325">
        <v>44397</v>
      </c>
      <c r="X159" t="str">
        <v>Tue</v>
      </c>
      <c r="Y159" vm="326">
        <v>0.53728009259259257</v>
      </c>
      <c r="Z159" t="str">
        <v>CUS-028</v>
      </c>
      <c r="AA159" t="str">
        <v>NAME_027</v>
      </c>
      <c r="AB159" t="str">
        <v>24***********Z4</v>
      </c>
      <c r="AC159" t="str">
        <v>Surat</v>
      </c>
      <c r="AD159" t="str">
        <v>Gujarat</v>
      </c>
      <c r="AE159" vm="260">
        <v>44498</v>
      </c>
      <c r="AF159" t="str">
        <v>NAME_037</v>
      </c>
      <c r="AG159" t="str">
        <v>COVER</v>
      </c>
      <c r="AH159">
        <v>487</v>
      </c>
      <c r="AI159">
        <v>366</v>
      </c>
      <c r="AJ159" t="str">
        <v>17**42</v>
      </c>
      <c r="AK159">
        <v>1872</v>
      </c>
      <c r="AL159" t="str">
        <v>DELIVERED</v>
      </c>
      <c r="AM159" t="str">
        <v>Satelite</v>
      </c>
      <c r="AN159" t="str">
        <v>Q2</v>
      </c>
      <c r="AO159">
        <v>101</v>
      </c>
    </row>
    <row r="160" spans="1:41" x14ac:dyDescent="0.3">
      <c r="A160" s="1" t="s">
        <v>202</v>
      </c>
      <c r="B160" s="4">
        <v>44398</v>
      </c>
      <c r="C160" s="2" t="s">
        <v>612</v>
      </c>
      <c r="D160" s="7">
        <v>0.49920138888888888</v>
      </c>
      <c r="E160" s="4" t="s">
        <v>559</v>
      </c>
      <c r="F160" s="5" t="s">
        <v>633</v>
      </c>
      <c r="G160" s="3" t="s">
        <v>957</v>
      </c>
      <c r="H160" s="4" t="s">
        <v>608</v>
      </c>
      <c r="I160" s="4" t="s">
        <v>609</v>
      </c>
      <c r="J160" s="4">
        <v>44452</v>
      </c>
      <c r="K160" s="3" t="s">
        <v>24</v>
      </c>
      <c r="L160" s="1" t="s">
        <v>40</v>
      </c>
      <c r="M160" s="3">
        <v>382</v>
      </c>
      <c r="N160" s="1">
        <v>1211</v>
      </c>
      <c r="O160" s="6">
        <v>462602</v>
      </c>
      <c r="P160" s="6">
        <v>4857</v>
      </c>
      <c r="Q160" s="3" t="s">
        <v>8</v>
      </c>
      <c r="R160" s="3" t="s">
        <v>17</v>
      </c>
      <c r="S160" s="1" t="s">
        <v>592</v>
      </c>
      <c r="T160" s="1">
        <v>54</v>
      </c>
      <c r="U160" s="1" t="s">
        <v>586</v>
      </c>
      <c r="V160" t="str">
        <v>JG-21-22-158</v>
      </c>
      <c r="W160" vm="325">
        <v>44397</v>
      </c>
      <c r="X160" t="str">
        <v>Tue</v>
      </c>
      <c r="Y160" vm="327">
        <v>0.78929398148148144</v>
      </c>
      <c r="Z160" t="str">
        <v>CUS-033</v>
      </c>
      <c r="AA160" t="str">
        <v>NAME_028</v>
      </c>
      <c r="AB160" t="str">
        <v>03***********Z5</v>
      </c>
      <c r="AC160" t="str">
        <v>Bhatinda</v>
      </c>
      <c r="AD160" t="str">
        <v>Punjab</v>
      </c>
      <c r="AE160" vm="328">
        <v>44575</v>
      </c>
      <c r="AF160" t="str">
        <v>NAME_038</v>
      </c>
      <c r="AG160" t="str">
        <v>COVER</v>
      </c>
      <c r="AH160">
        <v>392</v>
      </c>
      <c r="AI160">
        <v>358</v>
      </c>
      <c r="AJ160" t="str">
        <v>14**36</v>
      </c>
      <c r="AK160">
        <v>1544</v>
      </c>
      <c r="AL160" t="str">
        <v>PENDING</v>
      </c>
      <c r="AM160" t="str">
        <v>Satelite</v>
      </c>
      <c r="AN160" t="str">
        <v>Q2</v>
      </c>
      <c r="AO160">
        <v>178</v>
      </c>
    </row>
    <row r="161" spans="1:41" x14ac:dyDescent="0.3">
      <c r="A161" s="1" t="s">
        <v>203</v>
      </c>
      <c r="B161" s="4">
        <v>44399</v>
      </c>
      <c r="C161" s="2" t="s">
        <v>595</v>
      </c>
      <c r="D161" s="7">
        <v>0.6831018518518519</v>
      </c>
      <c r="E161" s="4" t="s">
        <v>551</v>
      </c>
      <c r="F161" s="5" t="s">
        <v>27</v>
      </c>
      <c r="G161" s="3" t="s">
        <v>958</v>
      </c>
      <c r="H161" s="4" t="s">
        <v>607</v>
      </c>
      <c r="I161" s="4" t="s">
        <v>598</v>
      </c>
      <c r="J161" s="4">
        <v>44459</v>
      </c>
      <c r="K161" s="3" t="s">
        <v>12</v>
      </c>
      <c r="L161" s="1" t="s">
        <v>40</v>
      </c>
      <c r="M161" s="3">
        <v>129</v>
      </c>
      <c r="N161" s="1">
        <v>837</v>
      </c>
      <c r="O161" s="6">
        <v>107973</v>
      </c>
      <c r="P161" s="6">
        <v>1242</v>
      </c>
      <c r="Q161" s="3" t="s">
        <v>7</v>
      </c>
      <c r="R161" s="3" t="s">
        <v>16</v>
      </c>
      <c r="S161" s="1" t="s">
        <v>592</v>
      </c>
      <c r="T161" s="1">
        <v>60</v>
      </c>
      <c r="U161" s="1" t="s">
        <v>586</v>
      </c>
      <c r="V161" t="str">
        <v>JG-21-22-159</v>
      </c>
      <c r="W161" vm="329">
        <v>44398</v>
      </c>
      <c r="X161" t="str">
        <v>Wed</v>
      </c>
      <c r="Y161" vm="330">
        <v>0.49920138888888888</v>
      </c>
      <c r="Z161" t="str">
        <v>CUS-013</v>
      </c>
      <c r="AA161" t="str">
        <v>NAME_024</v>
      </c>
      <c r="AB161" t="str">
        <v>04***********Z6</v>
      </c>
      <c r="AC161" t="str">
        <v>Chandigarh</v>
      </c>
      <c r="AD161" t="str">
        <v>Punjab</v>
      </c>
      <c r="AE161" vm="291">
        <v>44452</v>
      </c>
      <c r="AF161" t="str">
        <v>NAME_037</v>
      </c>
      <c r="AG161" t="str">
        <v>POWER BANK</v>
      </c>
      <c r="AH161">
        <v>382</v>
      </c>
      <c r="AI161">
        <v>1211</v>
      </c>
      <c r="AJ161" t="str">
        <v>46**02</v>
      </c>
      <c r="AK161">
        <v>4857</v>
      </c>
      <c r="AL161" t="str">
        <v>PENDING</v>
      </c>
      <c r="AM161" t="str">
        <v>Naranpura</v>
      </c>
      <c r="AN161" t="str">
        <v>Q2</v>
      </c>
      <c r="AO161">
        <v>54</v>
      </c>
    </row>
    <row r="162" spans="1:41" x14ac:dyDescent="0.3">
      <c r="A162" s="1" t="s">
        <v>204</v>
      </c>
      <c r="B162" s="4">
        <v>44400</v>
      </c>
      <c r="C162" s="2" t="s">
        <v>628</v>
      </c>
      <c r="D162" s="7">
        <v>0.69013888888888886</v>
      </c>
      <c r="E162" s="4" t="s">
        <v>568</v>
      </c>
      <c r="F162" s="5" t="s">
        <v>622</v>
      </c>
      <c r="G162" s="3" t="s">
        <v>959</v>
      </c>
      <c r="H162" s="4" t="s">
        <v>623</v>
      </c>
      <c r="I162" s="4" t="s">
        <v>624</v>
      </c>
      <c r="J162" s="4">
        <v>44522</v>
      </c>
      <c r="K162" s="3" t="s">
        <v>23</v>
      </c>
      <c r="L162" s="1" t="s">
        <v>38</v>
      </c>
      <c r="M162" s="3">
        <v>194</v>
      </c>
      <c r="N162" s="1">
        <v>198</v>
      </c>
      <c r="O162" s="6">
        <v>38412</v>
      </c>
      <c r="P162" s="6">
        <v>538</v>
      </c>
      <c r="Q162" s="3" t="s">
        <v>7</v>
      </c>
      <c r="R162" s="3" t="s">
        <v>18</v>
      </c>
      <c r="S162" s="1" t="s">
        <v>592</v>
      </c>
      <c r="T162" s="1">
        <v>122</v>
      </c>
      <c r="U162" s="1" t="s">
        <v>589</v>
      </c>
      <c r="V162" t="str">
        <v>JG-21-22-160</v>
      </c>
      <c r="W162" vm="331">
        <v>44399</v>
      </c>
      <c r="X162" t="str">
        <v>Thu</v>
      </c>
      <c r="Y162" vm="332">
        <v>0.6831018518518519</v>
      </c>
      <c r="Z162" t="str">
        <v>CUS-005</v>
      </c>
      <c r="AA162" t="str">
        <v>NAME_012</v>
      </c>
      <c r="AB162" t="str">
        <v>24***********Z7</v>
      </c>
      <c r="AC162" t="str">
        <v>Baroda</v>
      </c>
      <c r="AD162" t="str">
        <v>Gujarat</v>
      </c>
      <c r="AE162" vm="333">
        <v>44459</v>
      </c>
      <c r="AF162" t="str">
        <v>NAME_036</v>
      </c>
      <c r="AG162" t="str">
        <v>POWER BANK</v>
      </c>
      <c r="AH162">
        <v>129</v>
      </c>
      <c r="AI162">
        <v>837</v>
      </c>
      <c r="AJ162" t="str">
        <v>10**73</v>
      </c>
      <c r="AK162">
        <v>1242</v>
      </c>
      <c r="AL162" t="str">
        <v>DELIVERED</v>
      </c>
      <c r="AM162" t="str">
        <v>Katar Gam</v>
      </c>
      <c r="AN162" t="str">
        <v>Q2</v>
      </c>
      <c r="AO162">
        <v>60</v>
      </c>
    </row>
    <row r="163" spans="1:41" x14ac:dyDescent="0.3">
      <c r="A163" s="1" t="s">
        <v>205</v>
      </c>
      <c r="B163" s="4">
        <v>44401</v>
      </c>
      <c r="C163" s="2" t="s">
        <v>600</v>
      </c>
      <c r="D163" s="7">
        <v>0.39311342592592591</v>
      </c>
      <c r="E163" s="4" t="s">
        <v>553</v>
      </c>
      <c r="F163" s="5" t="s">
        <v>616</v>
      </c>
      <c r="G163" s="3" t="s">
        <v>960</v>
      </c>
      <c r="H163" s="4" t="s">
        <v>597</v>
      </c>
      <c r="I163" s="4" t="s">
        <v>598</v>
      </c>
      <c r="J163" s="4">
        <v>44486</v>
      </c>
      <c r="K163" s="3" t="s">
        <v>10</v>
      </c>
      <c r="L163" s="1" t="s">
        <v>39</v>
      </c>
      <c r="M163" s="3">
        <v>494</v>
      </c>
      <c r="N163" s="1">
        <v>432</v>
      </c>
      <c r="O163" s="6">
        <v>213408</v>
      </c>
      <c r="P163" s="6">
        <v>3201</v>
      </c>
      <c r="Q163" s="3" t="s">
        <v>7</v>
      </c>
      <c r="R163" s="3" t="s">
        <v>17</v>
      </c>
      <c r="S163" s="1" t="s">
        <v>592</v>
      </c>
      <c r="T163" s="1">
        <v>85</v>
      </c>
      <c r="U163" s="1" t="s">
        <v>587</v>
      </c>
      <c r="V163" t="str">
        <v>JG-21-22-161</v>
      </c>
      <c r="W163" vm="32">
        <v>44400</v>
      </c>
      <c r="X163" t="str">
        <v>Fri</v>
      </c>
      <c r="Y163" vm="334">
        <v>0.69013888888888886</v>
      </c>
      <c r="Z163" t="str">
        <v>CUS-022</v>
      </c>
      <c r="AA163" t="str">
        <v>NAME_017</v>
      </c>
      <c r="AB163" t="str">
        <v>27***********Z8</v>
      </c>
      <c r="AC163" t="str">
        <v>Nagpur</v>
      </c>
      <c r="AD163" t="str">
        <v>Maharastra</v>
      </c>
      <c r="AE163" vm="335">
        <v>44522</v>
      </c>
      <c r="AF163" t="str">
        <v>NAME_042</v>
      </c>
      <c r="AG163" t="str">
        <v>DISPLAY GUARD</v>
      </c>
      <c r="AH163">
        <v>194</v>
      </c>
      <c r="AI163">
        <v>198</v>
      </c>
      <c r="AJ163">
        <v>38412</v>
      </c>
      <c r="AK163">
        <v>538</v>
      </c>
      <c r="AL163" t="str">
        <v>DELIVERED</v>
      </c>
      <c r="AM163" t="str">
        <v>Satelite</v>
      </c>
      <c r="AN163" t="str">
        <v>Q2</v>
      </c>
      <c r="AO163">
        <v>122</v>
      </c>
    </row>
    <row r="164" spans="1:41" x14ac:dyDescent="0.3">
      <c r="A164" s="1" t="s">
        <v>206</v>
      </c>
      <c r="B164" s="4">
        <v>44402</v>
      </c>
      <c r="C164" s="2" t="s">
        <v>602</v>
      </c>
      <c r="D164" s="7">
        <v>0.50790509259259264</v>
      </c>
      <c r="E164" s="4" t="s">
        <v>547</v>
      </c>
      <c r="F164" s="5" t="s">
        <v>619</v>
      </c>
      <c r="G164" s="3" t="s">
        <v>961</v>
      </c>
      <c r="H164" s="4" t="s">
        <v>620</v>
      </c>
      <c r="I164" s="4" t="s">
        <v>598</v>
      </c>
      <c r="J164" s="4">
        <v>44447</v>
      </c>
      <c r="K164" s="3" t="s">
        <v>10</v>
      </c>
      <c r="L164" s="1" t="s">
        <v>40</v>
      </c>
      <c r="M164" s="3">
        <v>163</v>
      </c>
      <c r="N164" s="1">
        <v>1049</v>
      </c>
      <c r="O164" s="6">
        <v>170987</v>
      </c>
      <c r="P164" s="6">
        <v>2565</v>
      </c>
      <c r="Q164" s="3" t="s">
        <v>7</v>
      </c>
      <c r="R164" s="3" t="s">
        <v>18</v>
      </c>
      <c r="S164" s="1" t="s">
        <v>592</v>
      </c>
      <c r="T164" s="1">
        <v>45</v>
      </c>
      <c r="U164" s="1" t="s">
        <v>586</v>
      </c>
      <c r="V164" t="str">
        <v>JG-21-22-162</v>
      </c>
      <c r="W164" vm="336">
        <v>44401</v>
      </c>
      <c r="X164" t="str">
        <v>Sat</v>
      </c>
      <c r="Y164" vm="337">
        <v>0.39311342592592591</v>
      </c>
      <c r="Z164" t="str">
        <v>CUS-007</v>
      </c>
      <c r="AA164" t="str">
        <v>NAME_010</v>
      </c>
      <c r="AB164" t="str">
        <v>24***********Z0</v>
      </c>
      <c r="AC164" t="str">
        <v>Ahmedabad</v>
      </c>
      <c r="AD164" t="str">
        <v>Gujarat</v>
      </c>
      <c r="AE164" vm="138">
        <v>44486</v>
      </c>
      <c r="AF164" t="str">
        <v>NAME_041</v>
      </c>
      <c r="AG164" t="str">
        <v>BT SPEAKER</v>
      </c>
      <c r="AH164">
        <v>494</v>
      </c>
      <c r="AI164">
        <v>432</v>
      </c>
      <c r="AJ164" t="str">
        <v>21**08</v>
      </c>
      <c r="AK164">
        <v>3201</v>
      </c>
      <c r="AL164" t="str">
        <v>DELIVERED</v>
      </c>
      <c r="AM164" t="str">
        <v>Naranpura</v>
      </c>
      <c r="AN164" t="str">
        <v>Q2</v>
      </c>
      <c r="AO164">
        <v>85</v>
      </c>
    </row>
    <row r="165" spans="1:41" x14ac:dyDescent="0.3">
      <c r="A165" s="1" t="s">
        <v>207</v>
      </c>
      <c r="B165" s="4">
        <v>44402</v>
      </c>
      <c r="C165" s="2" t="s">
        <v>602</v>
      </c>
      <c r="D165" s="7">
        <v>0.54026620370370371</v>
      </c>
      <c r="E165" s="4" t="s">
        <v>573</v>
      </c>
      <c r="F165" s="5" t="s">
        <v>32</v>
      </c>
      <c r="G165" s="3" t="s">
        <v>962</v>
      </c>
      <c r="H165" s="4" t="s">
        <v>621</v>
      </c>
      <c r="I165" s="4" t="s">
        <v>598</v>
      </c>
      <c r="J165" s="4">
        <v>44470</v>
      </c>
      <c r="K165" s="3" t="s">
        <v>13</v>
      </c>
      <c r="L165" s="1" t="s">
        <v>43</v>
      </c>
      <c r="M165" s="3">
        <v>495</v>
      </c>
      <c r="N165" s="1">
        <v>793</v>
      </c>
      <c r="O165" s="6">
        <v>392535</v>
      </c>
      <c r="P165" s="6">
        <v>5692</v>
      </c>
      <c r="Q165" s="3" t="s">
        <v>8</v>
      </c>
      <c r="R165" s="3" t="s">
        <v>16</v>
      </c>
      <c r="S165" s="1" t="s">
        <v>592</v>
      </c>
      <c r="T165" s="1">
        <v>68</v>
      </c>
      <c r="U165" s="1" t="s">
        <v>587</v>
      </c>
      <c r="V165" t="str">
        <v>JG-21-22-163</v>
      </c>
      <c r="W165" vm="315">
        <v>44402</v>
      </c>
      <c r="X165" t="str">
        <v>Sun</v>
      </c>
      <c r="Y165" vm="338">
        <v>0.50790509259259264</v>
      </c>
      <c r="Z165" t="str">
        <v>CUS-001</v>
      </c>
      <c r="AA165" t="str">
        <v>NAME_014</v>
      </c>
      <c r="AB165" t="str">
        <v>24***********Z1</v>
      </c>
      <c r="AC165" t="str">
        <v>Surat</v>
      </c>
      <c r="AD165" t="str">
        <v>Gujarat</v>
      </c>
      <c r="AE165" vm="339">
        <v>44447</v>
      </c>
      <c r="AF165" t="str">
        <v>NAME_041</v>
      </c>
      <c r="AG165" t="str">
        <v>POWER BANK</v>
      </c>
      <c r="AH165">
        <v>163</v>
      </c>
      <c r="AI165">
        <v>1049</v>
      </c>
      <c r="AJ165" t="str">
        <v>17**87</v>
      </c>
      <c r="AK165">
        <v>2565</v>
      </c>
      <c r="AL165" t="str">
        <v>DELIVERED</v>
      </c>
      <c r="AM165" t="str">
        <v>Satelite</v>
      </c>
      <c r="AN165" t="str">
        <v>Q2</v>
      </c>
      <c r="AO165">
        <v>45</v>
      </c>
    </row>
    <row r="166" spans="1:41" x14ac:dyDescent="0.3">
      <c r="A166" s="1" t="s">
        <v>208</v>
      </c>
      <c r="B166" s="4">
        <v>44402</v>
      </c>
      <c r="C166" s="2" t="s">
        <v>602</v>
      </c>
      <c r="D166" s="7">
        <v>0.58295138888888887</v>
      </c>
      <c r="E166" s="4" t="s">
        <v>552</v>
      </c>
      <c r="F166" s="5" t="s">
        <v>630</v>
      </c>
      <c r="G166" s="3" t="s">
        <v>963</v>
      </c>
      <c r="H166" s="4" t="s">
        <v>618</v>
      </c>
      <c r="I166" s="4" t="s">
        <v>615</v>
      </c>
      <c r="J166" s="4">
        <v>44493</v>
      </c>
      <c r="K166" s="3" t="s">
        <v>24</v>
      </c>
      <c r="L166" s="1" t="s">
        <v>37</v>
      </c>
      <c r="M166" s="3">
        <v>313</v>
      </c>
      <c r="N166" s="1">
        <v>291</v>
      </c>
      <c r="O166" s="6">
        <v>91083</v>
      </c>
      <c r="P166" s="6">
        <v>956</v>
      </c>
      <c r="Q166" s="3" t="s">
        <v>7</v>
      </c>
      <c r="R166" s="3" t="s">
        <v>17</v>
      </c>
      <c r="S166" s="1" t="s">
        <v>592</v>
      </c>
      <c r="T166" s="1">
        <v>91</v>
      </c>
      <c r="U166" s="1" t="s">
        <v>588</v>
      </c>
      <c r="V166" t="str">
        <v>JG-21-22-164</v>
      </c>
      <c r="W166" vm="315">
        <v>44402</v>
      </c>
      <c r="X166" t="str">
        <v>Sun</v>
      </c>
      <c r="Y166" vm="340">
        <v>0.54026620370370371</v>
      </c>
      <c r="Z166" t="str">
        <v>CUS-027</v>
      </c>
      <c r="AA166" t="str">
        <v>NAME_015</v>
      </c>
      <c r="AB166" t="str">
        <v>24***********Z2</v>
      </c>
      <c r="AC166" t="str">
        <v>Bhavnagar</v>
      </c>
      <c r="AD166" t="str">
        <v>Gujarat</v>
      </c>
      <c r="AE166" vm="90">
        <v>44470</v>
      </c>
      <c r="AF166" t="str">
        <v>NAME_040</v>
      </c>
      <c r="AG166" t="str">
        <v>BATTERY</v>
      </c>
      <c r="AH166">
        <v>495</v>
      </c>
      <c r="AI166">
        <v>793</v>
      </c>
      <c r="AJ166" t="str">
        <v>39**35</v>
      </c>
      <c r="AK166">
        <v>5692</v>
      </c>
      <c r="AL166" t="str">
        <v>PENDING</v>
      </c>
      <c r="AM166" t="str">
        <v>Katar Gam</v>
      </c>
      <c r="AN166" t="str">
        <v>Q2</v>
      </c>
      <c r="AO166">
        <v>68</v>
      </c>
    </row>
    <row r="167" spans="1:41" x14ac:dyDescent="0.3">
      <c r="A167" s="1" t="s">
        <v>209</v>
      </c>
      <c r="B167" s="4">
        <v>44403</v>
      </c>
      <c r="C167" s="2" t="s">
        <v>606</v>
      </c>
      <c r="D167" s="7">
        <v>0.82960648148148142</v>
      </c>
      <c r="E167" s="4" t="s">
        <v>578</v>
      </c>
      <c r="F167" s="5" t="s">
        <v>604</v>
      </c>
      <c r="G167" s="3" t="s">
        <v>964</v>
      </c>
      <c r="H167" s="4" t="s">
        <v>605</v>
      </c>
      <c r="I167" s="4" t="s">
        <v>599</v>
      </c>
      <c r="J167" s="4">
        <v>44446</v>
      </c>
      <c r="K167" s="3" t="s">
        <v>9</v>
      </c>
      <c r="L167" s="1" t="s">
        <v>39</v>
      </c>
      <c r="M167" s="3">
        <v>190</v>
      </c>
      <c r="N167" s="1">
        <v>387</v>
      </c>
      <c r="O167" s="6">
        <v>73530</v>
      </c>
      <c r="P167" s="6">
        <v>882</v>
      </c>
      <c r="Q167" s="3" t="s">
        <v>7</v>
      </c>
      <c r="R167" s="3" t="s">
        <v>17</v>
      </c>
      <c r="S167" s="1" t="s">
        <v>592</v>
      </c>
      <c r="T167" s="1">
        <v>43</v>
      </c>
      <c r="U167" s="1" t="s">
        <v>586</v>
      </c>
      <c r="V167" t="str">
        <v>JG-21-22-165</v>
      </c>
      <c r="W167" vm="315">
        <v>44402</v>
      </c>
      <c r="X167" t="str">
        <v>Sun</v>
      </c>
      <c r="Y167" vm="341">
        <v>0.58295138888888887</v>
      </c>
      <c r="Z167" t="str">
        <v>CUS-006</v>
      </c>
      <c r="AA167" t="str">
        <v>NAME_022</v>
      </c>
      <c r="AB167" t="str">
        <v>06***********Z3</v>
      </c>
      <c r="AC167" t="str">
        <v>Ambala</v>
      </c>
      <c r="AD167" t="str">
        <v>Haryana</v>
      </c>
      <c r="AE167" vm="257">
        <v>44493</v>
      </c>
      <c r="AF167" t="str">
        <v>NAME_037</v>
      </c>
      <c r="AG167" t="str">
        <v>COVER</v>
      </c>
      <c r="AH167">
        <v>313</v>
      </c>
      <c r="AI167">
        <v>291</v>
      </c>
      <c r="AJ167">
        <v>91083</v>
      </c>
      <c r="AK167">
        <v>956</v>
      </c>
      <c r="AL167" t="str">
        <v>DELIVERED</v>
      </c>
      <c r="AM167" t="str">
        <v>Naranpura</v>
      </c>
      <c r="AN167" t="str">
        <v>Q2</v>
      </c>
      <c r="AO167">
        <v>91</v>
      </c>
    </row>
    <row r="168" spans="1:41" x14ac:dyDescent="0.3">
      <c r="A168" s="1" t="s">
        <v>210</v>
      </c>
      <c r="B168" s="4">
        <v>44403</v>
      </c>
      <c r="C168" s="2" t="s">
        <v>606</v>
      </c>
      <c r="D168" s="7">
        <v>0.75671296296296298</v>
      </c>
      <c r="E168" s="4" t="s">
        <v>565</v>
      </c>
      <c r="F168" s="5" t="s">
        <v>634</v>
      </c>
      <c r="G168" s="3" t="s">
        <v>965</v>
      </c>
      <c r="H168" s="4" t="s">
        <v>627</v>
      </c>
      <c r="I168" s="4" t="s">
        <v>624</v>
      </c>
      <c r="J168" s="4">
        <v>44460</v>
      </c>
      <c r="K168" s="3" t="s">
        <v>12</v>
      </c>
      <c r="L168" s="1" t="s">
        <v>41</v>
      </c>
      <c r="M168" s="3">
        <v>422</v>
      </c>
      <c r="N168" s="1">
        <v>521</v>
      </c>
      <c r="O168" s="6">
        <v>219862</v>
      </c>
      <c r="P168" s="6">
        <v>2528</v>
      </c>
      <c r="Q168" s="3" t="s">
        <v>8</v>
      </c>
      <c r="R168" s="3" t="s">
        <v>18</v>
      </c>
      <c r="S168" s="1" t="s">
        <v>592</v>
      </c>
      <c r="T168" s="1">
        <v>57</v>
      </c>
      <c r="U168" s="1" t="s">
        <v>586</v>
      </c>
      <c r="V168" t="str">
        <v>JG-21-22-166</v>
      </c>
      <c r="W168" vm="293">
        <v>44403</v>
      </c>
      <c r="X168" t="str">
        <v>Mon</v>
      </c>
      <c r="Y168" vm="342">
        <v>0.82960648148148153</v>
      </c>
      <c r="Z168" t="str">
        <v>CUS-032</v>
      </c>
      <c r="AA168" t="str">
        <v>NAME_005</v>
      </c>
      <c r="AB168" t="str">
        <v>09***********Z4</v>
      </c>
      <c r="AC168" t="str">
        <v>Noida</v>
      </c>
      <c r="AD168" t="str">
        <v>Delhi</v>
      </c>
      <c r="AE168" vm="184">
        <v>44446</v>
      </c>
      <c r="AF168" t="str">
        <v>NAME_035</v>
      </c>
      <c r="AG168" t="str">
        <v>BT SPEAKER</v>
      </c>
      <c r="AH168">
        <v>190</v>
      </c>
      <c r="AI168">
        <v>387</v>
      </c>
      <c r="AJ168">
        <v>73530</v>
      </c>
      <c r="AK168">
        <v>882</v>
      </c>
      <c r="AL168" t="str">
        <v>DELIVERED</v>
      </c>
      <c r="AM168" t="str">
        <v>Naranpura</v>
      </c>
      <c r="AN168" t="str">
        <v>Q2</v>
      </c>
      <c r="AO168">
        <v>43</v>
      </c>
    </row>
    <row r="169" spans="1:41" x14ac:dyDescent="0.3">
      <c r="A169" s="1" t="s">
        <v>211</v>
      </c>
      <c r="B169" s="4">
        <v>44404</v>
      </c>
      <c r="C169" s="2" t="s">
        <v>610</v>
      </c>
      <c r="D169" s="7">
        <v>0.55826388888888889</v>
      </c>
      <c r="E169" s="4" t="s">
        <v>575</v>
      </c>
      <c r="F169" s="5" t="s">
        <v>596</v>
      </c>
      <c r="G169" s="3" t="s">
        <v>966</v>
      </c>
      <c r="H169" s="4" t="s">
        <v>597</v>
      </c>
      <c r="I169" s="4" t="s">
        <v>598</v>
      </c>
      <c r="J169" s="4">
        <v>44529</v>
      </c>
      <c r="K169" s="2" t="s">
        <v>9</v>
      </c>
      <c r="L169" s="1" t="s">
        <v>38</v>
      </c>
      <c r="M169" s="1">
        <v>257</v>
      </c>
      <c r="N169" s="1">
        <v>76</v>
      </c>
      <c r="O169" s="6">
        <v>19532</v>
      </c>
      <c r="P169" s="6">
        <v>234</v>
      </c>
      <c r="Q169" s="3" t="s">
        <v>8</v>
      </c>
      <c r="R169" s="3" t="s">
        <v>16</v>
      </c>
      <c r="S169" s="1" t="s">
        <v>592</v>
      </c>
      <c r="T169" s="1">
        <v>125</v>
      </c>
      <c r="U169" s="1" t="s">
        <v>589</v>
      </c>
      <c r="V169" t="str">
        <v>JG-21-22-167</v>
      </c>
      <c r="W169" vm="293">
        <v>44403</v>
      </c>
      <c r="X169" t="str">
        <v>Mon</v>
      </c>
      <c r="Y169" vm="343">
        <v>0.75671296296296298</v>
      </c>
      <c r="Z169" t="str">
        <v>CUS-019</v>
      </c>
      <c r="AA169" t="str">
        <v>NAME_025</v>
      </c>
      <c r="AB169" t="str">
        <v>27***********Z5</v>
      </c>
      <c r="AC169" t="str">
        <v>Mumbai</v>
      </c>
      <c r="AD169" t="str">
        <v>Maharastra</v>
      </c>
      <c r="AE169" vm="132">
        <v>44460</v>
      </c>
      <c r="AF169" t="str">
        <v>NAME_036</v>
      </c>
      <c r="AG169" t="str">
        <v>CHARGER</v>
      </c>
      <c r="AH169">
        <v>422</v>
      </c>
      <c r="AI169">
        <v>521</v>
      </c>
      <c r="AJ169" t="str">
        <v>21**62</v>
      </c>
      <c r="AK169">
        <v>2528</v>
      </c>
      <c r="AL169" t="str">
        <v>PENDING</v>
      </c>
      <c r="AM169" t="str">
        <v>Satelite</v>
      </c>
      <c r="AN169" t="str">
        <v>Q2</v>
      </c>
      <c r="AO169">
        <v>57</v>
      </c>
    </row>
    <row r="170" spans="1:41" x14ac:dyDescent="0.3">
      <c r="A170" s="1" t="s">
        <v>212</v>
      </c>
      <c r="B170" s="4">
        <v>44405</v>
      </c>
      <c r="C170" s="2" t="s">
        <v>612</v>
      </c>
      <c r="D170" s="7">
        <v>0.62728009259259265</v>
      </c>
      <c r="E170" s="4" t="s">
        <v>566</v>
      </c>
      <c r="F170" s="5" t="s">
        <v>629</v>
      </c>
      <c r="G170" s="3" t="s">
        <v>967</v>
      </c>
      <c r="H170" s="4" t="s">
        <v>621</v>
      </c>
      <c r="I170" s="4" t="s">
        <v>598</v>
      </c>
      <c r="J170" s="4">
        <v>44408</v>
      </c>
      <c r="K170" s="3" t="s">
        <v>9</v>
      </c>
      <c r="L170" s="1" t="s">
        <v>40</v>
      </c>
      <c r="M170" s="3">
        <v>74</v>
      </c>
      <c r="N170" s="1">
        <v>969</v>
      </c>
      <c r="O170" s="6">
        <v>71706</v>
      </c>
      <c r="P170" s="6">
        <v>860</v>
      </c>
      <c r="Q170" s="3" t="s">
        <v>8</v>
      </c>
      <c r="R170" s="3" t="s">
        <v>18</v>
      </c>
      <c r="S170" s="1" t="s">
        <v>592</v>
      </c>
      <c r="T170" s="1">
        <v>3</v>
      </c>
      <c r="U170" s="1" t="s">
        <v>585</v>
      </c>
      <c r="V170" t="str">
        <v>JG-21-22-168</v>
      </c>
      <c r="W170" vm="344">
        <v>44404</v>
      </c>
      <c r="X170" t="str">
        <v>Tue</v>
      </c>
      <c r="Y170" vm="345">
        <v>0.55826388888888889</v>
      </c>
      <c r="Z170" t="str">
        <v>CUS-029</v>
      </c>
      <c r="AA170" t="str">
        <v>NAME_001</v>
      </c>
      <c r="AB170" t="str">
        <v>24***********Z6</v>
      </c>
      <c r="AC170" t="str">
        <v>Ahmedabad</v>
      </c>
      <c r="AD170" t="str">
        <v>Gujarat</v>
      </c>
      <c r="AE170" vm="283">
        <v>44529</v>
      </c>
      <c r="AF170" t="str">
        <v>NAME_035</v>
      </c>
      <c r="AG170" t="str">
        <v>DISPLAY GUARD</v>
      </c>
      <c r="AH170">
        <v>257</v>
      </c>
      <c r="AI170">
        <v>76</v>
      </c>
      <c r="AJ170">
        <v>19532</v>
      </c>
      <c r="AK170">
        <v>234</v>
      </c>
      <c r="AL170" t="str">
        <v>PENDING</v>
      </c>
      <c r="AM170" t="str">
        <v>Katar Gam</v>
      </c>
      <c r="AN170" t="str">
        <v>Q2</v>
      </c>
      <c r="AO170">
        <v>125</v>
      </c>
    </row>
    <row r="171" spans="1:41" x14ac:dyDescent="0.3">
      <c r="A171" s="1" t="s">
        <v>213</v>
      </c>
      <c r="B171" s="4">
        <v>44406</v>
      </c>
      <c r="C171" s="2" t="s">
        <v>595</v>
      </c>
      <c r="D171" s="7">
        <v>0.37710648148148151</v>
      </c>
      <c r="E171" s="4" t="s">
        <v>572</v>
      </c>
      <c r="F171" s="5" t="s">
        <v>603</v>
      </c>
      <c r="G171" s="3" t="s">
        <v>968</v>
      </c>
      <c r="H171" s="4" t="s">
        <v>599</v>
      </c>
      <c r="I171" s="4" t="s">
        <v>599</v>
      </c>
      <c r="J171" s="4">
        <v>44519</v>
      </c>
      <c r="K171" s="3" t="s">
        <v>9</v>
      </c>
      <c r="L171" s="1" t="s">
        <v>38</v>
      </c>
      <c r="M171" s="3">
        <v>177</v>
      </c>
      <c r="N171" s="1">
        <v>166</v>
      </c>
      <c r="O171" s="6">
        <v>29382</v>
      </c>
      <c r="P171" s="6">
        <v>353</v>
      </c>
      <c r="Q171" s="3" t="s">
        <v>8</v>
      </c>
      <c r="R171" s="3" t="s">
        <v>18</v>
      </c>
      <c r="S171" s="1" t="s">
        <v>592</v>
      </c>
      <c r="T171" s="1">
        <v>113</v>
      </c>
      <c r="U171" s="1" t="s">
        <v>588</v>
      </c>
      <c r="V171" t="str">
        <v>JG-21-22-169</v>
      </c>
      <c r="W171" vm="346">
        <v>44405</v>
      </c>
      <c r="X171" t="str">
        <v>Wed</v>
      </c>
      <c r="Y171" vm="347">
        <v>0.62728009259259254</v>
      </c>
      <c r="Z171" t="str">
        <v>CUS-020</v>
      </c>
      <c r="AA171" t="str">
        <v>NAME_021</v>
      </c>
      <c r="AB171" t="str">
        <v>24***********Z7</v>
      </c>
      <c r="AC171" t="str">
        <v>Bhavnagar</v>
      </c>
      <c r="AD171" t="str">
        <v>Gujarat</v>
      </c>
      <c r="AE171" vm="244">
        <v>44408</v>
      </c>
      <c r="AF171" t="str">
        <v>NAME_035</v>
      </c>
      <c r="AG171" t="str">
        <v>POWER BANK</v>
      </c>
      <c r="AH171">
        <v>74</v>
      </c>
      <c r="AI171">
        <v>969</v>
      </c>
      <c r="AJ171">
        <v>71706</v>
      </c>
      <c r="AK171">
        <v>860</v>
      </c>
      <c r="AL171" t="str">
        <v>PENDING</v>
      </c>
      <c r="AM171" t="str">
        <v>Satelite</v>
      </c>
      <c r="AN171" t="str">
        <v>Q2</v>
      </c>
      <c r="AO171">
        <v>3</v>
      </c>
    </row>
    <row r="172" spans="1:41" x14ac:dyDescent="0.3">
      <c r="A172" s="1" t="s">
        <v>214</v>
      </c>
      <c r="B172" s="4">
        <v>44406</v>
      </c>
      <c r="C172" s="2" t="s">
        <v>595</v>
      </c>
      <c r="D172" s="7">
        <v>0.67032407407407402</v>
      </c>
      <c r="E172" s="4" t="s">
        <v>570</v>
      </c>
      <c r="F172" s="5" t="s">
        <v>31</v>
      </c>
      <c r="G172" s="3" t="s">
        <v>969</v>
      </c>
      <c r="H172" s="4" t="s">
        <v>607</v>
      </c>
      <c r="I172" s="4" t="s">
        <v>598</v>
      </c>
      <c r="J172" s="4">
        <v>44523</v>
      </c>
      <c r="K172" s="3" t="s">
        <v>22</v>
      </c>
      <c r="L172" s="1" t="s">
        <v>40</v>
      </c>
      <c r="M172" s="3">
        <v>289</v>
      </c>
      <c r="N172" s="1">
        <v>874</v>
      </c>
      <c r="O172" s="6">
        <v>252586</v>
      </c>
      <c r="P172" s="6">
        <v>2652</v>
      </c>
      <c r="Q172" s="3" t="s">
        <v>7</v>
      </c>
      <c r="R172" s="3" t="s">
        <v>18</v>
      </c>
      <c r="S172" s="1" t="s">
        <v>592</v>
      </c>
      <c r="T172" s="1">
        <v>117</v>
      </c>
      <c r="U172" s="1" t="s">
        <v>588</v>
      </c>
      <c r="V172" t="str">
        <v>JG-21-22-170</v>
      </c>
      <c r="W172" vm="348">
        <v>44406</v>
      </c>
      <c r="X172" t="str">
        <v>Thu</v>
      </c>
      <c r="Y172" vm="349">
        <v>0.37710648148148146</v>
      </c>
      <c r="Z172" t="str">
        <v>CUS-026</v>
      </c>
      <c r="AA172" t="str">
        <v>NAME_004</v>
      </c>
      <c r="AB172" t="str">
        <v>07***********Z8</v>
      </c>
      <c r="AC172" t="str">
        <v>Delhi</v>
      </c>
      <c r="AD172" t="str">
        <v>Delhi</v>
      </c>
      <c r="AE172" vm="350">
        <v>44519</v>
      </c>
      <c r="AF172" t="str">
        <v>NAME_035</v>
      </c>
      <c r="AG172" t="str">
        <v>DISPLAY GUARD</v>
      </c>
      <c r="AH172">
        <v>177</v>
      </c>
      <c r="AI172">
        <v>166</v>
      </c>
      <c r="AJ172">
        <v>29382</v>
      </c>
      <c r="AK172">
        <v>353</v>
      </c>
      <c r="AL172" t="str">
        <v>PENDING</v>
      </c>
      <c r="AM172" t="str">
        <v>Satelite</v>
      </c>
      <c r="AN172" t="str">
        <v>Q2</v>
      </c>
      <c r="AO172">
        <v>113</v>
      </c>
    </row>
    <row r="173" spans="1:41" x14ac:dyDescent="0.3">
      <c r="A173" s="1" t="s">
        <v>215</v>
      </c>
      <c r="B173" s="4">
        <v>44407</v>
      </c>
      <c r="C173" s="2" t="s">
        <v>628</v>
      </c>
      <c r="D173" s="7">
        <v>0.66782407407407407</v>
      </c>
      <c r="E173" s="4" t="s">
        <v>565</v>
      </c>
      <c r="F173" s="5" t="s">
        <v>634</v>
      </c>
      <c r="G173" s="3" t="s">
        <v>970</v>
      </c>
      <c r="H173" s="4" t="s">
        <v>627</v>
      </c>
      <c r="I173" s="4" t="s">
        <v>624</v>
      </c>
      <c r="J173" s="4">
        <v>44461</v>
      </c>
      <c r="K173" s="3" t="s">
        <v>9</v>
      </c>
      <c r="L173" s="1" t="s">
        <v>41</v>
      </c>
      <c r="M173" s="3">
        <v>135</v>
      </c>
      <c r="N173" s="1">
        <v>517</v>
      </c>
      <c r="O173" s="6">
        <v>69795</v>
      </c>
      <c r="P173" s="6">
        <v>838</v>
      </c>
      <c r="Q173" s="3" t="s">
        <v>7</v>
      </c>
      <c r="R173" s="3" t="s">
        <v>17</v>
      </c>
      <c r="S173" s="1" t="s">
        <v>592</v>
      </c>
      <c r="T173" s="1">
        <v>54</v>
      </c>
      <c r="U173" s="1" t="s">
        <v>586</v>
      </c>
      <c r="V173" t="str">
        <v>JG-21-22-171</v>
      </c>
      <c r="W173" vm="348">
        <v>44406</v>
      </c>
      <c r="X173" t="str">
        <v>Thu</v>
      </c>
      <c r="Y173" vm="351">
        <v>0.67032407407407413</v>
      </c>
      <c r="Z173" t="str">
        <v>CUS-024</v>
      </c>
      <c r="AA173" t="str">
        <v>NAME_006</v>
      </c>
      <c r="AB173" t="str">
        <v>24***********Z0</v>
      </c>
      <c r="AC173" t="str">
        <v>Baroda</v>
      </c>
      <c r="AD173" t="str">
        <v>Gujarat</v>
      </c>
      <c r="AE173" vm="352">
        <v>44523</v>
      </c>
      <c r="AF173" t="str">
        <v>NAME_039</v>
      </c>
      <c r="AG173" t="str">
        <v>POWER BANK</v>
      </c>
      <c r="AH173">
        <v>289</v>
      </c>
      <c r="AI173">
        <v>874</v>
      </c>
      <c r="AJ173" t="str">
        <v>25**86</v>
      </c>
      <c r="AK173">
        <v>2652</v>
      </c>
      <c r="AL173" t="str">
        <v>DELIVERED</v>
      </c>
      <c r="AM173" t="str">
        <v>Satelite</v>
      </c>
      <c r="AN173" t="str">
        <v>Q2</v>
      </c>
      <c r="AO173">
        <v>117</v>
      </c>
    </row>
    <row r="174" spans="1:41" x14ac:dyDescent="0.3">
      <c r="A174" s="1" t="s">
        <v>216</v>
      </c>
      <c r="B174" s="4">
        <v>44407</v>
      </c>
      <c r="C174" s="2" t="s">
        <v>628</v>
      </c>
      <c r="D174" s="7">
        <v>0.47934027777777777</v>
      </c>
      <c r="E174" s="4" t="s">
        <v>578</v>
      </c>
      <c r="F174" s="5" t="s">
        <v>604</v>
      </c>
      <c r="G174" s="3" t="s">
        <v>971</v>
      </c>
      <c r="H174" s="4" t="s">
        <v>605</v>
      </c>
      <c r="I174" s="4" t="s">
        <v>599</v>
      </c>
      <c r="J174" s="4">
        <v>44424</v>
      </c>
      <c r="K174" s="3" t="s">
        <v>9</v>
      </c>
      <c r="L174" s="1" t="s">
        <v>40</v>
      </c>
      <c r="M174" s="3">
        <v>443</v>
      </c>
      <c r="N174" s="1">
        <v>1183</v>
      </c>
      <c r="O174" s="6">
        <v>524069</v>
      </c>
      <c r="P174" s="6">
        <v>6289</v>
      </c>
      <c r="Q174" s="3" t="s">
        <v>8</v>
      </c>
      <c r="R174" s="3" t="s">
        <v>16</v>
      </c>
      <c r="S174" s="1" t="s">
        <v>592</v>
      </c>
      <c r="T174" s="1">
        <v>17</v>
      </c>
      <c r="U174" s="1" t="s">
        <v>585</v>
      </c>
      <c r="V174" t="str">
        <v>JG-21-22-172</v>
      </c>
      <c r="W174" vm="353">
        <v>44407</v>
      </c>
      <c r="X174" t="str">
        <v>Fri</v>
      </c>
      <c r="Y174" vm="354">
        <v>0.66782407407407407</v>
      </c>
      <c r="Z174" t="str">
        <v>CUS-019</v>
      </c>
      <c r="AA174" t="str">
        <v>NAME_025</v>
      </c>
      <c r="AB174" t="str">
        <v>27***********Z1</v>
      </c>
      <c r="AC174" t="str">
        <v>Mumbai</v>
      </c>
      <c r="AD174" t="str">
        <v>Maharastra</v>
      </c>
      <c r="AE174" vm="312">
        <v>44461</v>
      </c>
      <c r="AF174" t="str">
        <v>NAME_035</v>
      </c>
      <c r="AG174" t="str">
        <v>CHARGER</v>
      </c>
      <c r="AH174">
        <v>135</v>
      </c>
      <c r="AI174">
        <v>517</v>
      </c>
      <c r="AJ174">
        <v>69795</v>
      </c>
      <c r="AK174">
        <v>838</v>
      </c>
      <c r="AL174" t="str">
        <v>DELIVERED</v>
      </c>
      <c r="AM174" t="str">
        <v>Naranpura</v>
      </c>
      <c r="AN174" t="str">
        <v>Q2</v>
      </c>
      <c r="AO174">
        <v>54</v>
      </c>
    </row>
    <row r="175" spans="1:41" x14ac:dyDescent="0.3">
      <c r="A175" s="1" t="s">
        <v>217</v>
      </c>
      <c r="B175" s="4">
        <v>44408</v>
      </c>
      <c r="C175" s="2" t="s">
        <v>600</v>
      </c>
      <c r="D175" s="7">
        <v>0.79391203703703705</v>
      </c>
      <c r="E175" s="4" t="s">
        <v>548</v>
      </c>
      <c r="F175" s="5" t="s">
        <v>25</v>
      </c>
      <c r="G175" s="3" t="s">
        <v>972</v>
      </c>
      <c r="H175" s="4" t="s">
        <v>627</v>
      </c>
      <c r="I175" s="4" t="s">
        <v>624</v>
      </c>
      <c r="J175" s="4">
        <v>44591</v>
      </c>
      <c r="K175" s="3" t="s">
        <v>12</v>
      </c>
      <c r="L175" s="1" t="s">
        <v>42</v>
      </c>
      <c r="M175" s="3">
        <v>379</v>
      </c>
      <c r="N175" s="1">
        <v>376</v>
      </c>
      <c r="O175" s="6">
        <v>142504</v>
      </c>
      <c r="P175" s="6">
        <v>1639</v>
      </c>
      <c r="Q175" s="3" t="s">
        <v>8</v>
      </c>
      <c r="R175" s="3" t="s">
        <v>18</v>
      </c>
      <c r="S175" s="1" t="s">
        <v>592</v>
      </c>
      <c r="T175" s="1">
        <v>183</v>
      </c>
      <c r="U175" s="1" t="s">
        <v>589</v>
      </c>
      <c r="V175" t="str">
        <v>JG-21-22-173</v>
      </c>
      <c r="W175" vm="353">
        <v>44407</v>
      </c>
      <c r="X175" t="str">
        <v>Fri</v>
      </c>
      <c r="Y175" vm="355">
        <v>0.47934027777777777</v>
      </c>
      <c r="Z175" t="str">
        <v>CUS-032</v>
      </c>
      <c r="AA175" t="str">
        <v>NAME_005</v>
      </c>
      <c r="AB175" t="str">
        <v>09***********Z2</v>
      </c>
      <c r="AC175" t="str">
        <v>Noida</v>
      </c>
      <c r="AD175" t="str">
        <v>Delhi</v>
      </c>
      <c r="AE175" vm="356">
        <v>44424</v>
      </c>
      <c r="AF175" t="str">
        <v>NAME_035</v>
      </c>
      <c r="AG175" t="str">
        <v>POWER BANK</v>
      </c>
      <c r="AH175">
        <v>443</v>
      </c>
      <c r="AI175">
        <v>1183</v>
      </c>
      <c r="AJ175" t="str">
        <v>52**69</v>
      </c>
      <c r="AK175">
        <v>6289</v>
      </c>
      <c r="AL175" t="str">
        <v>PENDING</v>
      </c>
      <c r="AM175" t="str">
        <v>Katar Gam</v>
      </c>
      <c r="AN175" t="str">
        <v>Q2</v>
      </c>
      <c r="AO175">
        <v>17</v>
      </c>
    </row>
    <row r="176" spans="1:41" x14ac:dyDescent="0.3">
      <c r="A176" s="1" t="s">
        <v>218</v>
      </c>
      <c r="B176" s="4">
        <v>44409</v>
      </c>
      <c r="C176" s="2" t="s">
        <v>602</v>
      </c>
      <c r="D176" s="7">
        <v>0.71359953703703705</v>
      </c>
      <c r="E176" s="4" t="s">
        <v>579</v>
      </c>
      <c r="F176" s="5" t="s">
        <v>35</v>
      </c>
      <c r="G176" s="3" t="s">
        <v>973</v>
      </c>
      <c r="H176" s="4" t="s">
        <v>636</v>
      </c>
      <c r="I176" s="4" t="s">
        <v>609</v>
      </c>
      <c r="J176" s="4">
        <v>44508</v>
      </c>
      <c r="K176" s="3" t="s">
        <v>10</v>
      </c>
      <c r="L176" s="1" t="s">
        <v>43</v>
      </c>
      <c r="M176" s="3">
        <v>357</v>
      </c>
      <c r="N176" s="1">
        <v>464</v>
      </c>
      <c r="O176" s="6">
        <v>165648</v>
      </c>
      <c r="P176" s="6">
        <v>2485</v>
      </c>
      <c r="Q176" s="3" t="s">
        <v>7</v>
      </c>
      <c r="R176" s="3" t="s">
        <v>18</v>
      </c>
      <c r="S176" s="1" t="s">
        <v>592</v>
      </c>
      <c r="T176" s="1">
        <v>99</v>
      </c>
      <c r="U176" s="1" t="s">
        <v>588</v>
      </c>
      <c r="V176" t="str">
        <v>JG-21-22-174</v>
      </c>
      <c r="W176" vm="244">
        <v>44408</v>
      </c>
      <c r="X176" t="str">
        <v>Sat</v>
      </c>
      <c r="Y176" vm="357">
        <v>0.79391203703703705</v>
      </c>
      <c r="Z176" t="str">
        <v>CUS-002</v>
      </c>
      <c r="AA176" t="str">
        <v>NAME_020</v>
      </c>
      <c r="AB176" t="str">
        <v>27***********Z3</v>
      </c>
      <c r="AC176" t="str">
        <v>Mumbai</v>
      </c>
      <c r="AD176" t="str">
        <v>Maharastra</v>
      </c>
      <c r="AE176" vm="358">
        <v>44591</v>
      </c>
      <c r="AF176" t="str">
        <v>NAME_036</v>
      </c>
      <c r="AG176" t="str">
        <v>TOUCH PAD</v>
      </c>
      <c r="AH176">
        <v>379</v>
      </c>
      <c r="AI176">
        <v>376</v>
      </c>
      <c r="AJ176" t="str">
        <v>14**04</v>
      </c>
      <c r="AK176">
        <v>1639</v>
      </c>
      <c r="AL176" t="str">
        <v>PENDING</v>
      </c>
      <c r="AM176" t="str">
        <v>Satelite</v>
      </c>
      <c r="AN176" t="str">
        <v>Q2</v>
      </c>
      <c r="AO176">
        <v>183</v>
      </c>
    </row>
    <row r="177" spans="1:41" x14ac:dyDescent="0.3">
      <c r="A177" s="1" t="s">
        <v>219</v>
      </c>
      <c r="B177" s="4">
        <v>44409</v>
      </c>
      <c r="C177" s="2" t="s">
        <v>602</v>
      </c>
      <c r="D177" s="7">
        <v>0.687962962962963</v>
      </c>
      <c r="E177" s="4" t="s">
        <v>555</v>
      </c>
      <c r="F177" s="5" t="s">
        <v>601</v>
      </c>
      <c r="G177" s="3" t="s">
        <v>974</v>
      </c>
      <c r="H177" s="4" t="s">
        <v>599</v>
      </c>
      <c r="I177" s="4" t="s">
        <v>599</v>
      </c>
      <c r="J177" s="4">
        <v>44430</v>
      </c>
      <c r="K177" s="3" t="s">
        <v>23</v>
      </c>
      <c r="L177" s="1" t="s">
        <v>39</v>
      </c>
      <c r="M177" s="3">
        <v>395</v>
      </c>
      <c r="N177" s="1">
        <v>357</v>
      </c>
      <c r="O177" s="6">
        <v>141015</v>
      </c>
      <c r="P177" s="6">
        <v>1974</v>
      </c>
      <c r="Q177" s="3" t="s">
        <v>7</v>
      </c>
      <c r="R177" s="3" t="s">
        <v>16</v>
      </c>
      <c r="S177" s="1" t="s">
        <v>592</v>
      </c>
      <c r="T177" s="1">
        <v>21</v>
      </c>
      <c r="U177" s="1" t="s">
        <v>585</v>
      </c>
      <c r="V177" t="str">
        <v>JG-21-22-175</v>
      </c>
      <c r="W177" vm="321">
        <v>44409</v>
      </c>
      <c r="X177" t="str">
        <v>Sun</v>
      </c>
      <c r="Y177" vm="34">
        <v>0.71359953703703705</v>
      </c>
      <c r="Z177" t="str">
        <v>CUS-033</v>
      </c>
      <c r="AA177" t="str">
        <v>NAME_028</v>
      </c>
      <c r="AB177" t="str">
        <v>03***********Z4</v>
      </c>
      <c r="AC177" t="str">
        <v>Bhatinda</v>
      </c>
      <c r="AD177" t="str">
        <v>Punjab</v>
      </c>
      <c r="AE177" vm="213">
        <v>44508</v>
      </c>
      <c r="AF177" t="str">
        <v>NAME_041</v>
      </c>
      <c r="AG177" t="str">
        <v>BATTERY</v>
      </c>
      <c r="AH177">
        <v>357</v>
      </c>
      <c r="AI177">
        <v>464</v>
      </c>
      <c r="AJ177" t="str">
        <v>16**48</v>
      </c>
      <c r="AK177">
        <v>2485</v>
      </c>
      <c r="AL177" t="str">
        <v>DELIVERED</v>
      </c>
      <c r="AM177" t="str">
        <v>Satelite</v>
      </c>
      <c r="AN177" t="str">
        <v>Q2</v>
      </c>
      <c r="AO177">
        <v>99</v>
      </c>
    </row>
    <row r="178" spans="1:41" x14ac:dyDescent="0.3">
      <c r="A178" s="1" t="s">
        <v>220</v>
      </c>
      <c r="B178" s="4">
        <v>44411</v>
      </c>
      <c r="C178" s="2" t="s">
        <v>610</v>
      </c>
      <c r="D178" s="7">
        <v>0.65283564814814821</v>
      </c>
      <c r="E178" s="4" t="s">
        <v>553</v>
      </c>
      <c r="F178" s="5" t="s">
        <v>616</v>
      </c>
      <c r="G178" s="3" t="s">
        <v>975</v>
      </c>
      <c r="H178" s="4" t="s">
        <v>597</v>
      </c>
      <c r="I178" s="4" t="s">
        <v>598</v>
      </c>
      <c r="J178" s="4">
        <v>44417</v>
      </c>
      <c r="K178" s="3" t="s">
        <v>9</v>
      </c>
      <c r="L178" s="1" t="s">
        <v>42</v>
      </c>
      <c r="M178" s="3">
        <v>194</v>
      </c>
      <c r="N178" s="1">
        <v>495</v>
      </c>
      <c r="O178" s="6">
        <v>96030</v>
      </c>
      <c r="P178" s="6">
        <v>1152</v>
      </c>
      <c r="Q178" s="3" t="s">
        <v>7</v>
      </c>
      <c r="R178" s="3" t="s">
        <v>16</v>
      </c>
      <c r="S178" s="1" t="s">
        <v>592</v>
      </c>
      <c r="T178" s="1">
        <v>6</v>
      </c>
      <c r="U178" s="1" t="s">
        <v>585</v>
      </c>
      <c r="V178" t="str">
        <v>JG-21-22-176</v>
      </c>
      <c r="W178" vm="321">
        <v>44409</v>
      </c>
      <c r="X178" t="str">
        <v>Sun</v>
      </c>
      <c r="Y178" vm="359">
        <v>0.687962962962963</v>
      </c>
      <c r="Z178" t="str">
        <v>CUS-009</v>
      </c>
      <c r="AA178" t="str">
        <v>NAME_003</v>
      </c>
      <c r="AB178" t="str">
        <v>07***********Z5</v>
      </c>
      <c r="AC178" t="str">
        <v>Delhi</v>
      </c>
      <c r="AD178" t="str">
        <v>Delhi</v>
      </c>
      <c r="AE178" vm="360">
        <v>44430</v>
      </c>
      <c r="AF178" t="str">
        <v>NAME_042</v>
      </c>
      <c r="AG178" t="str">
        <v>BT SPEAKER</v>
      </c>
      <c r="AH178">
        <v>395</v>
      </c>
      <c r="AI178">
        <v>357</v>
      </c>
      <c r="AJ178" t="str">
        <v>14**15</v>
      </c>
      <c r="AK178">
        <v>1974</v>
      </c>
      <c r="AL178" t="str">
        <v>DELIVERED</v>
      </c>
      <c r="AM178" t="str">
        <v>Katar Gam</v>
      </c>
      <c r="AN178" t="str">
        <v>Q2</v>
      </c>
      <c r="AO178">
        <v>21</v>
      </c>
    </row>
    <row r="179" spans="1:41" x14ac:dyDescent="0.3">
      <c r="A179" s="1" t="s">
        <v>221</v>
      </c>
      <c r="B179" s="4">
        <v>44412</v>
      </c>
      <c r="C179" s="2" t="s">
        <v>612</v>
      </c>
      <c r="D179" s="7">
        <v>0.83011574074074079</v>
      </c>
      <c r="E179" s="4" t="s">
        <v>578</v>
      </c>
      <c r="F179" s="5" t="s">
        <v>604</v>
      </c>
      <c r="G179" s="3" t="s">
        <v>976</v>
      </c>
      <c r="H179" s="4" t="s">
        <v>605</v>
      </c>
      <c r="I179" s="4" t="s">
        <v>599</v>
      </c>
      <c r="J179" s="4">
        <v>44522</v>
      </c>
      <c r="K179" s="2" t="s">
        <v>24</v>
      </c>
      <c r="L179" s="1" t="s">
        <v>40</v>
      </c>
      <c r="M179" s="3">
        <v>95</v>
      </c>
      <c r="N179" s="1">
        <v>935</v>
      </c>
      <c r="O179" s="6">
        <v>88825</v>
      </c>
      <c r="P179" s="6">
        <v>933</v>
      </c>
      <c r="Q179" s="3" t="s">
        <v>8</v>
      </c>
      <c r="R179" s="3" t="s">
        <v>16</v>
      </c>
      <c r="S179" s="1" t="s">
        <v>592</v>
      </c>
      <c r="T179" s="1">
        <v>110</v>
      </c>
      <c r="U179" s="1" t="s">
        <v>588</v>
      </c>
      <c r="V179" t="str">
        <v>JG-21-22-177</v>
      </c>
      <c r="W179" vm="361">
        <v>44411</v>
      </c>
      <c r="X179" t="str">
        <v>Tue</v>
      </c>
      <c r="Y179" vm="362">
        <v>0.6528356481481481</v>
      </c>
      <c r="Z179" t="str">
        <v>CUS-007</v>
      </c>
      <c r="AA179" t="str">
        <v>NAME_010</v>
      </c>
      <c r="AB179" t="str">
        <v>24***********Z6</v>
      </c>
      <c r="AC179" t="str">
        <v>Ahmedabad</v>
      </c>
      <c r="AD179" t="str">
        <v>Gujarat</v>
      </c>
      <c r="AE179" vm="363">
        <v>44417</v>
      </c>
      <c r="AF179" t="str">
        <v>NAME_035</v>
      </c>
      <c r="AG179" t="str">
        <v>TOUCH PAD</v>
      </c>
      <c r="AH179">
        <v>194</v>
      </c>
      <c r="AI179">
        <v>495</v>
      </c>
      <c r="AJ179">
        <v>96030</v>
      </c>
      <c r="AK179">
        <v>1152</v>
      </c>
      <c r="AL179" t="str">
        <v>DELIVERED</v>
      </c>
      <c r="AM179" t="str">
        <v>Katar Gam</v>
      </c>
      <c r="AN179" t="str">
        <v>Q2</v>
      </c>
      <c r="AO179">
        <v>6</v>
      </c>
    </row>
    <row r="180" spans="1:41" x14ac:dyDescent="0.3">
      <c r="A180" s="1" t="s">
        <v>222</v>
      </c>
      <c r="B180" s="4">
        <v>44412</v>
      </c>
      <c r="C180" s="2" t="s">
        <v>612</v>
      </c>
      <c r="D180" s="7">
        <v>0.75925925925925919</v>
      </c>
      <c r="E180" s="4" t="s">
        <v>553</v>
      </c>
      <c r="F180" s="5" t="s">
        <v>616</v>
      </c>
      <c r="G180" s="3" t="s">
        <v>977</v>
      </c>
      <c r="H180" s="4" t="s">
        <v>597</v>
      </c>
      <c r="I180" s="4" t="s">
        <v>598</v>
      </c>
      <c r="J180" s="4">
        <v>44500</v>
      </c>
      <c r="K180" s="3" t="s">
        <v>10</v>
      </c>
      <c r="L180" s="1" t="s">
        <v>41</v>
      </c>
      <c r="M180" s="3">
        <v>121</v>
      </c>
      <c r="N180" s="1">
        <v>425</v>
      </c>
      <c r="O180" s="6">
        <v>51425</v>
      </c>
      <c r="P180" s="6">
        <v>771</v>
      </c>
      <c r="Q180" s="3" t="s">
        <v>7</v>
      </c>
      <c r="R180" s="3" t="s">
        <v>18</v>
      </c>
      <c r="S180" s="1" t="s">
        <v>592</v>
      </c>
      <c r="T180" s="1">
        <v>88</v>
      </c>
      <c r="U180" s="1" t="s">
        <v>587</v>
      </c>
      <c r="V180" t="str">
        <v>JG-21-22-178</v>
      </c>
      <c r="W180" vm="364">
        <v>44412</v>
      </c>
      <c r="X180" t="str">
        <v>Wed</v>
      </c>
      <c r="Y180" vm="365">
        <v>0.83011574074074079</v>
      </c>
      <c r="Z180" t="str">
        <v>CUS-032</v>
      </c>
      <c r="AA180" t="str">
        <v>NAME_005</v>
      </c>
      <c r="AB180" t="str">
        <v>09***********Z7</v>
      </c>
      <c r="AC180" t="str">
        <v>Noida</v>
      </c>
      <c r="AD180" t="str">
        <v>Delhi</v>
      </c>
      <c r="AE180" vm="335">
        <v>44522</v>
      </c>
      <c r="AF180" t="str">
        <v>NAME_037</v>
      </c>
      <c r="AG180" t="str">
        <v>POWER BANK</v>
      </c>
      <c r="AH180">
        <v>95</v>
      </c>
      <c r="AI180">
        <v>935</v>
      </c>
      <c r="AJ180">
        <v>88825</v>
      </c>
      <c r="AK180">
        <v>933</v>
      </c>
      <c r="AL180" t="str">
        <v>PENDING</v>
      </c>
      <c r="AM180" t="str">
        <v>Katar Gam</v>
      </c>
      <c r="AN180" t="str">
        <v>Q2</v>
      </c>
      <c r="AO180">
        <v>110</v>
      </c>
    </row>
    <row r="181" spans="1:41" x14ac:dyDescent="0.3">
      <c r="A181" s="1" t="s">
        <v>223</v>
      </c>
      <c r="B181" s="4">
        <v>44415</v>
      </c>
      <c r="C181" s="2" t="s">
        <v>600</v>
      </c>
      <c r="D181" s="7">
        <v>0.46042824074074074</v>
      </c>
      <c r="E181" s="4" t="s">
        <v>572</v>
      </c>
      <c r="F181" s="5" t="s">
        <v>603</v>
      </c>
      <c r="G181" s="3" t="s">
        <v>978</v>
      </c>
      <c r="H181" s="4" t="s">
        <v>599</v>
      </c>
      <c r="I181" s="4" t="s">
        <v>599</v>
      </c>
      <c r="J181" s="4">
        <v>44531</v>
      </c>
      <c r="K181" s="2" t="s">
        <v>9</v>
      </c>
      <c r="L181" s="1" t="s">
        <v>38</v>
      </c>
      <c r="M181" s="1">
        <v>261</v>
      </c>
      <c r="N181" s="1">
        <v>256</v>
      </c>
      <c r="O181" s="6">
        <v>66816</v>
      </c>
      <c r="P181" s="6">
        <v>802</v>
      </c>
      <c r="Q181" s="3" t="s">
        <v>7</v>
      </c>
      <c r="R181" s="3" t="s">
        <v>17</v>
      </c>
      <c r="S181" s="1" t="s">
        <v>592</v>
      </c>
      <c r="T181" s="1">
        <v>116</v>
      </c>
      <c r="U181" s="1" t="s">
        <v>588</v>
      </c>
      <c r="V181" t="str">
        <v>JG-21-22-179</v>
      </c>
      <c r="W181" vm="364">
        <v>44412</v>
      </c>
      <c r="X181" t="str">
        <v>Wed</v>
      </c>
      <c r="Y181" vm="366">
        <v>0.7592592592592593</v>
      </c>
      <c r="Z181" t="str">
        <v>CUS-007</v>
      </c>
      <c r="AA181" t="str">
        <v>NAME_010</v>
      </c>
      <c r="AB181" t="str">
        <v>24***********Z8</v>
      </c>
      <c r="AC181" t="str">
        <v>Ahmedabad</v>
      </c>
      <c r="AD181" t="str">
        <v>Gujarat</v>
      </c>
      <c r="AE181" vm="227">
        <v>44500</v>
      </c>
      <c r="AF181" t="str">
        <v>NAME_041</v>
      </c>
      <c r="AG181" t="str">
        <v>CHARGER</v>
      </c>
      <c r="AH181">
        <v>121</v>
      </c>
      <c r="AI181">
        <v>425</v>
      </c>
      <c r="AJ181">
        <v>51425</v>
      </c>
      <c r="AK181">
        <v>771</v>
      </c>
      <c r="AL181" t="str">
        <v>DELIVERED</v>
      </c>
      <c r="AM181" t="str">
        <v>Satelite</v>
      </c>
      <c r="AN181" t="str">
        <v>Q2</v>
      </c>
      <c r="AO181">
        <v>88</v>
      </c>
    </row>
    <row r="182" spans="1:41" x14ac:dyDescent="0.3">
      <c r="A182" s="1" t="s">
        <v>224</v>
      </c>
      <c r="B182" s="4">
        <v>44415</v>
      </c>
      <c r="C182" s="2" t="s">
        <v>600</v>
      </c>
      <c r="D182" s="7">
        <v>0.65577546296296296</v>
      </c>
      <c r="E182" s="4" t="s">
        <v>562</v>
      </c>
      <c r="F182" s="5" t="s">
        <v>544</v>
      </c>
      <c r="G182" s="3" t="s">
        <v>979</v>
      </c>
      <c r="H182" s="4" t="s">
        <v>605</v>
      </c>
      <c r="I182" s="4" t="s">
        <v>599</v>
      </c>
      <c r="J182" s="4">
        <v>44554</v>
      </c>
      <c r="K182" s="2" t="s">
        <v>10</v>
      </c>
      <c r="L182" s="1" t="s">
        <v>41</v>
      </c>
      <c r="M182" s="3">
        <v>194</v>
      </c>
      <c r="N182" s="1">
        <v>393</v>
      </c>
      <c r="O182" s="6">
        <v>76242</v>
      </c>
      <c r="P182" s="6">
        <v>1144</v>
      </c>
      <c r="Q182" s="3" t="s">
        <v>7</v>
      </c>
      <c r="R182" s="3" t="s">
        <v>17</v>
      </c>
      <c r="S182" s="1" t="s">
        <v>592</v>
      </c>
      <c r="T182" s="1">
        <v>139</v>
      </c>
      <c r="U182" s="1" t="s">
        <v>589</v>
      </c>
      <c r="V182" t="str">
        <v>JG-21-22-180</v>
      </c>
      <c r="W182" vm="323">
        <v>44415</v>
      </c>
      <c r="X182" t="str">
        <v>Sat</v>
      </c>
      <c r="Y182" vm="367">
        <v>0.46042824074074074</v>
      </c>
      <c r="Z182" t="str">
        <v>CUS-026</v>
      </c>
      <c r="AA182" t="str">
        <v>NAME_004</v>
      </c>
      <c r="AB182" t="str">
        <v>07***********Z0</v>
      </c>
      <c r="AC182" t="str">
        <v>Delhi</v>
      </c>
      <c r="AD182" t="str">
        <v>Delhi</v>
      </c>
      <c r="AE182" vm="368">
        <v>44531</v>
      </c>
      <c r="AF182" t="str">
        <v>NAME_035</v>
      </c>
      <c r="AG182" t="str">
        <v>DISPLAY GUARD</v>
      </c>
      <c r="AH182">
        <v>261</v>
      </c>
      <c r="AI182">
        <v>256</v>
      </c>
      <c r="AJ182">
        <v>66816</v>
      </c>
      <c r="AK182">
        <v>802</v>
      </c>
      <c r="AL182" t="str">
        <v>DELIVERED</v>
      </c>
      <c r="AM182" t="str">
        <v>Naranpura</v>
      </c>
      <c r="AN182" t="str">
        <v>Q2</v>
      </c>
      <c r="AO182">
        <v>116</v>
      </c>
    </row>
    <row r="183" spans="1:41" x14ac:dyDescent="0.3">
      <c r="A183" s="1" t="s">
        <v>225</v>
      </c>
      <c r="B183" s="4">
        <v>44415</v>
      </c>
      <c r="C183" s="2" t="s">
        <v>600</v>
      </c>
      <c r="D183" s="7">
        <v>0.72124999999999995</v>
      </c>
      <c r="E183" s="4" t="s">
        <v>559</v>
      </c>
      <c r="F183" s="5" t="s">
        <v>633</v>
      </c>
      <c r="G183" s="3" t="s">
        <v>980</v>
      </c>
      <c r="H183" s="4" t="s">
        <v>608</v>
      </c>
      <c r="I183" s="4" t="s">
        <v>609</v>
      </c>
      <c r="J183" s="4">
        <v>44540</v>
      </c>
      <c r="K183" s="2" t="s">
        <v>11</v>
      </c>
      <c r="L183" s="1" t="s">
        <v>39</v>
      </c>
      <c r="M183" s="3">
        <v>256</v>
      </c>
      <c r="N183" s="1">
        <v>416</v>
      </c>
      <c r="O183" s="6">
        <v>106496</v>
      </c>
      <c r="P183" s="6">
        <v>1171</v>
      </c>
      <c r="Q183" s="3" t="s">
        <v>8</v>
      </c>
      <c r="R183" s="3" t="s">
        <v>16</v>
      </c>
      <c r="S183" s="1" t="s">
        <v>592</v>
      </c>
      <c r="T183" s="1">
        <v>125</v>
      </c>
      <c r="U183" s="1" t="s">
        <v>589</v>
      </c>
      <c r="V183" t="str">
        <v>JG-21-22-181</v>
      </c>
      <c r="W183" vm="323">
        <v>44415</v>
      </c>
      <c r="X183" t="str">
        <v>Sat</v>
      </c>
      <c r="Y183" vm="369">
        <v>0.65577546296296296</v>
      </c>
      <c r="Z183" t="str">
        <v>CUS-016</v>
      </c>
      <c r="AA183" t="str">
        <v>NAME_031</v>
      </c>
      <c r="AB183" t="str">
        <v>09***********Z1</v>
      </c>
      <c r="AC183" t="str">
        <v>Noida</v>
      </c>
      <c r="AD183" t="str">
        <v>Delhi</v>
      </c>
      <c r="AE183" vm="370">
        <v>44554</v>
      </c>
      <c r="AF183" t="str">
        <v>NAME_041</v>
      </c>
      <c r="AG183" t="str">
        <v>CHARGER</v>
      </c>
      <c r="AH183">
        <v>194</v>
      </c>
      <c r="AI183">
        <v>393</v>
      </c>
      <c r="AJ183">
        <v>76242</v>
      </c>
      <c r="AK183">
        <v>1144</v>
      </c>
      <c r="AL183" t="str">
        <v>DELIVERED</v>
      </c>
      <c r="AM183" t="str">
        <v>Naranpura</v>
      </c>
      <c r="AN183" t="str">
        <v>Q2</v>
      </c>
      <c r="AO183">
        <v>139</v>
      </c>
    </row>
    <row r="184" spans="1:41" x14ac:dyDescent="0.3">
      <c r="A184" s="1" t="s">
        <v>226</v>
      </c>
      <c r="B184" s="4">
        <v>44415</v>
      </c>
      <c r="C184" s="2" t="s">
        <v>600</v>
      </c>
      <c r="D184" s="7">
        <v>0.45112268518518522</v>
      </c>
      <c r="E184" s="4" t="s">
        <v>561</v>
      </c>
      <c r="F184" s="5" t="s">
        <v>29</v>
      </c>
      <c r="G184" s="3" t="s">
        <v>981</v>
      </c>
      <c r="H184" s="4" t="s">
        <v>597</v>
      </c>
      <c r="I184" s="4" t="s">
        <v>598</v>
      </c>
      <c r="J184" s="4">
        <v>44468</v>
      </c>
      <c r="K184" s="2" t="s">
        <v>9</v>
      </c>
      <c r="L184" s="1" t="s">
        <v>38</v>
      </c>
      <c r="M184" s="3">
        <v>352</v>
      </c>
      <c r="N184" s="1">
        <v>264</v>
      </c>
      <c r="O184" s="6">
        <v>92928</v>
      </c>
      <c r="P184" s="6">
        <v>1115</v>
      </c>
      <c r="Q184" s="3" t="s">
        <v>8</v>
      </c>
      <c r="R184" s="3" t="s">
        <v>16</v>
      </c>
      <c r="S184" s="1" t="s">
        <v>592</v>
      </c>
      <c r="T184" s="1">
        <v>53</v>
      </c>
      <c r="U184" s="1" t="s">
        <v>586</v>
      </c>
      <c r="V184" t="str">
        <v>JG-21-22-182</v>
      </c>
      <c r="W184" vm="323">
        <v>44415</v>
      </c>
      <c r="X184" t="str">
        <v>Sat</v>
      </c>
      <c r="Y184" vm="371">
        <v>0.72124999999999995</v>
      </c>
      <c r="Z184" t="str">
        <v>CUS-013</v>
      </c>
      <c r="AA184" t="str">
        <v>NAME_024</v>
      </c>
      <c r="AB184" t="str">
        <v>04***********Z2</v>
      </c>
      <c r="AC184" t="str">
        <v>Chandigarh</v>
      </c>
      <c r="AD184" t="str">
        <v>Punjab</v>
      </c>
      <c r="AE184" vm="177">
        <v>44540</v>
      </c>
      <c r="AF184" t="str">
        <v>NAME_038</v>
      </c>
      <c r="AG184" t="str">
        <v>BT SPEAKER</v>
      </c>
      <c r="AH184">
        <v>256</v>
      </c>
      <c r="AI184">
        <v>416</v>
      </c>
      <c r="AJ184" t="str">
        <v>10**96</v>
      </c>
      <c r="AK184">
        <v>1171</v>
      </c>
      <c r="AL184" t="str">
        <v>PENDING</v>
      </c>
      <c r="AM184" t="str">
        <v>Katar Gam</v>
      </c>
      <c r="AN184" t="str">
        <v>Q2</v>
      </c>
      <c r="AO184">
        <v>125</v>
      </c>
    </row>
    <row r="185" spans="1:41" x14ac:dyDescent="0.3">
      <c r="A185" s="1" t="s">
        <v>227</v>
      </c>
      <c r="B185" s="4">
        <v>44416</v>
      </c>
      <c r="C185" s="2" t="s">
        <v>602</v>
      </c>
      <c r="D185" s="7">
        <v>0.75664351851851841</v>
      </c>
      <c r="E185" s="4" t="s">
        <v>549</v>
      </c>
      <c r="F185" s="5" t="s">
        <v>26</v>
      </c>
      <c r="G185" s="3" t="s">
        <v>982</v>
      </c>
      <c r="H185" s="4" t="s">
        <v>637</v>
      </c>
      <c r="I185" s="4" t="s">
        <v>598</v>
      </c>
      <c r="J185" s="4">
        <v>44568</v>
      </c>
      <c r="K185" s="3" t="s">
        <v>22</v>
      </c>
      <c r="L185" s="1" t="s">
        <v>38</v>
      </c>
      <c r="M185" s="3">
        <v>288</v>
      </c>
      <c r="N185" s="1">
        <v>158</v>
      </c>
      <c r="O185" s="6">
        <v>45504</v>
      </c>
      <c r="P185" s="6">
        <v>478</v>
      </c>
      <c r="Q185" s="3" t="s">
        <v>8</v>
      </c>
      <c r="R185" s="3" t="s">
        <v>18</v>
      </c>
      <c r="S185" s="1" t="s">
        <v>592</v>
      </c>
      <c r="T185" s="1">
        <v>152</v>
      </c>
      <c r="U185" s="1" t="s">
        <v>589</v>
      </c>
      <c r="V185" t="str">
        <v>JG-21-22-183</v>
      </c>
      <c r="W185" vm="323">
        <v>44415</v>
      </c>
      <c r="X185" t="str">
        <v>Sat</v>
      </c>
      <c r="Y185" vm="372">
        <v>0.45112268518518517</v>
      </c>
      <c r="Z185" t="str">
        <v>CUS-015</v>
      </c>
      <c r="AA185" t="str">
        <v>NAME_011</v>
      </c>
      <c r="AB185" t="str">
        <v>24***********Z3</v>
      </c>
      <c r="AC185" t="str">
        <v>Ahmedabad</v>
      </c>
      <c r="AD185" t="str">
        <v>Gujarat</v>
      </c>
      <c r="AE185" vm="373">
        <v>44468</v>
      </c>
      <c r="AF185" t="str">
        <v>NAME_035</v>
      </c>
      <c r="AG185" t="str">
        <v>DISPLAY GUARD</v>
      </c>
      <c r="AH185">
        <v>352</v>
      </c>
      <c r="AI185">
        <v>264</v>
      </c>
      <c r="AJ185">
        <v>92928</v>
      </c>
      <c r="AK185">
        <v>1115</v>
      </c>
      <c r="AL185" t="str">
        <v>PENDING</v>
      </c>
      <c r="AM185" t="str">
        <v>Katar Gam</v>
      </c>
      <c r="AN185" t="str">
        <v>Q2</v>
      </c>
      <c r="AO185">
        <v>53</v>
      </c>
    </row>
    <row r="186" spans="1:41" x14ac:dyDescent="0.3">
      <c r="A186" s="1" t="s">
        <v>228</v>
      </c>
      <c r="B186" s="4">
        <v>44416</v>
      </c>
      <c r="C186" s="2" t="s">
        <v>602</v>
      </c>
      <c r="D186" s="7">
        <v>0.66238425925925926</v>
      </c>
      <c r="E186" s="4" t="s">
        <v>572</v>
      </c>
      <c r="F186" s="5" t="s">
        <v>603</v>
      </c>
      <c r="G186" s="3" t="s">
        <v>983</v>
      </c>
      <c r="H186" s="4" t="s">
        <v>599</v>
      </c>
      <c r="I186" s="4" t="s">
        <v>599</v>
      </c>
      <c r="J186" s="4">
        <v>44576</v>
      </c>
      <c r="K186" s="3" t="s">
        <v>23</v>
      </c>
      <c r="L186" s="1" t="s">
        <v>40</v>
      </c>
      <c r="M186" s="3">
        <v>72</v>
      </c>
      <c r="N186" s="1">
        <v>881</v>
      </c>
      <c r="O186" s="6">
        <v>63432</v>
      </c>
      <c r="P186" s="6">
        <v>888</v>
      </c>
      <c r="Q186" s="3" t="s">
        <v>8</v>
      </c>
      <c r="R186" s="3" t="s">
        <v>16</v>
      </c>
      <c r="S186" s="1" t="s">
        <v>592</v>
      </c>
      <c r="T186" s="1">
        <v>160</v>
      </c>
      <c r="U186" s="1" t="s">
        <v>589</v>
      </c>
      <c r="V186" t="str">
        <v>JG-21-22-184</v>
      </c>
      <c r="W186" vm="17">
        <v>44416</v>
      </c>
      <c r="X186" t="str">
        <v>Sun</v>
      </c>
      <c r="Y186" vm="374">
        <v>0.75664351851851852</v>
      </c>
      <c r="Z186" t="str">
        <v>CUS-003</v>
      </c>
      <c r="AA186" t="str">
        <v>NAME_029</v>
      </c>
      <c r="AB186" t="str">
        <v>24***********Z4</v>
      </c>
      <c r="AC186" t="str">
        <v>Rajkot</v>
      </c>
      <c r="AD186" t="str">
        <v>Gujarat</v>
      </c>
      <c r="AE186" vm="375">
        <v>44568</v>
      </c>
      <c r="AF186" t="str">
        <v>NAME_039</v>
      </c>
      <c r="AG186" t="str">
        <v>DISPLAY GUARD</v>
      </c>
      <c r="AH186">
        <v>288</v>
      </c>
      <c r="AI186">
        <v>158</v>
      </c>
      <c r="AJ186">
        <v>45504</v>
      </c>
      <c r="AK186">
        <v>478</v>
      </c>
      <c r="AL186" t="str">
        <v>PENDING</v>
      </c>
      <c r="AM186" t="str">
        <v>Satelite</v>
      </c>
      <c r="AN186" t="str">
        <v>Q2</v>
      </c>
      <c r="AO186">
        <v>152</v>
      </c>
    </row>
    <row r="187" spans="1:41" x14ac:dyDescent="0.3">
      <c r="A187" s="1" t="s">
        <v>229</v>
      </c>
      <c r="B187" s="4">
        <v>44417</v>
      </c>
      <c r="C187" s="2" t="s">
        <v>606</v>
      </c>
      <c r="D187" s="7">
        <v>0.41</v>
      </c>
      <c r="E187" s="4" t="s">
        <v>566</v>
      </c>
      <c r="F187" s="5" t="s">
        <v>629</v>
      </c>
      <c r="G187" s="3" t="s">
        <v>984</v>
      </c>
      <c r="H187" s="4" t="s">
        <v>621</v>
      </c>
      <c r="I187" s="4" t="s">
        <v>598</v>
      </c>
      <c r="J187" s="4">
        <v>44602</v>
      </c>
      <c r="K187" s="2" t="s">
        <v>24</v>
      </c>
      <c r="L187" s="1" t="s">
        <v>37</v>
      </c>
      <c r="M187" s="3">
        <v>365</v>
      </c>
      <c r="N187" s="1">
        <v>378</v>
      </c>
      <c r="O187" s="6">
        <v>137970</v>
      </c>
      <c r="P187" s="6">
        <v>1449</v>
      </c>
      <c r="Q187" s="3" t="s">
        <v>7</v>
      </c>
      <c r="R187" s="3" t="s">
        <v>18</v>
      </c>
      <c r="S187" s="1" t="s">
        <v>592</v>
      </c>
      <c r="T187" s="1">
        <v>185</v>
      </c>
      <c r="U187" s="1" t="s">
        <v>589</v>
      </c>
      <c r="V187" t="str">
        <v>JG-21-22-185</v>
      </c>
      <c r="W187" vm="17">
        <v>44416</v>
      </c>
      <c r="X187" t="str">
        <v>Sun</v>
      </c>
      <c r="Y187" vm="376">
        <v>0.66238425925925926</v>
      </c>
      <c r="Z187" t="str">
        <v>CUS-026</v>
      </c>
      <c r="AA187" t="str">
        <v>NAME_004</v>
      </c>
      <c r="AB187" t="str">
        <v>07***********Z5</v>
      </c>
      <c r="AC187" t="str">
        <v>Delhi</v>
      </c>
      <c r="AD187" t="str">
        <v>Delhi</v>
      </c>
      <c r="AE187" vm="377">
        <v>44576</v>
      </c>
      <c r="AF187" t="str">
        <v>NAME_042</v>
      </c>
      <c r="AG187" t="str">
        <v>POWER BANK</v>
      </c>
      <c r="AH187">
        <v>72</v>
      </c>
      <c r="AI187">
        <v>881</v>
      </c>
      <c r="AJ187">
        <v>63432</v>
      </c>
      <c r="AK187">
        <v>888</v>
      </c>
      <c r="AL187" t="str">
        <v>PENDING</v>
      </c>
      <c r="AM187" t="str">
        <v>Katar Gam</v>
      </c>
      <c r="AN187" t="str">
        <v>Q2</v>
      </c>
      <c r="AO187">
        <v>160</v>
      </c>
    </row>
    <row r="188" spans="1:41" x14ac:dyDescent="0.3">
      <c r="A188" s="1" t="s">
        <v>230</v>
      </c>
      <c r="B188" s="4">
        <v>44417</v>
      </c>
      <c r="C188" s="2" t="s">
        <v>606</v>
      </c>
      <c r="D188" s="7">
        <v>0.52673611111111118</v>
      </c>
      <c r="E188" s="4" t="s">
        <v>560</v>
      </c>
      <c r="F188" s="5" t="s">
        <v>626</v>
      </c>
      <c r="G188" s="3" t="s">
        <v>985</v>
      </c>
      <c r="H188" s="4" t="s">
        <v>605</v>
      </c>
      <c r="I188" s="4" t="s">
        <v>599</v>
      </c>
      <c r="J188" s="4">
        <v>44419</v>
      </c>
      <c r="K188" s="3" t="s">
        <v>22</v>
      </c>
      <c r="L188" s="1" t="s">
        <v>37</v>
      </c>
      <c r="M188" s="3">
        <v>346</v>
      </c>
      <c r="N188" s="1">
        <v>344</v>
      </c>
      <c r="O188" s="6">
        <v>119024</v>
      </c>
      <c r="P188" s="6">
        <v>1250</v>
      </c>
      <c r="Q188" s="3" t="s">
        <v>7</v>
      </c>
      <c r="R188" s="3" t="s">
        <v>18</v>
      </c>
      <c r="S188" s="1" t="s">
        <v>592</v>
      </c>
      <c r="T188" s="1">
        <v>2</v>
      </c>
      <c r="U188" s="1" t="s">
        <v>585</v>
      </c>
      <c r="V188" t="str">
        <v>JG-21-22-186</v>
      </c>
      <c r="W188" vm="363">
        <v>44417</v>
      </c>
      <c r="X188" t="str">
        <v>Mon</v>
      </c>
      <c r="Y188" vm="378">
        <v>0.41</v>
      </c>
      <c r="Z188" t="str">
        <v>CUS-020</v>
      </c>
      <c r="AA188" t="str">
        <v>NAME_021</v>
      </c>
      <c r="AB188" t="str">
        <v>24***********Z6</v>
      </c>
      <c r="AC188" t="str">
        <v>Bhavnagar</v>
      </c>
      <c r="AD188" t="str">
        <v>Gujarat</v>
      </c>
      <c r="AE188" vm="379">
        <v>44602</v>
      </c>
      <c r="AF188" t="str">
        <v>NAME_037</v>
      </c>
      <c r="AG188" t="str">
        <v>COVER</v>
      </c>
      <c r="AH188">
        <v>365</v>
      </c>
      <c r="AI188">
        <v>378</v>
      </c>
      <c r="AJ188" t="str">
        <v>13**70</v>
      </c>
      <c r="AK188">
        <v>1449</v>
      </c>
      <c r="AL188" t="str">
        <v>DELIVERED</v>
      </c>
      <c r="AM188" t="str">
        <v>Satelite</v>
      </c>
      <c r="AN188" t="str">
        <v>Q2</v>
      </c>
      <c r="AO188">
        <v>185</v>
      </c>
    </row>
    <row r="189" spans="1:41" x14ac:dyDescent="0.3">
      <c r="A189" s="1" t="s">
        <v>231</v>
      </c>
      <c r="B189" s="4">
        <v>44420</v>
      </c>
      <c r="C189" s="2" t="s">
        <v>595</v>
      </c>
      <c r="D189" s="7">
        <v>0.6413888888888889</v>
      </c>
      <c r="E189" s="4" t="s">
        <v>547</v>
      </c>
      <c r="F189" s="5" t="s">
        <v>619</v>
      </c>
      <c r="G189" s="3" t="s">
        <v>986</v>
      </c>
      <c r="H189" s="4" t="s">
        <v>620</v>
      </c>
      <c r="I189" s="4" t="s">
        <v>598</v>
      </c>
      <c r="J189" s="4">
        <v>44461</v>
      </c>
      <c r="K189" s="3" t="s">
        <v>10</v>
      </c>
      <c r="L189" s="1" t="s">
        <v>37</v>
      </c>
      <c r="M189" s="3">
        <v>365</v>
      </c>
      <c r="N189" s="1">
        <v>373</v>
      </c>
      <c r="O189" s="6">
        <v>136145</v>
      </c>
      <c r="P189" s="6">
        <v>2042</v>
      </c>
      <c r="Q189" s="3" t="s">
        <v>8</v>
      </c>
      <c r="R189" s="3" t="s">
        <v>16</v>
      </c>
      <c r="S189" s="1" t="s">
        <v>592</v>
      </c>
      <c r="T189" s="1">
        <v>41</v>
      </c>
      <c r="U189" s="1" t="s">
        <v>586</v>
      </c>
      <c r="V189" t="str">
        <v>JG-21-22-187</v>
      </c>
      <c r="W189" vm="363">
        <v>44417</v>
      </c>
      <c r="X189" t="str">
        <v>Mon</v>
      </c>
      <c r="Y189" vm="380">
        <v>0.52673611111111107</v>
      </c>
      <c r="Z189" t="str">
        <v>CUS-014</v>
      </c>
      <c r="AA189" t="str">
        <v>NAME_019</v>
      </c>
      <c r="AB189" t="str">
        <v>09***********Z7</v>
      </c>
      <c r="AC189" t="str">
        <v>Noida</v>
      </c>
      <c r="AD189" t="str">
        <v>Delhi</v>
      </c>
      <c r="AE189" vm="266">
        <v>44419</v>
      </c>
      <c r="AF189" t="str">
        <v>NAME_039</v>
      </c>
      <c r="AG189" t="str">
        <v>COVER</v>
      </c>
      <c r="AH189">
        <v>346</v>
      </c>
      <c r="AI189">
        <v>344</v>
      </c>
      <c r="AJ189" t="str">
        <v>11**24</v>
      </c>
      <c r="AK189">
        <v>1250</v>
      </c>
      <c r="AL189" t="str">
        <v>DELIVERED</v>
      </c>
      <c r="AM189" t="str">
        <v>Satelite</v>
      </c>
      <c r="AN189" t="str">
        <v>Q2</v>
      </c>
      <c r="AO189">
        <v>2</v>
      </c>
    </row>
    <row r="190" spans="1:41" x14ac:dyDescent="0.3">
      <c r="A190" s="1" t="s">
        <v>232</v>
      </c>
      <c r="B190" s="4">
        <v>44420</v>
      </c>
      <c r="C190" s="2" t="s">
        <v>595</v>
      </c>
      <c r="D190" s="7">
        <v>0.46300925925925923</v>
      </c>
      <c r="E190" s="4" t="s">
        <v>570</v>
      </c>
      <c r="F190" s="5" t="s">
        <v>31</v>
      </c>
      <c r="G190" s="3" t="s">
        <v>987</v>
      </c>
      <c r="H190" s="4" t="s">
        <v>607</v>
      </c>
      <c r="I190" s="4" t="s">
        <v>598</v>
      </c>
      <c r="J190" s="4">
        <v>44551</v>
      </c>
      <c r="K190" s="3" t="s">
        <v>10</v>
      </c>
      <c r="L190" s="1" t="s">
        <v>40</v>
      </c>
      <c r="M190" s="3">
        <v>156</v>
      </c>
      <c r="N190" s="1">
        <v>1178</v>
      </c>
      <c r="O190" s="6">
        <v>183768</v>
      </c>
      <c r="P190" s="6">
        <v>2757</v>
      </c>
      <c r="Q190" s="3" t="s">
        <v>8</v>
      </c>
      <c r="R190" s="3" t="s">
        <v>17</v>
      </c>
      <c r="S190" s="1" t="s">
        <v>592</v>
      </c>
      <c r="T190" s="1">
        <v>131</v>
      </c>
      <c r="U190" s="1" t="s">
        <v>589</v>
      </c>
      <c r="V190" t="str">
        <v>JG-21-22-188</v>
      </c>
      <c r="W190" vm="157">
        <v>44420</v>
      </c>
      <c r="X190" t="str">
        <v>Thu</v>
      </c>
      <c r="Y190" vm="381">
        <v>0.6413888888888889</v>
      </c>
      <c r="Z190" t="str">
        <v>CUS-001</v>
      </c>
      <c r="AA190" t="str">
        <v>NAME_014</v>
      </c>
      <c r="AB190" t="str">
        <v>24***********Z8</v>
      </c>
      <c r="AC190" t="str">
        <v>Surat</v>
      </c>
      <c r="AD190" t="str">
        <v>Gujarat</v>
      </c>
      <c r="AE190" vm="312">
        <v>44461</v>
      </c>
      <c r="AF190" t="str">
        <v>NAME_041</v>
      </c>
      <c r="AG190" t="str">
        <v>COVER</v>
      </c>
      <c r="AH190">
        <v>365</v>
      </c>
      <c r="AI190">
        <v>373</v>
      </c>
      <c r="AJ190" t="str">
        <v>13**45</v>
      </c>
      <c r="AK190">
        <v>2042</v>
      </c>
      <c r="AL190" t="str">
        <v>PENDING</v>
      </c>
      <c r="AM190" t="str">
        <v>Katar Gam</v>
      </c>
      <c r="AN190" t="str">
        <v>Q2</v>
      </c>
      <c r="AO190">
        <v>41</v>
      </c>
    </row>
    <row r="191" spans="1:41" x14ac:dyDescent="0.3">
      <c r="A191" s="1" t="s">
        <v>233</v>
      </c>
      <c r="B191" s="4">
        <v>44420</v>
      </c>
      <c r="C191" s="2" t="s">
        <v>595</v>
      </c>
      <c r="D191" s="7">
        <v>0.73556712962962967</v>
      </c>
      <c r="E191" s="4" t="s">
        <v>578</v>
      </c>
      <c r="F191" s="5" t="s">
        <v>604</v>
      </c>
      <c r="G191" s="3" t="s">
        <v>988</v>
      </c>
      <c r="H191" s="4" t="s">
        <v>605</v>
      </c>
      <c r="I191" s="4" t="s">
        <v>599</v>
      </c>
      <c r="J191" s="4">
        <v>44468</v>
      </c>
      <c r="K191" s="3" t="s">
        <v>9</v>
      </c>
      <c r="L191" s="1" t="s">
        <v>42</v>
      </c>
      <c r="M191" s="3">
        <v>315</v>
      </c>
      <c r="N191" s="1">
        <v>791</v>
      </c>
      <c r="O191" s="6">
        <v>249165</v>
      </c>
      <c r="P191" s="6">
        <v>2990</v>
      </c>
      <c r="Q191" s="3" t="s">
        <v>8</v>
      </c>
      <c r="R191" s="3" t="s">
        <v>18</v>
      </c>
      <c r="S191" s="1" t="s">
        <v>592</v>
      </c>
      <c r="T191" s="1">
        <v>48</v>
      </c>
      <c r="U191" s="1" t="s">
        <v>586</v>
      </c>
      <c r="V191" t="str">
        <v>JG-21-22-189</v>
      </c>
      <c r="W191" vm="157">
        <v>44420</v>
      </c>
      <c r="X191" t="str">
        <v>Thu</v>
      </c>
      <c r="Y191" vm="382">
        <v>0.46300925925925923</v>
      </c>
      <c r="Z191" t="str">
        <v>CUS-024</v>
      </c>
      <c r="AA191" t="str">
        <v>NAME_006</v>
      </c>
      <c r="AB191" t="str">
        <v>24***********Z0</v>
      </c>
      <c r="AC191" t="str">
        <v>Baroda</v>
      </c>
      <c r="AD191" t="str">
        <v>Gujarat</v>
      </c>
      <c r="AE191" vm="279">
        <v>44551</v>
      </c>
      <c r="AF191" t="str">
        <v>NAME_041</v>
      </c>
      <c r="AG191" t="str">
        <v>POWER BANK</v>
      </c>
      <c r="AH191">
        <v>156</v>
      </c>
      <c r="AI191">
        <v>1178</v>
      </c>
      <c r="AJ191" t="str">
        <v>18**68</v>
      </c>
      <c r="AK191">
        <v>2757</v>
      </c>
      <c r="AL191" t="str">
        <v>PENDING</v>
      </c>
      <c r="AM191" t="str">
        <v>Naranpura</v>
      </c>
      <c r="AN191" t="str">
        <v>Q2</v>
      </c>
      <c r="AO191">
        <v>131</v>
      </c>
    </row>
    <row r="192" spans="1:41" x14ac:dyDescent="0.3">
      <c r="A192" s="1" t="s">
        <v>234</v>
      </c>
      <c r="B192" s="4">
        <v>44420</v>
      </c>
      <c r="C192" s="2" t="s">
        <v>595</v>
      </c>
      <c r="D192" s="7">
        <v>0.66224537037037035</v>
      </c>
      <c r="E192" s="4" t="s">
        <v>580</v>
      </c>
      <c r="F192" s="5" t="s">
        <v>639</v>
      </c>
      <c r="G192" s="3" t="s">
        <v>989</v>
      </c>
      <c r="H192" s="4" t="s">
        <v>623</v>
      </c>
      <c r="I192" s="4" t="s">
        <v>624</v>
      </c>
      <c r="J192" s="4">
        <v>44434</v>
      </c>
      <c r="K192" s="3" t="s">
        <v>9</v>
      </c>
      <c r="L192" s="1" t="s">
        <v>38</v>
      </c>
      <c r="M192" s="3">
        <v>128</v>
      </c>
      <c r="N192" s="1">
        <v>248</v>
      </c>
      <c r="O192" s="6">
        <v>31744</v>
      </c>
      <c r="P192" s="6">
        <v>381</v>
      </c>
      <c r="Q192" s="3" t="s">
        <v>8</v>
      </c>
      <c r="R192" s="3" t="s">
        <v>16</v>
      </c>
      <c r="S192" s="1" t="s">
        <v>592</v>
      </c>
      <c r="T192" s="1">
        <v>14</v>
      </c>
      <c r="U192" s="1" t="s">
        <v>585</v>
      </c>
      <c r="V192" t="str">
        <v>JG-21-22-190</v>
      </c>
      <c r="W192" vm="157">
        <v>44420</v>
      </c>
      <c r="X192" t="str">
        <v>Thu</v>
      </c>
      <c r="Y192" vm="383">
        <v>0.73556712962962967</v>
      </c>
      <c r="Z192" t="str">
        <v>CUS-032</v>
      </c>
      <c r="AA192" t="str">
        <v>NAME_005</v>
      </c>
      <c r="AB192" t="str">
        <v>09***********Z1</v>
      </c>
      <c r="AC192" t="str">
        <v>Noida</v>
      </c>
      <c r="AD192" t="str">
        <v>Delhi</v>
      </c>
      <c r="AE192" vm="373">
        <v>44468</v>
      </c>
      <c r="AF192" t="str">
        <v>NAME_035</v>
      </c>
      <c r="AG192" t="str">
        <v>TOUCH PAD</v>
      </c>
      <c r="AH192">
        <v>315</v>
      </c>
      <c r="AI192">
        <v>791</v>
      </c>
      <c r="AJ192" t="str">
        <v>24**65</v>
      </c>
      <c r="AK192">
        <v>2990</v>
      </c>
      <c r="AL192" t="str">
        <v>PENDING</v>
      </c>
      <c r="AM192" t="str">
        <v>Satelite</v>
      </c>
      <c r="AN192" t="str">
        <v>Q2</v>
      </c>
      <c r="AO192">
        <v>48</v>
      </c>
    </row>
    <row r="193" spans="1:41" x14ac:dyDescent="0.3">
      <c r="A193" s="1" t="s">
        <v>235</v>
      </c>
      <c r="B193" s="4">
        <v>44421</v>
      </c>
      <c r="C193" s="2" t="s">
        <v>628</v>
      </c>
      <c r="D193" s="7">
        <v>0.44738425925925923</v>
      </c>
      <c r="E193" s="4" t="s">
        <v>559</v>
      </c>
      <c r="F193" s="5" t="s">
        <v>633</v>
      </c>
      <c r="G193" s="3" t="s">
        <v>990</v>
      </c>
      <c r="H193" s="4" t="s">
        <v>608</v>
      </c>
      <c r="I193" s="4" t="s">
        <v>609</v>
      </c>
      <c r="J193" s="4">
        <v>44468</v>
      </c>
      <c r="K193" s="3" t="s">
        <v>10</v>
      </c>
      <c r="L193" s="1" t="s">
        <v>37</v>
      </c>
      <c r="M193" s="3">
        <v>421</v>
      </c>
      <c r="N193" s="1">
        <v>255</v>
      </c>
      <c r="O193" s="6">
        <v>107355</v>
      </c>
      <c r="P193" s="6">
        <v>1610</v>
      </c>
      <c r="Q193" s="3" t="s">
        <v>8</v>
      </c>
      <c r="R193" s="3" t="s">
        <v>18</v>
      </c>
      <c r="S193" s="1" t="s">
        <v>592</v>
      </c>
      <c r="T193" s="1">
        <v>47</v>
      </c>
      <c r="U193" s="1" t="s">
        <v>586</v>
      </c>
      <c r="V193" t="str">
        <v>JG-21-22-191</v>
      </c>
      <c r="W193" vm="157">
        <v>44420</v>
      </c>
      <c r="X193" t="str">
        <v>Thu</v>
      </c>
      <c r="Y193" vm="384">
        <v>0.66224537037037035</v>
      </c>
      <c r="Z193" t="str">
        <v>CUS-034</v>
      </c>
      <c r="AA193" t="str">
        <v>NAME_032</v>
      </c>
      <c r="AB193" t="str">
        <v>27***********Z2</v>
      </c>
      <c r="AC193" t="str">
        <v>Nagpur</v>
      </c>
      <c r="AD193" t="str">
        <v>Maharastra</v>
      </c>
      <c r="AE193" vm="385">
        <v>44434</v>
      </c>
      <c r="AF193" t="str">
        <v>NAME_035</v>
      </c>
      <c r="AG193" t="str">
        <v>DISPLAY GUARD</v>
      </c>
      <c r="AH193">
        <v>128</v>
      </c>
      <c r="AI193">
        <v>248</v>
      </c>
      <c r="AJ193">
        <v>31744</v>
      </c>
      <c r="AK193">
        <v>381</v>
      </c>
      <c r="AL193" t="str">
        <v>PENDING</v>
      </c>
      <c r="AM193" t="str">
        <v>Katar Gam</v>
      </c>
      <c r="AN193" t="str">
        <v>Q2</v>
      </c>
      <c r="AO193">
        <v>14</v>
      </c>
    </row>
    <row r="194" spans="1:41" x14ac:dyDescent="0.3">
      <c r="A194" s="1" t="s">
        <v>236</v>
      </c>
      <c r="B194" s="4">
        <v>44421</v>
      </c>
      <c r="C194" s="2" t="s">
        <v>628</v>
      </c>
      <c r="D194" s="7">
        <v>0.77885416666666663</v>
      </c>
      <c r="E194" s="4" t="s">
        <v>569</v>
      </c>
      <c r="F194" s="5" t="s">
        <v>641</v>
      </c>
      <c r="G194" s="3" t="s">
        <v>991</v>
      </c>
      <c r="H194" s="4" t="s">
        <v>597</v>
      </c>
      <c r="I194" s="4" t="s">
        <v>598</v>
      </c>
      <c r="J194" s="4">
        <v>44473</v>
      </c>
      <c r="K194" s="3" t="s">
        <v>24</v>
      </c>
      <c r="L194" s="1" t="s">
        <v>41</v>
      </c>
      <c r="M194" s="3">
        <v>258</v>
      </c>
      <c r="N194" s="1">
        <v>283</v>
      </c>
      <c r="O194" s="6">
        <v>73014</v>
      </c>
      <c r="P194" s="6">
        <v>767</v>
      </c>
      <c r="Q194" s="3" t="s">
        <v>8</v>
      </c>
      <c r="R194" s="3" t="s">
        <v>17</v>
      </c>
      <c r="S194" s="1" t="s">
        <v>592</v>
      </c>
      <c r="T194" s="1">
        <v>52</v>
      </c>
      <c r="U194" s="1" t="s">
        <v>586</v>
      </c>
      <c r="V194" t="str">
        <v>JG-21-22-192</v>
      </c>
      <c r="W194" vm="117">
        <v>44421</v>
      </c>
      <c r="X194" t="str">
        <v>Fri</v>
      </c>
      <c r="Y194" vm="386">
        <v>0.44738425925925923</v>
      </c>
      <c r="Z194" t="str">
        <v>CUS-013</v>
      </c>
      <c r="AA194" t="str">
        <v>NAME_024</v>
      </c>
      <c r="AB194" t="str">
        <v>04***********Z3</v>
      </c>
      <c r="AC194" t="str">
        <v>Chandigarh</v>
      </c>
      <c r="AD194" t="str">
        <v>Punjab</v>
      </c>
      <c r="AE194" vm="373">
        <v>44468</v>
      </c>
      <c r="AF194" t="str">
        <v>NAME_041</v>
      </c>
      <c r="AG194" t="str">
        <v>COVER</v>
      </c>
      <c r="AH194">
        <v>421</v>
      </c>
      <c r="AI194">
        <v>255</v>
      </c>
      <c r="AJ194" t="str">
        <v>10**55</v>
      </c>
      <c r="AK194">
        <v>1610</v>
      </c>
      <c r="AL194" t="str">
        <v>PENDING</v>
      </c>
      <c r="AM194" t="str">
        <v>Satelite</v>
      </c>
      <c r="AN194" t="str">
        <v>Q2</v>
      </c>
      <c r="AO194">
        <v>47</v>
      </c>
    </row>
    <row r="195" spans="1:41" x14ac:dyDescent="0.3">
      <c r="A195" s="1" t="s">
        <v>237</v>
      </c>
      <c r="B195" s="4">
        <v>44422</v>
      </c>
      <c r="C195" s="2" t="s">
        <v>600</v>
      </c>
      <c r="D195" s="7">
        <v>0.51061342592592596</v>
      </c>
      <c r="E195" s="4" t="s">
        <v>564</v>
      </c>
      <c r="F195" s="5" t="s">
        <v>613</v>
      </c>
      <c r="G195" s="3" t="s">
        <v>992</v>
      </c>
      <c r="H195" s="4" t="s">
        <v>614</v>
      </c>
      <c r="I195" s="4" t="s">
        <v>615</v>
      </c>
      <c r="J195" s="4">
        <v>44502</v>
      </c>
      <c r="K195" s="2" t="s">
        <v>10</v>
      </c>
      <c r="L195" s="1" t="s">
        <v>38</v>
      </c>
      <c r="M195" s="1">
        <v>262</v>
      </c>
      <c r="N195" s="1">
        <v>281</v>
      </c>
      <c r="O195" s="6">
        <v>73622</v>
      </c>
      <c r="P195" s="6">
        <v>1104</v>
      </c>
      <c r="Q195" s="3" t="s">
        <v>7</v>
      </c>
      <c r="R195" s="3" t="s">
        <v>18</v>
      </c>
      <c r="S195" s="1" t="s">
        <v>592</v>
      </c>
      <c r="T195" s="1">
        <v>80</v>
      </c>
      <c r="U195" s="1" t="s">
        <v>587</v>
      </c>
      <c r="V195" t="str">
        <v>JG-21-22-193</v>
      </c>
      <c r="W195" vm="117">
        <v>44421</v>
      </c>
      <c r="X195" t="str">
        <v>Fri</v>
      </c>
      <c r="Y195" vm="387">
        <v>0.77885416666666663</v>
      </c>
      <c r="Z195" t="str">
        <v>CUS-023</v>
      </c>
      <c r="AA195" t="str">
        <v>NAME_034</v>
      </c>
      <c r="AB195" t="str">
        <v>24***********Z4</v>
      </c>
      <c r="AC195" t="str">
        <v>Ahmedabad</v>
      </c>
      <c r="AD195" t="str">
        <v>Gujarat</v>
      </c>
      <c r="AE195" vm="309">
        <v>44473</v>
      </c>
      <c r="AF195" t="str">
        <v>NAME_037</v>
      </c>
      <c r="AG195" t="str">
        <v>CHARGER</v>
      </c>
      <c r="AH195">
        <v>258</v>
      </c>
      <c r="AI195">
        <v>283</v>
      </c>
      <c r="AJ195">
        <v>73014</v>
      </c>
      <c r="AK195">
        <v>767</v>
      </c>
      <c r="AL195" t="str">
        <v>PENDING</v>
      </c>
      <c r="AM195" t="str">
        <v>Naranpura</v>
      </c>
      <c r="AN195" t="str">
        <v>Q2</v>
      </c>
      <c r="AO195">
        <v>52</v>
      </c>
    </row>
    <row r="196" spans="1:41" x14ac:dyDescent="0.3">
      <c r="A196" s="1" t="s">
        <v>238</v>
      </c>
      <c r="B196" s="4">
        <v>44423</v>
      </c>
      <c r="C196" s="2" t="s">
        <v>602</v>
      </c>
      <c r="D196" s="7">
        <v>0.42081018518518515</v>
      </c>
      <c r="E196" s="4" t="s">
        <v>570</v>
      </c>
      <c r="F196" s="5" t="s">
        <v>31</v>
      </c>
      <c r="G196" s="3" t="s">
        <v>993</v>
      </c>
      <c r="H196" s="4" t="s">
        <v>607</v>
      </c>
      <c r="I196" s="4" t="s">
        <v>598</v>
      </c>
      <c r="J196" s="4">
        <v>44443</v>
      </c>
      <c r="K196" s="2" t="s">
        <v>12</v>
      </c>
      <c r="L196" s="1" t="s">
        <v>41</v>
      </c>
      <c r="M196" s="1">
        <v>267</v>
      </c>
      <c r="N196" s="1">
        <v>297</v>
      </c>
      <c r="O196" s="6">
        <v>79299</v>
      </c>
      <c r="P196" s="6">
        <v>912</v>
      </c>
      <c r="Q196" s="3" t="s">
        <v>7</v>
      </c>
      <c r="R196" s="3" t="s">
        <v>18</v>
      </c>
      <c r="S196" s="1" t="s">
        <v>592</v>
      </c>
      <c r="T196" s="1">
        <v>20</v>
      </c>
      <c r="U196" s="1" t="s">
        <v>585</v>
      </c>
      <c r="V196" t="str">
        <v>JG-21-22-194</v>
      </c>
      <c r="W196" vm="388">
        <v>44422</v>
      </c>
      <c r="X196" t="str">
        <v>Sat</v>
      </c>
      <c r="Y196" vm="389">
        <v>0.51061342592592596</v>
      </c>
      <c r="Z196" t="str">
        <v>CUS-018</v>
      </c>
      <c r="AA196" t="str">
        <v>NAME_009</v>
      </c>
      <c r="AB196" t="str">
        <v>06***********Z5</v>
      </c>
      <c r="AC196" t="str">
        <v>Rohtak</v>
      </c>
      <c r="AD196" t="str">
        <v>Haryana</v>
      </c>
      <c r="AE196" vm="74">
        <v>44502</v>
      </c>
      <c r="AF196" t="str">
        <v>NAME_041</v>
      </c>
      <c r="AG196" t="str">
        <v>DISPLAY GUARD</v>
      </c>
      <c r="AH196">
        <v>262</v>
      </c>
      <c r="AI196">
        <v>281</v>
      </c>
      <c r="AJ196">
        <v>73622</v>
      </c>
      <c r="AK196">
        <v>1104</v>
      </c>
      <c r="AL196" t="str">
        <v>DELIVERED</v>
      </c>
      <c r="AM196" t="str">
        <v>Satelite</v>
      </c>
      <c r="AN196" t="str">
        <v>Q2</v>
      </c>
      <c r="AO196">
        <v>80</v>
      </c>
    </row>
    <row r="197" spans="1:41" x14ac:dyDescent="0.3">
      <c r="A197" s="1" t="s">
        <v>239</v>
      </c>
      <c r="B197" s="4">
        <v>44424</v>
      </c>
      <c r="C197" s="2" t="s">
        <v>606</v>
      </c>
      <c r="D197" s="7">
        <v>0.46943287037037035</v>
      </c>
      <c r="E197" s="4" t="s">
        <v>579</v>
      </c>
      <c r="F197" s="5" t="s">
        <v>35</v>
      </c>
      <c r="G197" s="3" t="s">
        <v>994</v>
      </c>
      <c r="H197" s="4" t="s">
        <v>636</v>
      </c>
      <c r="I197" s="4" t="s">
        <v>609</v>
      </c>
      <c r="J197" s="4">
        <v>44424</v>
      </c>
      <c r="K197" s="3" t="s">
        <v>9</v>
      </c>
      <c r="L197" s="1" t="s">
        <v>43</v>
      </c>
      <c r="M197" s="3">
        <v>441</v>
      </c>
      <c r="N197" s="1">
        <v>364</v>
      </c>
      <c r="O197" s="6">
        <v>160524</v>
      </c>
      <c r="P197" s="6">
        <v>1926</v>
      </c>
      <c r="Q197" s="3" t="s">
        <v>8</v>
      </c>
      <c r="R197" s="3" t="s">
        <v>18</v>
      </c>
      <c r="S197" s="1" t="s">
        <v>592</v>
      </c>
      <c r="T197" s="1">
        <v>0</v>
      </c>
      <c r="U197" s="1" t="s">
        <v>585</v>
      </c>
      <c r="V197" t="str">
        <v>JG-21-22-195</v>
      </c>
      <c r="W197" vm="390">
        <v>44423</v>
      </c>
      <c r="X197" t="str">
        <v>Sun</v>
      </c>
      <c r="Y197" vm="391">
        <v>0.4208101851851852</v>
      </c>
      <c r="Z197" t="str">
        <v>CUS-024</v>
      </c>
      <c r="AA197" t="str">
        <v>NAME_006</v>
      </c>
      <c r="AB197" t="str">
        <v>24***********Z6</v>
      </c>
      <c r="AC197" t="str">
        <v>Baroda</v>
      </c>
      <c r="AD197" t="str">
        <v>Gujarat</v>
      </c>
      <c r="AE197" vm="392">
        <v>44443</v>
      </c>
      <c r="AF197" t="str">
        <v>NAME_036</v>
      </c>
      <c r="AG197" t="str">
        <v>CHARGER</v>
      </c>
      <c r="AH197">
        <v>267</v>
      </c>
      <c r="AI197">
        <v>297</v>
      </c>
      <c r="AJ197">
        <v>79299</v>
      </c>
      <c r="AK197">
        <v>912</v>
      </c>
      <c r="AL197" t="str">
        <v>DELIVERED</v>
      </c>
      <c r="AM197" t="str">
        <v>Satelite</v>
      </c>
      <c r="AN197" t="str">
        <v>Q2</v>
      </c>
      <c r="AO197">
        <v>20</v>
      </c>
    </row>
    <row r="198" spans="1:41" x14ac:dyDescent="0.3">
      <c r="A198" s="1" t="s">
        <v>240</v>
      </c>
      <c r="B198" s="4">
        <v>44428</v>
      </c>
      <c r="C198" s="2" t="s">
        <v>628</v>
      </c>
      <c r="D198" s="7">
        <v>0.70821759259259265</v>
      </c>
      <c r="E198" s="4" t="s">
        <v>561</v>
      </c>
      <c r="F198" s="5" t="s">
        <v>29</v>
      </c>
      <c r="G198" s="3" t="s">
        <v>995</v>
      </c>
      <c r="H198" s="4" t="s">
        <v>597</v>
      </c>
      <c r="I198" s="4" t="s">
        <v>598</v>
      </c>
      <c r="J198" s="4">
        <v>44622</v>
      </c>
      <c r="K198" s="3" t="s">
        <v>24</v>
      </c>
      <c r="L198" s="1" t="s">
        <v>42</v>
      </c>
      <c r="M198" s="3">
        <v>327</v>
      </c>
      <c r="N198" s="1">
        <v>630</v>
      </c>
      <c r="O198" s="6">
        <v>206010</v>
      </c>
      <c r="P198" s="6">
        <v>2163</v>
      </c>
      <c r="Q198" s="3" t="s">
        <v>8</v>
      </c>
      <c r="R198" s="3" t="s">
        <v>18</v>
      </c>
      <c r="S198" s="1" t="s">
        <v>592</v>
      </c>
      <c r="T198" s="1">
        <v>194</v>
      </c>
      <c r="U198" s="1" t="s">
        <v>589</v>
      </c>
      <c r="V198" t="str">
        <v>JG-21-22-196</v>
      </c>
      <c r="W198" vm="356">
        <v>44424</v>
      </c>
      <c r="X198" t="str">
        <v>Mon</v>
      </c>
      <c r="Y198" vm="393">
        <v>0.46943287037037035</v>
      </c>
      <c r="Z198" t="str">
        <v>CUS-033</v>
      </c>
      <c r="AA198" t="str">
        <v>NAME_028</v>
      </c>
      <c r="AB198" t="str">
        <v>03***********Z7</v>
      </c>
      <c r="AC198" t="str">
        <v>Bhatinda</v>
      </c>
      <c r="AD198" t="str">
        <v>Punjab</v>
      </c>
      <c r="AE198" vm="356">
        <v>44424</v>
      </c>
      <c r="AF198" t="str">
        <v>NAME_035</v>
      </c>
      <c r="AG198" t="str">
        <v>BATTERY</v>
      </c>
      <c r="AH198">
        <v>441</v>
      </c>
      <c r="AI198">
        <v>364</v>
      </c>
      <c r="AJ198" t="str">
        <v>16**24</v>
      </c>
      <c r="AK198">
        <v>1926</v>
      </c>
      <c r="AL198" t="str">
        <v>PENDING</v>
      </c>
      <c r="AM198" t="str">
        <v>Satelite</v>
      </c>
      <c r="AN198" t="str">
        <v>Q2</v>
      </c>
      <c r="AO198">
        <v>0</v>
      </c>
    </row>
    <row r="199" spans="1:41" x14ac:dyDescent="0.3">
      <c r="A199" s="1" t="s">
        <v>241</v>
      </c>
      <c r="B199" s="4">
        <v>44429</v>
      </c>
      <c r="C199" s="2" t="s">
        <v>600</v>
      </c>
      <c r="D199" s="7">
        <v>0.70190972222222225</v>
      </c>
      <c r="E199" s="4" t="s">
        <v>548</v>
      </c>
      <c r="F199" s="5" t="s">
        <v>25</v>
      </c>
      <c r="G199" s="3" t="s">
        <v>996</v>
      </c>
      <c r="H199" s="4" t="s">
        <v>627</v>
      </c>
      <c r="I199" s="4" t="s">
        <v>624</v>
      </c>
      <c r="J199" s="4">
        <v>44503</v>
      </c>
      <c r="K199" s="3" t="s">
        <v>12</v>
      </c>
      <c r="L199" s="1" t="s">
        <v>37</v>
      </c>
      <c r="M199" s="3">
        <v>364</v>
      </c>
      <c r="N199" s="1">
        <v>376</v>
      </c>
      <c r="O199" s="6">
        <v>136864</v>
      </c>
      <c r="P199" s="6">
        <v>1574</v>
      </c>
      <c r="Q199" s="3" t="s">
        <v>8</v>
      </c>
      <c r="R199" s="3" t="s">
        <v>16</v>
      </c>
      <c r="S199" s="1" t="s">
        <v>592</v>
      </c>
      <c r="T199" s="1">
        <v>74</v>
      </c>
      <c r="U199" s="1" t="s">
        <v>587</v>
      </c>
      <c r="V199" t="str">
        <v>JG-21-22-197</v>
      </c>
      <c r="W199" vm="108">
        <v>44428</v>
      </c>
      <c r="X199" t="str">
        <v>Fri</v>
      </c>
      <c r="Y199" vm="394">
        <v>0.70821759259259254</v>
      </c>
      <c r="Z199" t="str">
        <v>CUS-015</v>
      </c>
      <c r="AA199" t="str">
        <v>NAME_011</v>
      </c>
      <c r="AB199" t="str">
        <v>24***********Z8</v>
      </c>
      <c r="AC199" t="str">
        <v>Ahmedabad</v>
      </c>
      <c r="AD199" t="str">
        <v>Gujarat</v>
      </c>
      <c r="AE199" vm="395">
        <v>44622</v>
      </c>
      <c r="AF199" t="str">
        <v>NAME_037</v>
      </c>
      <c r="AG199" t="str">
        <v>TOUCH PAD</v>
      </c>
      <c r="AH199">
        <v>327</v>
      </c>
      <c r="AI199">
        <v>630</v>
      </c>
      <c r="AJ199" t="str">
        <v>20**10</v>
      </c>
      <c r="AK199">
        <v>2163</v>
      </c>
      <c r="AL199" t="str">
        <v>PENDING</v>
      </c>
      <c r="AM199" t="str">
        <v>Satelite</v>
      </c>
      <c r="AN199" t="str">
        <v>Q2</v>
      </c>
      <c r="AO199">
        <v>194</v>
      </c>
    </row>
    <row r="200" spans="1:41" x14ac:dyDescent="0.3">
      <c r="A200" s="1" t="s">
        <v>242</v>
      </c>
      <c r="B200" s="4">
        <v>44430</v>
      </c>
      <c r="C200" s="2" t="s">
        <v>602</v>
      </c>
      <c r="D200" s="7">
        <v>0.72616898148148146</v>
      </c>
      <c r="E200" s="4" t="s">
        <v>559</v>
      </c>
      <c r="F200" s="5" t="s">
        <v>633</v>
      </c>
      <c r="G200" s="3" t="s">
        <v>997</v>
      </c>
      <c r="H200" s="4" t="s">
        <v>608</v>
      </c>
      <c r="I200" s="4" t="s">
        <v>609</v>
      </c>
      <c r="J200" s="4">
        <v>44491</v>
      </c>
      <c r="K200" s="2" t="s">
        <v>10</v>
      </c>
      <c r="L200" s="1" t="s">
        <v>42</v>
      </c>
      <c r="M200" s="3">
        <v>282</v>
      </c>
      <c r="N200" s="1">
        <v>668</v>
      </c>
      <c r="O200" s="6">
        <v>188376</v>
      </c>
      <c r="P200" s="6">
        <v>2826</v>
      </c>
      <c r="Q200" s="3" t="s">
        <v>7</v>
      </c>
      <c r="R200" s="3" t="s">
        <v>17</v>
      </c>
      <c r="S200" s="1" t="s">
        <v>592</v>
      </c>
      <c r="T200" s="1">
        <v>61</v>
      </c>
      <c r="U200" s="1" t="s">
        <v>587</v>
      </c>
      <c r="V200" t="str">
        <v>JG-21-22-198</v>
      </c>
      <c r="W200" vm="396">
        <v>44429</v>
      </c>
      <c r="X200" t="str">
        <v>Sat</v>
      </c>
      <c r="Y200" vm="397">
        <v>0.70190972222222225</v>
      </c>
      <c r="Z200" t="str">
        <v>CUS-002</v>
      </c>
      <c r="AA200" t="str">
        <v>NAME_020</v>
      </c>
      <c r="AB200" t="str">
        <v>27***********Z0</v>
      </c>
      <c r="AC200" t="str">
        <v>Mumbai</v>
      </c>
      <c r="AD200" t="str">
        <v>Maharastra</v>
      </c>
      <c r="AE200" vm="398">
        <v>44503</v>
      </c>
      <c r="AF200" t="str">
        <v>NAME_036</v>
      </c>
      <c r="AG200" t="str">
        <v>COVER</v>
      </c>
      <c r="AH200">
        <v>364</v>
      </c>
      <c r="AI200">
        <v>376</v>
      </c>
      <c r="AJ200" t="str">
        <v>13**64</v>
      </c>
      <c r="AK200">
        <v>1574</v>
      </c>
      <c r="AL200" t="str">
        <v>PENDING</v>
      </c>
      <c r="AM200" t="str">
        <v>Katar Gam</v>
      </c>
      <c r="AN200" t="str">
        <v>Q2</v>
      </c>
      <c r="AO200">
        <v>74</v>
      </c>
    </row>
    <row r="201" spans="1:41" x14ac:dyDescent="0.3">
      <c r="A201" s="1" t="s">
        <v>243</v>
      </c>
      <c r="B201" s="4">
        <v>44430</v>
      </c>
      <c r="C201" s="2" t="s">
        <v>602</v>
      </c>
      <c r="D201" s="7">
        <v>0.7911921296296297</v>
      </c>
      <c r="E201" s="4" t="s">
        <v>574</v>
      </c>
      <c r="F201" s="5" t="s">
        <v>635</v>
      </c>
      <c r="G201" s="3" t="s">
        <v>998</v>
      </c>
      <c r="H201" s="4" t="s">
        <v>620</v>
      </c>
      <c r="I201" s="4" t="s">
        <v>598</v>
      </c>
      <c r="J201" s="4">
        <v>44510</v>
      </c>
      <c r="K201" s="3" t="s">
        <v>13</v>
      </c>
      <c r="L201" s="1" t="s">
        <v>42</v>
      </c>
      <c r="M201" s="3">
        <v>270</v>
      </c>
      <c r="N201" s="1">
        <v>702</v>
      </c>
      <c r="O201" s="6">
        <v>189540</v>
      </c>
      <c r="P201" s="6">
        <v>2748</v>
      </c>
      <c r="Q201" s="3" t="s">
        <v>8</v>
      </c>
      <c r="R201" s="3" t="s">
        <v>17</v>
      </c>
      <c r="S201" s="1" t="s">
        <v>592</v>
      </c>
      <c r="T201" s="1">
        <v>80</v>
      </c>
      <c r="U201" s="1" t="s">
        <v>587</v>
      </c>
      <c r="V201" t="str">
        <v>JG-21-22-199</v>
      </c>
      <c r="W201" vm="360">
        <v>44430</v>
      </c>
      <c r="X201" t="str">
        <v>Sun</v>
      </c>
      <c r="Y201" vm="399">
        <v>0.72616898148148146</v>
      </c>
      <c r="Z201" t="str">
        <v>CUS-013</v>
      </c>
      <c r="AA201" t="str">
        <v>NAME_024</v>
      </c>
      <c r="AB201" t="str">
        <v>04***********Z1</v>
      </c>
      <c r="AC201" t="str">
        <v>Chandigarh</v>
      </c>
      <c r="AD201" t="str">
        <v>Punjab</v>
      </c>
      <c r="AE201" vm="400">
        <v>44491</v>
      </c>
      <c r="AF201" t="str">
        <v>NAME_041</v>
      </c>
      <c r="AG201" t="str">
        <v>TOUCH PAD</v>
      </c>
      <c r="AH201">
        <v>282</v>
      </c>
      <c r="AI201">
        <v>668</v>
      </c>
      <c r="AJ201" t="str">
        <v>18**76</v>
      </c>
      <c r="AK201">
        <v>2826</v>
      </c>
      <c r="AL201" t="str">
        <v>DELIVERED</v>
      </c>
      <c r="AM201" t="str">
        <v>Naranpura</v>
      </c>
      <c r="AN201" t="str">
        <v>Q2</v>
      </c>
      <c r="AO201">
        <v>61</v>
      </c>
    </row>
    <row r="202" spans="1:41" x14ac:dyDescent="0.3">
      <c r="A202" s="1" t="s">
        <v>244</v>
      </c>
      <c r="B202" s="4">
        <v>44430</v>
      </c>
      <c r="C202" s="2" t="s">
        <v>602</v>
      </c>
      <c r="D202" s="7">
        <v>0.42532407407407408</v>
      </c>
      <c r="E202" s="4" t="s">
        <v>554</v>
      </c>
      <c r="F202" s="5" t="s">
        <v>638</v>
      </c>
      <c r="G202" s="3" t="s">
        <v>999</v>
      </c>
      <c r="H202" s="4" t="s">
        <v>597</v>
      </c>
      <c r="I202" s="4" t="s">
        <v>598</v>
      </c>
      <c r="J202" s="4">
        <v>44517</v>
      </c>
      <c r="K202" s="3" t="s">
        <v>22</v>
      </c>
      <c r="L202" s="1" t="s">
        <v>41</v>
      </c>
      <c r="M202" s="3">
        <v>328</v>
      </c>
      <c r="N202" s="1">
        <v>263</v>
      </c>
      <c r="O202" s="6">
        <v>86264</v>
      </c>
      <c r="P202" s="6">
        <v>906</v>
      </c>
      <c r="Q202" s="3" t="s">
        <v>7</v>
      </c>
      <c r="R202" s="3" t="s">
        <v>16</v>
      </c>
      <c r="S202" s="1" t="s">
        <v>592</v>
      </c>
      <c r="T202" s="1">
        <v>87</v>
      </c>
      <c r="U202" s="1" t="s">
        <v>587</v>
      </c>
      <c r="V202" t="str">
        <v>JG-21-22-200</v>
      </c>
      <c r="W202" vm="360">
        <v>44430</v>
      </c>
      <c r="X202" t="str">
        <v>Sun</v>
      </c>
      <c r="Y202" vm="401">
        <v>0.79119212962962959</v>
      </c>
      <c r="Z202" t="str">
        <v>CUS-028</v>
      </c>
      <c r="AA202" t="str">
        <v>NAME_027</v>
      </c>
      <c r="AB202" t="str">
        <v>24***********Z2</v>
      </c>
      <c r="AC202" t="str">
        <v>Surat</v>
      </c>
      <c r="AD202" t="str">
        <v>Gujarat</v>
      </c>
      <c r="AE202" vm="161">
        <v>44510</v>
      </c>
      <c r="AF202" t="str">
        <v>NAME_040</v>
      </c>
      <c r="AG202" t="str">
        <v>TOUCH PAD</v>
      </c>
      <c r="AH202">
        <v>270</v>
      </c>
      <c r="AI202">
        <v>702</v>
      </c>
      <c r="AJ202" t="str">
        <v>18**40</v>
      </c>
      <c r="AK202">
        <v>2748</v>
      </c>
      <c r="AL202" t="str">
        <v>PENDING</v>
      </c>
      <c r="AM202" t="str">
        <v>Naranpura</v>
      </c>
      <c r="AN202" t="str">
        <v>Q2</v>
      </c>
      <c r="AO202">
        <v>80</v>
      </c>
    </row>
    <row r="203" spans="1:41" x14ac:dyDescent="0.3">
      <c r="A203" s="1" t="s">
        <v>245</v>
      </c>
      <c r="B203" s="4">
        <v>44430</v>
      </c>
      <c r="C203" s="2" t="s">
        <v>602</v>
      </c>
      <c r="D203" s="7">
        <v>0.55442129629629633</v>
      </c>
      <c r="E203" s="4" t="s">
        <v>573</v>
      </c>
      <c r="F203" s="5" t="s">
        <v>32</v>
      </c>
      <c r="G203" s="3" t="s">
        <v>1000</v>
      </c>
      <c r="H203" s="4" t="s">
        <v>621</v>
      </c>
      <c r="I203" s="4" t="s">
        <v>598</v>
      </c>
      <c r="J203" s="4">
        <v>44455</v>
      </c>
      <c r="K203" s="3" t="s">
        <v>10</v>
      </c>
      <c r="L203" s="1" t="s">
        <v>38</v>
      </c>
      <c r="M203" s="3">
        <v>145</v>
      </c>
      <c r="N203" s="1">
        <v>124</v>
      </c>
      <c r="O203" s="6">
        <v>17980</v>
      </c>
      <c r="P203" s="6">
        <v>270</v>
      </c>
      <c r="Q203" s="3" t="s">
        <v>7</v>
      </c>
      <c r="R203" s="3" t="s">
        <v>17</v>
      </c>
      <c r="S203" s="1" t="s">
        <v>592</v>
      </c>
      <c r="T203" s="1">
        <v>25</v>
      </c>
      <c r="U203" s="1" t="s">
        <v>585</v>
      </c>
      <c r="V203" t="str">
        <v>JG-21-22-201</v>
      </c>
      <c r="W203" vm="360">
        <v>44430</v>
      </c>
      <c r="X203" t="str">
        <v>Sun</v>
      </c>
      <c r="Y203" vm="402">
        <v>0.42532407407407408</v>
      </c>
      <c r="Z203" t="str">
        <v>CUS-008</v>
      </c>
      <c r="AA203" t="str">
        <v>NAME_030</v>
      </c>
      <c r="AB203" t="str">
        <v>24***********Z3</v>
      </c>
      <c r="AC203" t="str">
        <v>Ahmedabad</v>
      </c>
      <c r="AD203" t="str">
        <v>Gujarat</v>
      </c>
      <c r="AE203" vm="403">
        <v>44517</v>
      </c>
      <c r="AF203" t="str">
        <v>NAME_039</v>
      </c>
      <c r="AG203" t="str">
        <v>CHARGER</v>
      </c>
      <c r="AH203">
        <v>328</v>
      </c>
      <c r="AI203">
        <v>263</v>
      </c>
      <c r="AJ203">
        <v>86264</v>
      </c>
      <c r="AK203">
        <v>906</v>
      </c>
      <c r="AL203" t="str">
        <v>DELIVERED</v>
      </c>
      <c r="AM203" t="str">
        <v>Katar Gam</v>
      </c>
      <c r="AN203" t="str">
        <v>Q2</v>
      </c>
      <c r="AO203">
        <v>87</v>
      </c>
    </row>
    <row r="204" spans="1:41" x14ac:dyDescent="0.3">
      <c r="A204" s="1" t="s">
        <v>246</v>
      </c>
      <c r="B204" s="4">
        <v>44434</v>
      </c>
      <c r="C204" s="2" t="s">
        <v>595</v>
      </c>
      <c r="D204" s="7">
        <v>0.54740740740740745</v>
      </c>
      <c r="E204" s="4" t="s">
        <v>575</v>
      </c>
      <c r="F204" s="5" t="s">
        <v>596</v>
      </c>
      <c r="G204" s="3" t="s">
        <v>1001</v>
      </c>
      <c r="H204" s="4" t="s">
        <v>597</v>
      </c>
      <c r="I204" s="4" t="s">
        <v>598</v>
      </c>
      <c r="J204" s="4">
        <v>44527</v>
      </c>
      <c r="K204" s="3" t="s">
        <v>22</v>
      </c>
      <c r="L204" s="1" t="s">
        <v>40</v>
      </c>
      <c r="M204" s="3">
        <v>466</v>
      </c>
      <c r="N204" s="1">
        <v>727</v>
      </c>
      <c r="O204" s="6">
        <v>338782</v>
      </c>
      <c r="P204" s="6">
        <v>3557</v>
      </c>
      <c r="Q204" s="3" t="s">
        <v>8</v>
      </c>
      <c r="R204" s="3" t="s">
        <v>18</v>
      </c>
      <c r="S204" s="1" t="s">
        <v>592</v>
      </c>
      <c r="T204" s="1">
        <v>93</v>
      </c>
      <c r="U204" s="1" t="s">
        <v>588</v>
      </c>
      <c r="V204" t="str">
        <v>JG-21-22-202</v>
      </c>
      <c r="W204" vm="360">
        <v>44430</v>
      </c>
      <c r="X204" t="str">
        <v>Sun</v>
      </c>
      <c r="Y204" vm="404">
        <v>0.55442129629629633</v>
      </c>
      <c r="Z204" t="str">
        <v>CUS-027</v>
      </c>
      <c r="AA204" t="str">
        <v>NAME_015</v>
      </c>
      <c r="AB204" t="str">
        <v>24***********Z4</v>
      </c>
      <c r="AC204" t="str">
        <v>Bhavnagar</v>
      </c>
      <c r="AD204" t="str">
        <v>Gujarat</v>
      </c>
      <c r="AE204" vm="28">
        <v>44455</v>
      </c>
      <c r="AF204" t="str">
        <v>NAME_041</v>
      </c>
      <c r="AG204" t="str">
        <v>DISPLAY GUARD</v>
      </c>
      <c r="AH204">
        <v>145</v>
      </c>
      <c r="AI204">
        <v>124</v>
      </c>
      <c r="AJ204">
        <v>17980</v>
      </c>
      <c r="AK204">
        <v>270</v>
      </c>
      <c r="AL204" t="str">
        <v>DELIVERED</v>
      </c>
      <c r="AM204" t="str">
        <v>Naranpura</v>
      </c>
      <c r="AN204" t="str">
        <v>Q2</v>
      </c>
      <c r="AO204">
        <v>25</v>
      </c>
    </row>
    <row r="205" spans="1:41" x14ac:dyDescent="0.3">
      <c r="A205" s="1" t="s">
        <v>247</v>
      </c>
      <c r="B205" s="4">
        <v>44437</v>
      </c>
      <c r="C205" s="2" t="s">
        <v>602</v>
      </c>
      <c r="D205" s="7">
        <v>0.63635416666666667</v>
      </c>
      <c r="E205" s="4" t="s">
        <v>548</v>
      </c>
      <c r="F205" s="5" t="s">
        <v>25</v>
      </c>
      <c r="G205" s="3" t="s">
        <v>1002</v>
      </c>
      <c r="H205" s="4" t="s">
        <v>627</v>
      </c>
      <c r="I205" s="4" t="s">
        <v>624</v>
      </c>
      <c r="J205" s="4">
        <v>44457</v>
      </c>
      <c r="K205" s="3" t="s">
        <v>22</v>
      </c>
      <c r="L205" s="1" t="s">
        <v>38</v>
      </c>
      <c r="M205" s="3">
        <v>265</v>
      </c>
      <c r="N205" s="1">
        <v>188</v>
      </c>
      <c r="O205" s="6">
        <v>49820</v>
      </c>
      <c r="P205" s="6">
        <v>523</v>
      </c>
      <c r="Q205" s="3" t="s">
        <v>7</v>
      </c>
      <c r="R205" s="3" t="s">
        <v>16</v>
      </c>
      <c r="S205" s="1" t="s">
        <v>592</v>
      </c>
      <c r="T205" s="1">
        <v>20</v>
      </c>
      <c r="U205" s="1" t="s">
        <v>585</v>
      </c>
      <c r="V205" t="str">
        <v>JG-21-22-203</v>
      </c>
      <c r="W205" vm="385">
        <v>44434</v>
      </c>
      <c r="X205" t="str">
        <v>Thu</v>
      </c>
      <c r="Y205" vm="405">
        <v>0.54740740740740745</v>
      </c>
      <c r="Z205" t="str">
        <v>CUS-029</v>
      </c>
      <c r="AA205" t="str">
        <v>NAME_001</v>
      </c>
      <c r="AB205" t="str">
        <v>24***********Z5</v>
      </c>
      <c r="AC205" t="str">
        <v>Ahmedabad</v>
      </c>
      <c r="AD205" t="str">
        <v>Gujarat</v>
      </c>
      <c r="AE205" vm="152">
        <v>44527</v>
      </c>
      <c r="AF205" t="str">
        <v>NAME_039</v>
      </c>
      <c r="AG205" t="str">
        <v>POWER BANK</v>
      </c>
      <c r="AH205">
        <v>466</v>
      </c>
      <c r="AI205">
        <v>727</v>
      </c>
      <c r="AJ205" t="str">
        <v>33**82</v>
      </c>
      <c r="AK205">
        <v>3557</v>
      </c>
      <c r="AL205" t="str">
        <v>PENDING</v>
      </c>
      <c r="AM205" t="str">
        <v>Satelite</v>
      </c>
      <c r="AN205" t="str">
        <v>Q2</v>
      </c>
      <c r="AO205">
        <v>93</v>
      </c>
    </row>
    <row r="206" spans="1:41" x14ac:dyDescent="0.3">
      <c r="A206" s="1" t="s">
        <v>248</v>
      </c>
      <c r="B206" s="4">
        <v>44439</v>
      </c>
      <c r="C206" s="2" t="s">
        <v>610</v>
      </c>
      <c r="D206" s="7">
        <v>0.7950462962962962</v>
      </c>
      <c r="E206" s="4" t="s">
        <v>561</v>
      </c>
      <c r="F206" s="5" t="s">
        <v>29</v>
      </c>
      <c r="G206" s="3" t="s">
        <v>1003</v>
      </c>
      <c r="H206" s="4" t="s">
        <v>597</v>
      </c>
      <c r="I206" s="4" t="s">
        <v>598</v>
      </c>
      <c r="J206" s="4">
        <v>44576</v>
      </c>
      <c r="K206" s="2" t="s">
        <v>11</v>
      </c>
      <c r="L206" s="1" t="s">
        <v>38</v>
      </c>
      <c r="M206" s="1">
        <v>277</v>
      </c>
      <c r="N206" s="1">
        <v>275</v>
      </c>
      <c r="O206" s="6">
        <v>76175</v>
      </c>
      <c r="P206" s="6">
        <v>838</v>
      </c>
      <c r="Q206" s="3" t="s">
        <v>7</v>
      </c>
      <c r="R206" s="3" t="s">
        <v>18</v>
      </c>
      <c r="S206" s="1" t="s">
        <v>592</v>
      </c>
      <c r="T206" s="1">
        <v>137</v>
      </c>
      <c r="U206" s="1" t="s">
        <v>589</v>
      </c>
      <c r="V206" t="str">
        <v>JG-21-22-204</v>
      </c>
      <c r="W206" vm="200">
        <v>44437</v>
      </c>
      <c r="X206" t="str">
        <v>Sun</v>
      </c>
      <c r="Y206" vm="406">
        <v>0.63635416666666667</v>
      </c>
      <c r="Z206" t="str">
        <v>CUS-002</v>
      </c>
      <c r="AA206" t="str">
        <v>NAME_020</v>
      </c>
      <c r="AB206" t="str">
        <v>27***********Z6</v>
      </c>
      <c r="AC206" t="str">
        <v>Mumbai</v>
      </c>
      <c r="AD206" t="str">
        <v>Maharastra</v>
      </c>
      <c r="AE206" vm="407">
        <v>44457</v>
      </c>
      <c r="AF206" t="str">
        <v>NAME_039</v>
      </c>
      <c r="AG206" t="str">
        <v>DISPLAY GUARD</v>
      </c>
      <c r="AH206">
        <v>265</v>
      </c>
      <c r="AI206">
        <v>188</v>
      </c>
      <c r="AJ206">
        <v>49820</v>
      </c>
      <c r="AK206">
        <v>523</v>
      </c>
      <c r="AL206" t="str">
        <v>DELIVERED</v>
      </c>
      <c r="AM206" t="str">
        <v>Katar Gam</v>
      </c>
      <c r="AN206" t="str">
        <v>Q2</v>
      </c>
      <c r="AO206">
        <v>20</v>
      </c>
    </row>
    <row r="207" spans="1:41" x14ac:dyDescent="0.3">
      <c r="A207" s="1" t="s">
        <v>249</v>
      </c>
      <c r="B207" s="4">
        <v>44439</v>
      </c>
      <c r="C207" s="2" t="s">
        <v>610</v>
      </c>
      <c r="D207" s="7">
        <v>0.70013888888888898</v>
      </c>
      <c r="E207" s="4" t="s">
        <v>575</v>
      </c>
      <c r="F207" s="5" t="s">
        <v>596</v>
      </c>
      <c r="G207" s="3" t="s">
        <v>1004</v>
      </c>
      <c r="H207" s="4" t="s">
        <v>597</v>
      </c>
      <c r="I207" s="4" t="s">
        <v>598</v>
      </c>
      <c r="J207" s="4">
        <v>44467</v>
      </c>
      <c r="K207" s="3" t="s">
        <v>9</v>
      </c>
      <c r="L207" s="1" t="s">
        <v>37</v>
      </c>
      <c r="M207" s="3">
        <v>158</v>
      </c>
      <c r="N207" s="1">
        <v>248</v>
      </c>
      <c r="O207" s="6">
        <v>39184</v>
      </c>
      <c r="P207" s="6">
        <v>470</v>
      </c>
      <c r="Q207" s="3" t="s">
        <v>8</v>
      </c>
      <c r="R207" s="3" t="s">
        <v>18</v>
      </c>
      <c r="S207" s="1" t="s">
        <v>592</v>
      </c>
      <c r="T207" s="1">
        <v>28</v>
      </c>
      <c r="U207" s="1" t="s">
        <v>585</v>
      </c>
      <c r="V207" t="str">
        <v>JG-21-22-205</v>
      </c>
      <c r="W207" vm="408">
        <v>44439</v>
      </c>
      <c r="X207" t="str">
        <v>Tue</v>
      </c>
      <c r="Y207" vm="409">
        <v>0.79504629629629631</v>
      </c>
      <c r="Z207" t="str">
        <v>CUS-015</v>
      </c>
      <c r="AA207" t="str">
        <v>NAME_011</v>
      </c>
      <c r="AB207" t="str">
        <v>24***********Z7</v>
      </c>
      <c r="AC207" t="str">
        <v>Ahmedabad</v>
      </c>
      <c r="AD207" t="str">
        <v>Gujarat</v>
      </c>
      <c r="AE207" vm="377">
        <v>44576</v>
      </c>
      <c r="AF207" t="str">
        <v>NAME_038</v>
      </c>
      <c r="AG207" t="str">
        <v>DISPLAY GUARD</v>
      </c>
      <c r="AH207">
        <v>277</v>
      </c>
      <c r="AI207">
        <v>275</v>
      </c>
      <c r="AJ207">
        <v>76175</v>
      </c>
      <c r="AK207">
        <v>838</v>
      </c>
      <c r="AL207" t="str">
        <v>DELIVERED</v>
      </c>
      <c r="AM207" t="str">
        <v>Satelite</v>
      </c>
      <c r="AN207" t="str">
        <v>Q2</v>
      </c>
      <c r="AO207">
        <v>137</v>
      </c>
    </row>
    <row r="208" spans="1:41" x14ac:dyDescent="0.3">
      <c r="A208" s="1" t="s">
        <v>250</v>
      </c>
      <c r="B208" s="4">
        <v>44442</v>
      </c>
      <c r="C208" s="2" t="s">
        <v>628</v>
      </c>
      <c r="D208" s="7">
        <v>0.66891203703703705</v>
      </c>
      <c r="E208" s="4" t="s">
        <v>560</v>
      </c>
      <c r="F208" s="5" t="s">
        <v>626</v>
      </c>
      <c r="G208" s="3" t="s">
        <v>1005</v>
      </c>
      <c r="H208" s="4" t="s">
        <v>605</v>
      </c>
      <c r="I208" s="4" t="s">
        <v>599</v>
      </c>
      <c r="J208" s="4">
        <v>44552</v>
      </c>
      <c r="K208" s="3" t="s">
        <v>24</v>
      </c>
      <c r="L208" s="1" t="s">
        <v>42</v>
      </c>
      <c r="M208" s="3">
        <v>305</v>
      </c>
      <c r="N208" s="1">
        <v>454</v>
      </c>
      <c r="O208" s="6">
        <v>138470</v>
      </c>
      <c r="P208" s="6">
        <v>1454</v>
      </c>
      <c r="Q208" s="3" t="s">
        <v>7</v>
      </c>
      <c r="R208" s="3" t="s">
        <v>16</v>
      </c>
      <c r="S208" s="1" t="s">
        <v>592</v>
      </c>
      <c r="T208" s="1">
        <v>110</v>
      </c>
      <c r="U208" s="1" t="s">
        <v>588</v>
      </c>
      <c r="V208" t="str">
        <v>JG-21-22-206</v>
      </c>
      <c r="W208" vm="408">
        <v>44439</v>
      </c>
      <c r="X208" t="str">
        <v>Tue</v>
      </c>
      <c r="Y208" vm="410">
        <v>0.70013888888888887</v>
      </c>
      <c r="Z208" t="str">
        <v>CUS-029</v>
      </c>
      <c r="AA208" t="str">
        <v>NAME_001</v>
      </c>
      <c r="AB208" t="str">
        <v>24***********Z8</v>
      </c>
      <c r="AC208" t="str">
        <v>Ahmedabad</v>
      </c>
      <c r="AD208" t="str">
        <v>Gujarat</v>
      </c>
      <c r="AE208" vm="202">
        <v>44467</v>
      </c>
      <c r="AF208" t="str">
        <v>NAME_035</v>
      </c>
      <c r="AG208" t="str">
        <v>COVER</v>
      </c>
      <c r="AH208">
        <v>158</v>
      </c>
      <c r="AI208">
        <v>248</v>
      </c>
      <c r="AJ208">
        <v>39184</v>
      </c>
      <c r="AK208">
        <v>470</v>
      </c>
      <c r="AL208" t="str">
        <v>PENDING</v>
      </c>
      <c r="AM208" t="str">
        <v>Satelite</v>
      </c>
      <c r="AN208" t="str">
        <v>Q2</v>
      </c>
      <c r="AO208">
        <v>28</v>
      </c>
    </row>
    <row r="209" spans="1:41" x14ac:dyDescent="0.3">
      <c r="A209" s="1" t="s">
        <v>251</v>
      </c>
      <c r="B209" s="4">
        <v>44443</v>
      </c>
      <c r="C209" s="2" t="s">
        <v>600</v>
      </c>
      <c r="D209" s="7">
        <v>0.8003703703703704</v>
      </c>
      <c r="E209" s="4" t="s">
        <v>580</v>
      </c>
      <c r="F209" s="5" t="s">
        <v>639</v>
      </c>
      <c r="G209" s="3" t="s">
        <v>1006</v>
      </c>
      <c r="H209" s="4" t="s">
        <v>623</v>
      </c>
      <c r="I209" s="4" t="s">
        <v>624</v>
      </c>
      <c r="J209" s="4">
        <v>44523</v>
      </c>
      <c r="K209" s="2" t="s">
        <v>9</v>
      </c>
      <c r="L209" s="1" t="s">
        <v>39</v>
      </c>
      <c r="M209" s="1">
        <v>280</v>
      </c>
      <c r="N209" s="1">
        <v>372</v>
      </c>
      <c r="O209" s="6">
        <v>104160</v>
      </c>
      <c r="P209" s="6">
        <v>1250</v>
      </c>
      <c r="Q209" s="3" t="s">
        <v>8</v>
      </c>
      <c r="R209" s="3" t="s">
        <v>18</v>
      </c>
      <c r="S209" s="1" t="s">
        <v>592</v>
      </c>
      <c r="T209" s="1">
        <v>80</v>
      </c>
      <c r="U209" s="1" t="s">
        <v>587</v>
      </c>
      <c r="V209" t="str">
        <v>JG-21-22-207</v>
      </c>
      <c r="W209" vm="411">
        <v>44442</v>
      </c>
      <c r="X209" t="str">
        <v>Fri</v>
      </c>
      <c r="Y209" vm="412">
        <v>0.66891203703703705</v>
      </c>
      <c r="Z209" t="str">
        <v>CUS-014</v>
      </c>
      <c r="AA209" t="str">
        <v>NAME_019</v>
      </c>
      <c r="AB209" t="str">
        <v>09***********Z0</v>
      </c>
      <c r="AC209" t="str">
        <v>Noida</v>
      </c>
      <c r="AD209" t="str">
        <v>Delhi</v>
      </c>
      <c r="AE209" vm="413">
        <v>44552</v>
      </c>
      <c r="AF209" t="str">
        <v>NAME_037</v>
      </c>
      <c r="AG209" t="str">
        <v>TOUCH PAD</v>
      </c>
      <c r="AH209">
        <v>305</v>
      </c>
      <c r="AI209">
        <v>454</v>
      </c>
      <c r="AJ209" t="str">
        <v>13**70</v>
      </c>
      <c r="AK209">
        <v>1454</v>
      </c>
      <c r="AL209" t="str">
        <v>DELIVERED</v>
      </c>
      <c r="AM209" t="str">
        <v>Katar Gam</v>
      </c>
      <c r="AN209" t="str">
        <v>Q2</v>
      </c>
      <c r="AO209">
        <v>110</v>
      </c>
    </row>
    <row r="210" spans="1:41" x14ac:dyDescent="0.3">
      <c r="A210" s="1" t="s">
        <v>252</v>
      </c>
      <c r="B210" s="4">
        <v>44443</v>
      </c>
      <c r="C210" s="2" t="s">
        <v>600</v>
      </c>
      <c r="D210" s="7">
        <v>0.55166666666666664</v>
      </c>
      <c r="E210" s="4" t="s">
        <v>566</v>
      </c>
      <c r="F210" s="5" t="s">
        <v>629</v>
      </c>
      <c r="G210" s="3" t="s">
        <v>1007</v>
      </c>
      <c r="H210" s="4" t="s">
        <v>621</v>
      </c>
      <c r="I210" s="4" t="s">
        <v>598</v>
      </c>
      <c r="J210" s="4">
        <v>44640</v>
      </c>
      <c r="K210" s="3" t="s">
        <v>23</v>
      </c>
      <c r="L210" s="1" t="s">
        <v>39</v>
      </c>
      <c r="M210" s="3">
        <v>379</v>
      </c>
      <c r="N210" s="1">
        <v>360</v>
      </c>
      <c r="O210" s="6">
        <v>136440</v>
      </c>
      <c r="P210" s="6">
        <v>1910</v>
      </c>
      <c r="Q210" s="3" t="s">
        <v>8</v>
      </c>
      <c r="R210" s="3" t="s">
        <v>17</v>
      </c>
      <c r="S210" s="1" t="s">
        <v>592</v>
      </c>
      <c r="T210" s="1">
        <v>197</v>
      </c>
      <c r="U210" s="1" t="s">
        <v>589</v>
      </c>
      <c r="V210" t="str">
        <v>JG-21-22-208</v>
      </c>
      <c r="W210" vm="392">
        <v>44443</v>
      </c>
      <c r="X210" t="str">
        <v>Sat</v>
      </c>
      <c r="Y210" vm="414">
        <v>0.8003703703703704</v>
      </c>
      <c r="Z210" t="str">
        <v>CUS-034</v>
      </c>
      <c r="AA210" t="str">
        <v>NAME_032</v>
      </c>
      <c r="AB210" t="str">
        <v>27***********Z1</v>
      </c>
      <c r="AC210" t="str">
        <v>Nagpur</v>
      </c>
      <c r="AD210" t="str">
        <v>Maharastra</v>
      </c>
      <c r="AE210" vm="352">
        <v>44523</v>
      </c>
      <c r="AF210" t="str">
        <v>NAME_035</v>
      </c>
      <c r="AG210" t="str">
        <v>BT SPEAKER</v>
      </c>
      <c r="AH210">
        <v>280</v>
      </c>
      <c r="AI210">
        <v>372</v>
      </c>
      <c r="AJ210" t="str">
        <v>10**60</v>
      </c>
      <c r="AK210">
        <v>1250</v>
      </c>
      <c r="AL210" t="str">
        <v>PENDING</v>
      </c>
      <c r="AM210" t="str">
        <v>Satelite</v>
      </c>
      <c r="AN210" t="str">
        <v>Q2</v>
      </c>
      <c r="AO210">
        <v>80</v>
      </c>
    </row>
    <row r="211" spans="1:41" x14ac:dyDescent="0.3">
      <c r="A211" s="1" t="s">
        <v>253</v>
      </c>
      <c r="B211" s="4">
        <v>44444</v>
      </c>
      <c r="C211" s="2" t="s">
        <v>602</v>
      </c>
      <c r="D211" s="7">
        <v>0.55687500000000001</v>
      </c>
      <c r="E211" s="4" t="s">
        <v>559</v>
      </c>
      <c r="F211" s="5" t="s">
        <v>633</v>
      </c>
      <c r="G211" s="3" t="s">
        <v>1008</v>
      </c>
      <c r="H211" s="4" t="s">
        <v>608</v>
      </c>
      <c r="I211" s="4" t="s">
        <v>609</v>
      </c>
      <c r="J211" s="4">
        <v>44508</v>
      </c>
      <c r="K211" s="3" t="s">
        <v>22</v>
      </c>
      <c r="L211" s="1" t="s">
        <v>37</v>
      </c>
      <c r="M211" s="3">
        <v>222</v>
      </c>
      <c r="N211" s="1">
        <v>275</v>
      </c>
      <c r="O211" s="6">
        <v>61050</v>
      </c>
      <c r="P211" s="6">
        <v>641</v>
      </c>
      <c r="Q211" s="3" t="s">
        <v>8</v>
      </c>
      <c r="R211" s="3" t="s">
        <v>18</v>
      </c>
      <c r="S211" s="1" t="s">
        <v>592</v>
      </c>
      <c r="T211" s="1">
        <v>64</v>
      </c>
      <c r="U211" s="1" t="s">
        <v>587</v>
      </c>
      <c r="V211" t="str">
        <v>JG-21-22-209</v>
      </c>
      <c r="W211" vm="392">
        <v>44443</v>
      </c>
      <c r="X211" t="str">
        <v>Sat</v>
      </c>
      <c r="Y211" vm="415">
        <v>0.55166666666666664</v>
      </c>
      <c r="Z211" t="str">
        <v>CUS-020</v>
      </c>
      <c r="AA211" t="str">
        <v>NAME_021</v>
      </c>
      <c r="AB211" t="str">
        <v>24***********Z2</v>
      </c>
      <c r="AC211" t="str">
        <v>Bhavnagar</v>
      </c>
      <c r="AD211" t="str">
        <v>Gujarat</v>
      </c>
      <c r="AE211" vm="416">
        <v>44640</v>
      </c>
      <c r="AF211" t="str">
        <v>NAME_042</v>
      </c>
      <c r="AG211" t="str">
        <v>BT SPEAKER</v>
      </c>
      <c r="AH211">
        <v>379</v>
      </c>
      <c r="AI211">
        <v>360</v>
      </c>
      <c r="AJ211" t="str">
        <v>13**40</v>
      </c>
      <c r="AK211">
        <v>1910</v>
      </c>
      <c r="AL211" t="str">
        <v>PENDING</v>
      </c>
      <c r="AM211" t="str">
        <v>Naranpura</v>
      </c>
      <c r="AN211" t="str">
        <v>Q2</v>
      </c>
      <c r="AO211">
        <v>197</v>
      </c>
    </row>
    <row r="212" spans="1:41" x14ac:dyDescent="0.3">
      <c r="A212" s="1" t="s">
        <v>254</v>
      </c>
      <c r="B212" s="4">
        <v>44446</v>
      </c>
      <c r="C212" s="2" t="s">
        <v>610</v>
      </c>
      <c r="D212" s="7">
        <v>0.50490740740740747</v>
      </c>
      <c r="E212" s="4" t="s">
        <v>579</v>
      </c>
      <c r="F212" s="5" t="s">
        <v>35</v>
      </c>
      <c r="G212" s="3" t="s">
        <v>1009</v>
      </c>
      <c r="H212" s="4" t="s">
        <v>636</v>
      </c>
      <c r="I212" s="4" t="s">
        <v>609</v>
      </c>
      <c r="J212" s="4">
        <v>44455</v>
      </c>
      <c r="K212" s="3" t="s">
        <v>13</v>
      </c>
      <c r="L212" s="1" t="s">
        <v>40</v>
      </c>
      <c r="M212" s="3">
        <v>272</v>
      </c>
      <c r="N212" s="1">
        <v>777</v>
      </c>
      <c r="O212" s="6">
        <v>211344</v>
      </c>
      <c r="P212" s="6">
        <v>3064</v>
      </c>
      <c r="Q212" s="3" t="s">
        <v>7</v>
      </c>
      <c r="R212" s="3" t="s">
        <v>17</v>
      </c>
      <c r="S212" s="1" t="s">
        <v>592</v>
      </c>
      <c r="T212" s="1">
        <v>9</v>
      </c>
      <c r="U212" s="1" t="s">
        <v>585</v>
      </c>
      <c r="V212" t="str">
        <v>JG-21-22-210</v>
      </c>
      <c r="W212" vm="88">
        <v>44444</v>
      </c>
      <c r="X212" t="str">
        <v>Sun</v>
      </c>
      <c r="Y212" vm="417">
        <v>0.55687500000000001</v>
      </c>
      <c r="Z212" t="str">
        <v>CUS-013</v>
      </c>
      <c r="AA212" t="str">
        <v>NAME_024</v>
      </c>
      <c r="AB212" t="str">
        <v>04***********Z3</v>
      </c>
      <c r="AC212" t="str">
        <v>Chandigarh</v>
      </c>
      <c r="AD212" t="str">
        <v>Punjab</v>
      </c>
      <c r="AE212" vm="213">
        <v>44508</v>
      </c>
      <c r="AF212" t="str">
        <v>NAME_039</v>
      </c>
      <c r="AG212" t="str">
        <v>COVER</v>
      </c>
      <c r="AH212">
        <v>222</v>
      </c>
      <c r="AI212">
        <v>275</v>
      </c>
      <c r="AJ212">
        <v>61050</v>
      </c>
      <c r="AK212">
        <v>641</v>
      </c>
      <c r="AL212" t="str">
        <v>PENDING</v>
      </c>
      <c r="AM212" t="str">
        <v>Satelite</v>
      </c>
      <c r="AN212" t="str">
        <v>Q2</v>
      </c>
      <c r="AO212">
        <v>64</v>
      </c>
    </row>
    <row r="213" spans="1:41" x14ac:dyDescent="0.3">
      <c r="A213" s="1" t="s">
        <v>255</v>
      </c>
      <c r="B213" s="4">
        <v>44447</v>
      </c>
      <c r="C213" s="2" t="s">
        <v>612</v>
      </c>
      <c r="D213" s="7">
        <v>0.66864583333333327</v>
      </c>
      <c r="E213" s="4" t="s">
        <v>577</v>
      </c>
      <c r="F213" s="5" t="s">
        <v>34</v>
      </c>
      <c r="G213" s="3" t="s">
        <v>1010</v>
      </c>
      <c r="H213" s="4" t="s">
        <v>597</v>
      </c>
      <c r="I213" s="4" t="s">
        <v>598</v>
      </c>
      <c r="J213" s="4">
        <v>44538</v>
      </c>
      <c r="K213" s="3" t="s">
        <v>24</v>
      </c>
      <c r="L213" s="1" t="s">
        <v>41</v>
      </c>
      <c r="M213" s="3">
        <v>333</v>
      </c>
      <c r="N213" s="1">
        <v>531</v>
      </c>
      <c r="O213" s="6">
        <v>176823</v>
      </c>
      <c r="P213" s="6">
        <v>1857</v>
      </c>
      <c r="Q213" s="3" t="s">
        <v>8</v>
      </c>
      <c r="R213" s="3" t="s">
        <v>16</v>
      </c>
      <c r="S213" s="1" t="s">
        <v>592</v>
      </c>
      <c r="T213" s="1">
        <v>91</v>
      </c>
      <c r="U213" s="1" t="s">
        <v>588</v>
      </c>
      <c r="V213" t="str">
        <v>JG-21-22-211</v>
      </c>
      <c r="W213" vm="184">
        <v>44446</v>
      </c>
      <c r="X213" t="str">
        <v>Tue</v>
      </c>
      <c r="Y213" vm="418">
        <v>0.50490740740740736</v>
      </c>
      <c r="Z213" t="str">
        <v>CUS-033</v>
      </c>
      <c r="AA213" t="str">
        <v>NAME_028</v>
      </c>
      <c r="AB213" t="str">
        <v>03***********Z4</v>
      </c>
      <c r="AC213" t="str">
        <v>Bhatinda</v>
      </c>
      <c r="AD213" t="str">
        <v>Punjab</v>
      </c>
      <c r="AE213" vm="28">
        <v>44455</v>
      </c>
      <c r="AF213" t="str">
        <v>NAME_040</v>
      </c>
      <c r="AG213" t="str">
        <v>POWER BANK</v>
      </c>
      <c r="AH213">
        <v>272</v>
      </c>
      <c r="AI213">
        <v>777</v>
      </c>
      <c r="AJ213" t="str">
        <v>21**44</v>
      </c>
      <c r="AK213">
        <v>3064</v>
      </c>
      <c r="AL213" t="str">
        <v>DELIVERED</v>
      </c>
      <c r="AM213" t="str">
        <v>Naranpura</v>
      </c>
      <c r="AN213" t="str">
        <v>Q2</v>
      </c>
      <c r="AO213">
        <v>9</v>
      </c>
    </row>
    <row r="214" spans="1:41" x14ac:dyDescent="0.3">
      <c r="A214" s="1" t="s">
        <v>256</v>
      </c>
      <c r="B214" s="4">
        <v>44448</v>
      </c>
      <c r="C214" s="2" t="s">
        <v>595</v>
      </c>
      <c r="D214" s="7">
        <v>0.67909722222222213</v>
      </c>
      <c r="E214" s="4" t="s">
        <v>570</v>
      </c>
      <c r="F214" s="5" t="s">
        <v>31</v>
      </c>
      <c r="G214" s="3" t="s">
        <v>1011</v>
      </c>
      <c r="H214" s="4" t="s">
        <v>607</v>
      </c>
      <c r="I214" s="4" t="s">
        <v>598</v>
      </c>
      <c r="J214" s="4">
        <v>44533</v>
      </c>
      <c r="K214" s="3" t="s">
        <v>24</v>
      </c>
      <c r="L214" s="1" t="s">
        <v>40</v>
      </c>
      <c r="M214" s="3">
        <v>422</v>
      </c>
      <c r="N214" s="1">
        <v>1035</v>
      </c>
      <c r="O214" s="6">
        <v>436770</v>
      </c>
      <c r="P214" s="6">
        <v>4586</v>
      </c>
      <c r="Q214" s="3" t="s">
        <v>8</v>
      </c>
      <c r="R214" s="3" t="s">
        <v>17</v>
      </c>
      <c r="S214" s="1" t="s">
        <v>592</v>
      </c>
      <c r="T214" s="1">
        <v>85</v>
      </c>
      <c r="U214" s="1" t="s">
        <v>587</v>
      </c>
      <c r="V214" t="str">
        <v>JG-21-22-212</v>
      </c>
      <c r="W214" vm="339">
        <v>44447</v>
      </c>
      <c r="X214" t="str">
        <v>Wed</v>
      </c>
      <c r="Y214" vm="419">
        <v>0.66864583333333338</v>
      </c>
      <c r="Z214" t="str">
        <v>CUS-031</v>
      </c>
      <c r="AA214" t="str">
        <v>NAME_026</v>
      </c>
      <c r="AB214" t="str">
        <v>24***********Z5</v>
      </c>
      <c r="AC214" t="str">
        <v>Ahmedabad</v>
      </c>
      <c r="AD214" t="str">
        <v>Gujarat</v>
      </c>
      <c r="AE214" vm="420">
        <v>44538</v>
      </c>
      <c r="AF214" t="str">
        <v>NAME_037</v>
      </c>
      <c r="AG214" t="str">
        <v>CHARGER</v>
      </c>
      <c r="AH214">
        <v>333</v>
      </c>
      <c r="AI214">
        <v>531</v>
      </c>
      <c r="AJ214" t="str">
        <v>17**23</v>
      </c>
      <c r="AK214">
        <v>1857</v>
      </c>
      <c r="AL214" t="str">
        <v>PENDING</v>
      </c>
      <c r="AM214" t="str">
        <v>Katar Gam</v>
      </c>
      <c r="AN214" t="str">
        <v>Q2</v>
      </c>
      <c r="AO214">
        <v>91</v>
      </c>
    </row>
    <row r="215" spans="1:41" x14ac:dyDescent="0.3">
      <c r="A215" s="1" t="s">
        <v>257</v>
      </c>
      <c r="B215" s="4">
        <v>44448</v>
      </c>
      <c r="C215" s="2" t="s">
        <v>595</v>
      </c>
      <c r="D215" s="7">
        <v>0.63167824074074075</v>
      </c>
      <c r="E215" s="4" t="s">
        <v>574</v>
      </c>
      <c r="F215" s="5" t="s">
        <v>635</v>
      </c>
      <c r="G215" s="3" t="s">
        <v>1012</v>
      </c>
      <c r="H215" s="4" t="s">
        <v>620</v>
      </c>
      <c r="I215" s="4" t="s">
        <v>598</v>
      </c>
      <c r="J215" s="4">
        <v>44625</v>
      </c>
      <c r="K215" s="3" t="s">
        <v>10</v>
      </c>
      <c r="L215" s="1" t="s">
        <v>42</v>
      </c>
      <c r="M215" s="3">
        <v>369</v>
      </c>
      <c r="N215" s="1">
        <v>723</v>
      </c>
      <c r="O215" s="6">
        <v>266787</v>
      </c>
      <c r="P215" s="6">
        <v>4002</v>
      </c>
      <c r="Q215" s="3" t="s">
        <v>8</v>
      </c>
      <c r="R215" s="3" t="s">
        <v>17</v>
      </c>
      <c r="S215" s="1" t="s">
        <v>592</v>
      </c>
      <c r="T215" s="1">
        <v>177</v>
      </c>
      <c r="U215" s="1" t="s">
        <v>589</v>
      </c>
      <c r="V215" t="str">
        <v>JG-21-22-213</v>
      </c>
      <c r="W215" vm="69">
        <v>44448</v>
      </c>
      <c r="X215" t="str">
        <v>Thu</v>
      </c>
      <c r="Y215" vm="421">
        <v>0.67909722222222224</v>
      </c>
      <c r="Z215" t="str">
        <v>CUS-024</v>
      </c>
      <c r="AA215" t="str">
        <v>NAME_006</v>
      </c>
      <c r="AB215" t="str">
        <v>24***********Z6</v>
      </c>
      <c r="AC215" t="str">
        <v>Baroda</v>
      </c>
      <c r="AD215" t="str">
        <v>Gujarat</v>
      </c>
      <c r="AE215" vm="163">
        <v>44533</v>
      </c>
      <c r="AF215" t="str">
        <v>NAME_037</v>
      </c>
      <c r="AG215" t="str">
        <v>POWER BANK</v>
      </c>
      <c r="AH215">
        <v>422</v>
      </c>
      <c r="AI215">
        <v>1035</v>
      </c>
      <c r="AJ215" t="str">
        <v>43**70</v>
      </c>
      <c r="AK215">
        <v>4586</v>
      </c>
      <c r="AL215" t="str">
        <v>PENDING</v>
      </c>
      <c r="AM215" t="str">
        <v>Naranpura</v>
      </c>
      <c r="AN215" t="str">
        <v>Q2</v>
      </c>
      <c r="AO215">
        <v>85</v>
      </c>
    </row>
    <row r="216" spans="1:41" x14ac:dyDescent="0.3">
      <c r="A216" s="1" t="s">
        <v>258</v>
      </c>
      <c r="B216" s="4">
        <v>44448</v>
      </c>
      <c r="C216" s="2" t="s">
        <v>595</v>
      </c>
      <c r="D216" s="7">
        <v>0.4276388888888889</v>
      </c>
      <c r="E216" s="4" t="s">
        <v>563</v>
      </c>
      <c r="F216" s="5" t="s">
        <v>640</v>
      </c>
      <c r="G216" s="3" t="s">
        <v>1013</v>
      </c>
      <c r="H216" s="4" t="s">
        <v>614</v>
      </c>
      <c r="I216" s="4" t="s">
        <v>615</v>
      </c>
      <c r="J216" s="4">
        <v>44602</v>
      </c>
      <c r="K216" s="3" t="s">
        <v>23</v>
      </c>
      <c r="L216" s="1" t="s">
        <v>38</v>
      </c>
      <c r="M216" s="3">
        <v>250</v>
      </c>
      <c r="N216" s="1">
        <v>202</v>
      </c>
      <c r="O216" s="6">
        <v>50500</v>
      </c>
      <c r="P216" s="6">
        <v>707</v>
      </c>
      <c r="Q216" s="3" t="s">
        <v>8</v>
      </c>
      <c r="R216" s="3" t="s">
        <v>18</v>
      </c>
      <c r="S216" s="1" t="s">
        <v>592</v>
      </c>
      <c r="T216" s="1">
        <v>154</v>
      </c>
      <c r="U216" s="1" t="s">
        <v>589</v>
      </c>
      <c r="V216" t="str">
        <v>JG-21-22-214</v>
      </c>
      <c r="W216" vm="69">
        <v>44448</v>
      </c>
      <c r="X216" t="str">
        <v>Thu</v>
      </c>
      <c r="Y216" vm="422">
        <v>0.63167824074074075</v>
      </c>
      <c r="Z216" t="str">
        <v>CUS-028</v>
      </c>
      <c r="AA216" t="str">
        <v>NAME_027</v>
      </c>
      <c r="AB216" t="str">
        <v>24***********Z7</v>
      </c>
      <c r="AC216" t="str">
        <v>Surat</v>
      </c>
      <c r="AD216" t="str">
        <v>Gujarat</v>
      </c>
      <c r="AE216" vm="423">
        <v>44625</v>
      </c>
      <c r="AF216" t="str">
        <v>NAME_041</v>
      </c>
      <c r="AG216" t="str">
        <v>TOUCH PAD</v>
      </c>
      <c r="AH216">
        <v>369</v>
      </c>
      <c r="AI216">
        <v>723</v>
      </c>
      <c r="AJ216" t="str">
        <v>26**87</v>
      </c>
      <c r="AK216">
        <v>4002</v>
      </c>
      <c r="AL216" t="str">
        <v>PENDING</v>
      </c>
      <c r="AM216" t="str">
        <v>Naranpura</v>
      </c>
      <c r="AN216" t="str">
        <v>Q2</v>
      </c>
      <c r="AO216">
        <v>177</v>
      </c>
    </row>
    <row r="217" spans="1:41" x14ac:dyDescent="0.3">
      <c r="A217" s="1" t="s">
        <v>259</v>
      </c>
      <c r="B217" s="4">
        <v>44450</v>
      </c>
      <c r="C217" s="2" t="s">
        <v>600</v>
      </c>
      <c r="D217" s="7">
        <v>0.80696759259259254</v>
      </c>
      <c r="E217" s="4" t="s">
        <v>574</v>
      </c>
      <c r="F217" s="5" t="s">
        <v>635</v>
      </c>
      <c r="G217" s="3" t="s">
        <v>1014</v>
      </c>
      <c r="H217" s="4" t="s">
        <v>620</v>
      </c>
      <c r="I217" s="4" t="s">
        <v>598</v>
      </c>
      <c r="J217" s="4">
        <v>44455</v>
      </c>
      <c r="K217" s="2" t="s">
        <v>24</v>
      </c>
      <c r="L217" s="1" t="s">
        <v>40</v>
      </c>
      <c r="M217" s="3">
        <v>166</v>
      </c>
      <c r="N217" s="1">
        <v>995</v>
      </c>
      <c r="O217" s="6">
        <v>165170</v>
      </c>
      <c r="P217" s="6">
        <v>1734</v>
      </c>
      <c r="Q217" s="3" t="s">
        <v>8</v>
      </c>
      <c r="R217" s="3" t="s">
        <v>17</v>
      </c>
      <c r="S217" s="1" t="s">
        <v>592</v>
      </c>
      <c r="T217" s="1">
        <v>5</v>
      </c>
      <c r="U217" s="1" t="s">
        <v>585</v>
      </c>
      <c r="V217" t="str">
        <v>JG-21-22-215</v>
      </c>
      <c r="W217" vm="69">
        <v>44448</v>
      </c>
      <c r="X217" t="str">
        <v>Thu</v>
      </c>
      <c r="Y217" vm="424">
        <v>0.4276388888888889</v>
      </c>
      <c r="Z217" t="str">
        <v>CUS-017</v>
      </c>
      <c r="AA217" t="str">
        <v>NAME_033</v>
      </c>
      <c r="AB217" t="str">
        <v>06***********Z8</v>
      </c>
      <c r="AC217" t="str">
        <v>Rohtak</v>
      </c>
      <c r="AD217" t="str">
        <v>Haryana</v>
      </c>
      <c r="AE217" vm="379">
        <v>44602</v>
      </c>
      <c r="AF217" t="str">
        <v>NAME_042</v>
      </c>
      <c r="AG217" t="str">
        <v>DISPLAY GUARD</v>
      </c>
      <c r="AH217">
        <v>250</v>
      </c>
      <c r="AI217">
        <v>202</v>
      </c>
      <c r="AJ217">
        <v>50500</v>
      </c>
      <c r="AK217">
        <v>707</v>
      </c>
      <c r="AL217" t="str">
        <v>PENDING</v>
      </c>
      <c r="AM217" t="str">
        <v>Satelite</v>
      </c>
      <c r="AN217" t="str">
        <v>Q2</v>
      </c>
      <c r="AO217">
        <v>154</v>
      </c>
    </row>
    <row r="218" spans="1:41" x14ac:dyDescent="0.3">
      <c r="A218" s="1" t="s">
        <v>260</v>
      </c>
      <c r="B218" s="4">
        <v>44450</v>
      </c>
      <c r="C218" s="2" t="s">
        <v>600</v>
      </c>
      <c r="D218" s="7">
        <v>0.67532407407407413</v>
      </c>
      <c r="E218" s="4" t="s">
        <v>553</v>
      </c>
      <c r="F218" s="5" t="s">
        <v>616</v>
      </c>
      <c r="G218" s="3" t="s">
        <v>1015</v>
      </c>
      <c r="H218" s="4" t="s">
        <v>597</v>
      </c>
      <c r="I218" s="4" t="s">
        <v>598</v>
      </c>
      <c r="J218" s="4">
        <v>44451</v>
      </c>
      <c r="K218" s="3" t="s">
        <v>24</v>
      </c>
      <c r="L218" s="1" t="s">
        <v>41</v>
      </c>
      <c r="M218" s="3">
        <v>405</v>
      </c>
      <c r="N218" s="1">
        <v>568</v>
      </c>
      <c r="O218" s="6">
        <v>230040</v>
      </c>
      <c r="P218" s="6">
        <v>2415</v>
      </c>
      <c r="Q218" s="3" t="s">
        <v>8</v>
      </c>
      <c r="R218" s="3" t="s">
        <v>18</v>
      </c>
      <c r="S218" s="1" t="s">
        <v>592</v>
      </c>
      <c r="T218" s="1">
        <v>1</v>
      </c>
      <c r="U218" s="1" t="s">
        <v>585</v>
      </c>
      <c r="V218" t="str">
        <v>JG-21-22-216</v>
      </c>
      <c r="W218" vm="268">
        <v>44450</v>
      </c>
      <c r="X218" t="str">
        <v>Sat</v>
      </c>
      <c r="Y218" vm="425">
        <v>0.80696759259259254</v>
      </c>
      <c r="Z218" t="str">
        <v>CUS-028</v>
      </c>
      <c r="AA218" t="str">
        <v>NAME_027</v>
      </c>
      <c r="AB218" t="str">
        <v>24***********Z0</v>
      </c>
      <c r="AC218" t="str">
        <v>Surat</v>
      </c>
      <c r="AD218" t="str">
        <v>Gujarat</v>
      </c>
      <c r="AE218" vm="28">
        <v>44455</v>
      </c>
      <c r="AF218" t="str">
        <v>NAME_037</v>
      </c>
      <c r="AG218" t="str">
        <v>POWER BANK</v>
      </c>
      <c r="AH218">
        <v>166</v>
      </c>
      <c r="AI218">
        <v>995</v>
      </c>
      <c r="AJ218" t="str">
        <v>16**70</v>
      </c>
      <c r="AK218">
        <v>1734</v>
      </c>
      <c r="AL218" t="str">
        <v>PENDING</v>
      </c>
      <c r="AM218" t="str">
        <v>Naranpura</v>
      </c>
      <c r="AN218" t="str">
        <v>Q2</v>
      </c>
      <c r="AO218">
        <v>5</v>
      </c>
    </row>
    <row r="219" spans="1:41" x14ac:dyDescent="0.3">
      <c r="A219" s="1" t="s">
        <v>261</v>
      </c>
      <c r="B219" s="4">
        <v>44450</v>
      </c>
      <c r="C219" s="2" t="s">
        <v>600</v>
      </c>
      <c r="D219" s="7">
        <v>0.38563657407407409</v>
      </c>
      <c r="E219" s="4" t="s">
        <v>555</v>
      </c>
      <c r="F219" s="5" t="s">
        <v>601</v>
      </c>
      <c r="G219" s="3" t="s">
        <v>1016</v>
      </c>
      <c r="H219" s="4" t="s">
        <v>599</v>
      </c>
      <c r="I219" s="4" t="s">
        <v>599</v>
      </c>
      <c r="J219" s="4">
        <v>44557</v>
      </c>
      <c r="K219" s="3" t="s">
        <v>12</v>
      </c>
      <c r="L219" s="1" t="s">
        <v>43</v>
      </c>
      <c r="M219" s="3">
        <v>366</v>
      </c>
      <c r="N219" s="1">
        <v>803</v>
      </c>
      <c r="O219" s="6">
        <v>293898</v>
      </c>
      <c r="P219" s="6">
        <v>3380</v>
      </c>
      <c r="Q219" s="3" t="s">
        <v>7</v>
      </c>
      <c r="R219" s="3" t="s">
        <v>16</v>
      </c>
      <c r="S219" s="1" t="s">
        <v>592</v>
      </c>
      <c r="T219" s="1">
        <v>107</v>
      </c>
      <c r="U219" s="1" t="s">
        <v>588</v>
      </c>
      <c r="V219" t="str">
        <v>JG-21-22-217</v>
      </c>
      <c r="W219" vm="268">
        <v>44450</v>
      </c>
      <c r="X219" t="str">
        <v>Sat</v>
      </c>
      <c r="Y219" vm="426">
        <v>0.67532407407407402</v>
      </c>
      <c r="Z219" t="str">
        <v>CUS-007</v>
      </c>
      <c r="AA219" t="str">
        <v>NAME_010</v>
      </c>
      <c r="AB219" t="str">
        <v>24***********Z1</v>
      </c>
      <c r="AC219" t="str">
        <v>Ahmedabad</v>
      </c>
      <c r="AD219" t="str">
        <v>Gujarat</v>
      </c>
      <c r="AE219" vm="427">
        <v>44451</v>
      </c>
      <c r="AF219" t="str">
        <v>NAME_037</v>
      </c>
      <c r="AG219" t="str">
        <v>CHARGER</v>
      </c>
      <c r="AH219">
        <v>405</v>
      </c>
      <c r="AI219">
        <v>568</v>
      </c>
      <c r="AJ219" t="str">
        <v>23**40</v>
      </c>
      <c r="AK219">
        <v>2415</v>
      </c>
      <c r="AL219" t="str">
        <v>PENDING</v>
      </c>
      <c r="AM219" t="str">
        <v>Satelite</v>
      </c>
      <c r="AN219" t="str">
        <v>Q2</v>
      </c>
      <c r="AO219">
        <v>1</v>
      </c>
    </row>
    <row r="220" spans="1:41" x14ac:dyDescent="0.3">
      <c r="A220" s="1" t="s">
        <v>262</v>
      </c>
      <c r="B220" s="4">
        <v>44450</v>
      </c>
      <c r="C220" s="2" t="s">
        <v>600</v>
      </c>
      <c r="D220" s="7">
        <v>0.53097222222222229</v>
      </c>
      <c r="E220" s="4" t="s">
        <v>558</v>
      </c>
      <c r="F220" s="5" t="s">
        <v>28</v>
      </c>
      <c r="G220" s="3" t="s">
        <v>1017</v>
      </c>
      <c r="H220" s="4" t="s">
        <v>599</v>
      </c>
      <c r="I220" s="4" t="s">
        <v>599</v>
      </c>
      <c r="J220" s="4">
        <v>44475</v>
      </c>
      <c r="K220" s="3" t="s">
        <v>13</v>
      </c>
      <c r="L220" s="1" t="s">
        <v>41</v>
      </c>
      <c r="M220" s="3">
        <v>387</v>
      </c>
      <c r="N220" s="1">
        <v>218</v>
      </c>
      <c r="O220" s="6">
        <v>84366</v>
      </c>
      <c r="P220" s="6">
        <v>1223</v>
      </c>
      <c r="Q220" s="3" t="s">
        <v>7</v>
      </c>
      <c r="R220" s="3" t="s">
        <v>16</v>
      </c>
      <c r="S220" s="1" t="s">
        <v>592</v>
      </c>
      <c r="T220" s="1">
        <v>25</v>
      </c>
      <c r="U220" s="1" t="s">
        <v>585</v>
      </c>
      <c r="V220" t="str">
        <v>JG-21-22-218</v>
      </c>
      <c r="W220" vm="268">
        <v>44450</v>
      </c>
      <c r="X220" t="str">
        <v>Sat</v>
      </c>
      <c r="Y220" vm="428">
        <v>0.38563657407407409</v>
      </c>
      <c r="Z220" t="str">
        <v>CUS-009</v>
      </c>
      <c r="AA220" t="str">
        <v>NAME_003</v>
      </c>
      <c r="AB220" t="str">
        <v>07***********Z2</v>
      </c>
      <c r="AC220" t="str">
        <v>Delhi</v>
      </c>
      <c r="AD220" t="str">
        <v>Delhi</v>
      </c>
      <c r="AE220" vm="429">
        <v>44557</v>
      </c>
      <c r="AF220" t="str">
        <v>NAME_036</v>
      </c>
      <c r="AG220" t="str">
        <v>BATTERY</v>
      </c>
      <c r="AH220">
        <v>366</v>
      </c>
      <c r="AI220">
        <v>803</v>
      </c>
      <c r="AJ220" t="str">
        <v>29**98</v>
      </c>
      <c r="AK220">
        <v>3380</v>
      </c>
      <c r="AL220" t="str">
        <v>DELIVERED</v>
      </c>
      <c r="AM220" t="str">
        <v>Katar Gam</v>
      </c>
      <c r="AN220" t="str">
        <v>Q2</v>
      </c>
      <c r="AO220">
        <v>107</v>
      </c>
    </row>
    <row r="221" spans="1:41" x14ac:dyDescent="0.3">
      <c r="A221" s="1" t="s">
        <v>263</v>
      </c>
      <c r="B221" s="4">
        <v>44453</v>
      </c>
      <c r="C221" s="2" t="s">
        <v>610</v>
      </c>
      <c r="D221" s="7">
        <v>0.67446759259259259</v>
      </c>
      <c r="E221" s="4" t="s">
        <v>554</v>
      </c>
      <c r="F221" s="5" t="s">
        <v>638</v>
      </c>
      <c r="G221" s="3" t="s">
        <v>1018</v>
      </c>
      <c r="H221" s="4" t="s">
        <v>597</v>
      </c>
      <c r="I221" s="4" t="s">
        <v>598</v>
      </c>
      <c r="J221" s="4">
        <v>44509</v>
      </c>
      <c r="K221" s="2" t="s">
        <v>9</v>
      </c>
      <c r="L221" s="1" t="s">
        <v>38</v>
      </c>
      <c r="M221" s="3">
        <v>134</v>
      </c>
      <c r="N221" s="1">
        <v>267</v>
      </c>
      <c r="O221" s="6">
        <v>35778</v>
      </c>
      <c r="P221" s="6">
        <v>429</v>
      </c>
      <c r="Q221" s="3" t="s">
        <v>8</v>
      </c>
      <c r="R221" s="3" t="s">
        <v>16</v>
      </c>
      <c r="S221" s="1" t="s">
        <v>592</v>
      </c>
      <c r="T221" s="1">
        <v>56</v>
      </c>
      <c r="U221" s="1" t="s">
        <v>586</v>
      </c>
      <c r="V221" t="str">
        <v>JG-21-22-219</v>
      </c>
      <c r="W221" vm="268">
        <v>44450</v>
      </c>
      <c r="X221" t="str">
        <v>Sat</v>
      </c>
      <c r="Y221" vm="430">
        <v>0.53097222222222218</v>
      </c>
      <c r="Z221" t="str">
        <v>CUS-012</v>
      </c>
      <c r="AA221" t="str">
        <v>NAME_002</v>
      </c>
      <c r="AB221" t="str">
        <v>07***********Z3</v>
      </c>
      <c r="AC221" t="str">
        <v>Delhi</v>
      </c>
      <c r="AD221" t="str">
        <v>Delhi</v>
      </c>
      <c r="AE221" vm="61">
        <v>44475</v>
      </c>
      <c r="AF221" t="str">
        <v>NAME_040</v>
      </c>
      <c r="AG221" t="str">
        <v>CHARGER</v>
      </c>
      <c r="AH221">
        <v>387</v>
      </c>
      <c r="AI221">
        <v>218</v>
      </c>
      <c r="AJ221">
        <v>84366</v>
      </c>
      <c r="AK221">
        <v>1223</v>
      </c>
      <c r="AL221" t="str">
        <v>DELIVERED</v>
      </c>
      <c r="AM221" t="str">
        <v>Katar Gam</v>
      </c>
      <c r="AN221" t="str">
        <v>Q2</v>
      </c>
      <c r="AO221">
        <v>25</v>
      </c>
    </row>
    <row r="222" spans="1:41" x14ac:dyDescent="0.3">
      <c r="A222" s="1" t="s">
        <v>264</v>
      </c>
      <c r="B222" s="4">
        <v>44454</v>
      </c>
      <c r="C222" s="2" t="s">
        <v>612</v>
      </c>
      <c r="D222" s="7">
        <v>0.48555555555555557</v>
      </c>
      <c r="E222" s="4" t="s">
        <v>575</v>
      </c>
      <c r="F222" s="5" t="s">
        <v>596</v>
      </c>
      <c r="G222" s="3" t="s">
        <v>1019</v>
      </c>
      <c r="H222" s="4" t="s">
        <v>597</v>
      </c>
      <c r="I222" s="4" t="s">
        <v>598</v>
      </c>
      <c r="J222" s="4">
        <v>44497</v>
      </c>
      <c r="K222" s="3" t="s">
        <v>9</v>
      </c>
      <c r="L222" s="1" t="s">
        <v>40</v>
      </c>
      <c r="M222" s="3">
        <v>269</v>
      </c>
      <c r="N222" s="1">
        <v>830</v>
      </c>
      <c r="O222" s="6">
        <v>223270</v>
      </c>
      <c r="P222" s="6">
        <v>2679</v>
      </c>
      <c r="Q222" s="3" t="s">
        <v>7</v>
      </c>
      <c r="R222" s="3" t="s">
        <v>17</v>
      </c>
      <c r="S222" s="1" t="s">
        <v>592</v>
      </c>
      <c r="T222" s="1">
        <v>43</v>
      </c>
      <c r="U222" s="1" t="s">
        <v>586</v>
      </c>
      <c r="V222" t="str">
        <v>JG-21-22-220</v>
      </c>
      <c r="W222" vm="431">
        <v>44453</v>
      </c>
      <c r="X222" t="str">
        <v>Tue</v>
      </c>
      <c r="Y222" vm="432">
        <v>0.67446759259259259</v>
      </c>
      <c r="Z222" t="str">
        <v>CUS-008</v>
      </c>
      <c r="AA222" t="str">
        <v>NAME_030</v>
      </c>
      <c r="AB222" t="str">
        <v>24***********Z4</v>
      </c>
      <c r="AC222" t="str">
        <v>Ahmedabad</v>
      </c>
      <c r="AD222" t="str">
        <v>Gujarat</v>
      </c>
      <c r="AE222" vm="433">
        <v>44509</v>
      </c>
      <c r="AF222" t="str">
        <v>NAME_035</v>
      </c>
      <c r="AG222" t="str">
        <v>DISPLAY GUARD</v>
      </c>
      <c r="AH222">
        <v>134</v>
      </c>
      <c r="AI222">
        <v>267</v>
      </c>
      <c r="AJ222">
        <v>35778</v>
      </c>
      <c r="AK222">
        <v>429</v>
      </c>
      <c r="AL222" t="str">
        <v>PENDING</v>
      </c>
      <c r="AM222" t="str">
        <v>Katar Gam</v>
      </c>
      <c r="AN222" t="str">
        <v>Q2</v>
      </c>
      <c r="AO222">
        <v>56</v>
      </c>
    </row>
    <row r="223" spans="1:41" x14ac:dyDescent="0.3">
      <c r="A223" s="1" t="s">
        <v>265</v>
      </c>
      <c r="B223" s="4">
        <v>44454</v>
      </c>
      <c r="C223" s="2" t="s">
        <v>612</v>
      </c>
      <c r="D223" s="7">
        <v>0.64736111111111116</v>
      </c>
      <c r="E223" s="4" t="s">
        <v>554</v>
      </c>
      <c r="F223" s="5" t="s">
        <v>638</v>
      </c>
      <c r="G223" s="3" t="s">
        <v>1020</v>
      </c>
      <c r="H223" s="4" t="s">
        <v>597</v>
      </c>
      <c r="I223" s="4" t="s">
        <v>598</v>
      </c>
      <c r="J223" s="4">
        <v>44539</v>
      </c>
      <c r="K223" s="3" t="s">
        <v>11</v>
      </c>
      <c r="L223" s="1" t="s">
        <v>39</v>
      </c>
      <c r="M223" s="3">
        <v>283</v>
      </c>
      <c r="N223" s="1">
        <v>393</v>
      </c>
      <c r="O223" s="6">
        <v>111219</v>
      </c>
      <c r="P223" s="6">
        <v>1223</v>
      </c>
      <c r="Q223" s="3" t="s">
        <v>7</v>
      </c>
      <c r="R223" s="3" t="s">
        <v>17</v>
      </c>
      <c r="S223" s="1" t="s">
        <v>592</v>
      </c>
      <c r="T223" s="1">
        <v>85</v>
      </c>
      <c r="U223" s="1" t="s">
        <v>587</v>
      </c>
      <c r="V223" t="str">
        <v>JG-21-22-221</v>
      </c>
      <c r="W223" vm="434">
        <v>44454</v>
      </c>
      <c r="X223" t="str">
        <v>Wed</v>
      </c>
      <c r="Y223" vm="435">
        <v>0.48555555555555557</v>
      </c>
      <c r="Z223" t="str">
        <v>CUS-029</v>
      </c>
      <c r="AA223" t="str">
        <v>NAME_001</v>
      </c>
      <c r="AB223" t="str">
        <v>24***********Z5</v>
      </c>
      <c r="AC223" t="str">
        <v>Ahmedabad</v>
      </c>
      <c r="AD223" t="str">
        <v>Gujarat</v>
      </c>
      <c r="AE223" vm="255">
        <v>44497</v>
      </c>
      <c r="AF223" t="str">
        <v>NAME_035</v>
      </c>
      <c r="AG223" t="str">
        <v>POWER BANK</v>
      </c>
      <c r="AH223">
        <v>269</v>
      </c>
      <c r="AI223">
        <v>830</v>
      </c>
      <c r="AJ223" t="str">
        <v>22**70</v>
      </c>
      <c r="AK223">
        <v>2679</v>
      </c>
      <c r="AL223" t="str">
        <v>DELIVERED</v>
      </c>
      <c r="AM223" t="str">
        <v>Naranpura</v>
      </c>
      <c r="AN223" t="str">
        <v>Q2</v>
      </c>
      <c r="AO223">
        <v>43</v>
      </c>
    </row>
    <row r="224" spans="1:41" x14ac:dyDescent="0.3">
      <c r="A224" s="1" t="s">
        <v>266</v>
      </c>
      <c r="B224" s="4">
        <v>44455</v>
      </c>
      <c r="C224" s="2" t="s">
        <v>595</v>
      </c>
      <c r="D224" s="7">
        <v>0.73297453703703708</v>
      </c>
      <c r="E224" s="4" t="s">
        <v>575</v>
      </c>
      <c r="F224" s="5" t="s">
        <v>596</v>
      </c>
      <c r="G224" s="3" t="s">
        <v>1021</v>
      </c>
      <c r="H224" s="4" t="s">
        <v>597</v>
      </c>
      <c r="I224" s="4" t="s">
        <v>598</v>
      </c>
      <c r="J224" s="4">
        <v>44568</v>
      </c>
      <c r="K224" s="3" t="s">
        <v>23</v>
      </c>
      <c r="L224" s="1" t="s">
        <v>38</v>
      </c>
      <c r="M224" s="3">
        <v>240</v>
      </c>
      <c r="N224" s="1">
        <v>107</v>
      </c>
      <c r="O224" s="6">
        <v>25680</v>
      </c>
      <c r="P224" s="6">
        <v>360</v>
      </c>
      <c r="Q224" s="3" t="s">
        <v>7</v>
      </c>
      <c r="R224" s="3" t="s">
        <v>18</v>
      </c>
      <c r="S224" s="1" t="s">
        <v>592</v>
      </c>
      <c r="T224" s="1">
        <v>113</v>
      </c>
      <c r="U224" s="1" t="s">
        <v>588</v>
      </c>
      <c r="V224" t="str">
        <v>JG-21-22-222</v>
      </c>
      <c r="W224" vm="434">
        <v>44454</v>
      </c>
      <c r="X224" t="str">
        <v>Wed</v>
      </c>
      <c r="Y224" vm="436">
        <v>0.64736111111111116</v>
      </c>
      <c r="Z224" t="str">
        <v>CUS-008</v>
      </c>
      <c r="AA224" t="str">
        <v>NAME_030</v>
      </c>
      <c r="AB224" t="str">
        <v>24***********Z6</v>
      </c>
      <c r="AC224" t="str">
        <v>Ahmedabad</v>
      </c>
      <c r="AD224" t="str">
        <v>Gujarat</v>
      </c>
      <c r="AE224" vm="144">
        <v>44539</v>
      </c>
      <c r="AF224" t="str">
        <v>NAME_038</v>
      </c>
      <c r="AG224" t="str">
        <v>BT SPEAKER</v>
      </c>
      <c r="AH224">
        <v>283</v>
      </c>
      <c r="AI224">
        <v>393</v>
      </c>
      <c r="AJ224" t="str">
        <v>11**19</v>
      </c>
      <c r="AK224">
        <v>1223</v>
      </c>
      <c r="AL224" t="str">
        <v>DELIVERED</v>
      </c>
      <c r="AM224" t="str">
        <v>Naranpura</v>
      </c>
      <c r="AN224" t="str">
        <v>Q2</v>
      </c>
      <c r="AO224">
        <v>85</v>
      </c>
    </row>
    <row r="225" spans="1:41" x14ac:dyDescent="0.3">
      <c r="A225" s="1" t="s">
        <v>267</v>
      </c>
      <c r="B225" s="4">
        <v>44456</v>
      </c>
      <c r="C225" s="2" t="s">
        <v>628</v>
      </c>
      <c r="D225" s="7">
        <v>0.54196759259259253</v>
      </c>
      <c r="E225" s="4" t="s">
        <v>549</v>
      </c>
      <c r="F225" s="5" t="s">
        <v>26</v>
      </c>
      <c r="G225" s="3" t="s">
        <v>1022</v>
      </c>
      <c r="H225" s="4" t="s">
        <v>637</v>
      </c>
      <c r="I225" s="4" t="s">
        <v>598</v>
      </c>
      <c r="J225" s="4">
        <v>44629</v>
      </c>
      <c r="K225" s="3" t="s">
        <v>23</v>
      </c>
      <c r="L225" s="1" t="s">
        <v>39</v>
      </c>
      <c r="M225" s="3">
        <v>132</v>
      </c>
      <c r="N225" s="1">
        <v>373</v>
      </c>
      <c r="O225" s="6">
        <v>49236</v>
      </c>
      <c r="P225" s="6">
        <v>689</v>
      </c>
      <c r="Q225" s="3" t="s">
        <v>8</v>
      </c>
      <c r="R225" s="3" t="s">
        <v>17</v>
      </c>
      <c r="S225" s="1" t="s">
        <v>592</v>
      </c>
      <c r="T225" s="1">
        <v>173</v>
      </c>
      <c r="U225" s="1" t="s">
        <v>589</v>
      </c>
      <c r="V225" t="str">
        <v>JG-21-22-223</v>
      </c>
      <c r="W225" vm="28">
        <v>44455</v>
      </c>
      <c r="X225" t="str">
        <v>Thu</v>
      </c>
      <c r="Y225" vm="437">
        <v>0.73297453703703708</v>
      </c>
      <c r="Z225" t="str">
        <v>CUS-029</v>
      </c>
      <c r="AA225" t="str">
        <v>NAME_001</v>
      </c>
      <c r="AB225" t="str">
        <v>24***********Z7</v>
      </c>
      <c r="AC225" t="str">
        <v>Ahmedabad</v>
      </c>
      <c r="AD225" t="str">
        <v>Gujarat</v>
      </c>
      <c r="AE225" vm="375">
        <v>44568</v>
      </c>
      <c r="AF225" t="str">
        <v>NAME_042</v>
      </c>
      <c r="AG225" t="str">
        <v>DISPLAY GUARD</v>
      </c>
      <c r="AH225">
        <v>240</v>
      </c>
      <c r="AI225">
        <v>107</v>
      </c>
      <c r="AJ225">
        <v>25680</v>
      </c>
      <c r="AK225">
        <v>360</v>
      </c>
      <c r="AL225" t="str">
        <v>DELIVERED</v>
      </c>
      <c r="AM225" t="str">
        <v>Satelite</v>
      </c>
      <c r="AN225" t="str">
        <v>Q2</v>
      </c>
      <c r="AO225">
        <v>113</v>
      </c>
    </row>
    <row r="226" spans="1:41" x14ac:dyDescent="0.3">
      <c r="A226" s="1" t="s">
        <v>268</v>
      </c>
      <c r="B226" s="4">
        <v>44457</v>
      </c>
      <c r="C226" s="2" t="s">
        <v>600</v>
      </c>
      <c r="D226" s="7">
        <v>0.72611111111111104</v>
      </c>
      <c r="E226" s="4" t="s">
        <v>561</v>
      </c>
      <c r="F226" s="5" t="s">
        <v>29</v>
      </c>
      <c r="G226" s="3" t="s">
        <v>1023</v>
      </c>
      <c r="H226" s="4" t="s">
        <v>597</v>
      </c>
      <c r="I226" s="4" t="s">
        <v>598</v>
      </c>
      <c r="J226" s="4">
        <v>44559</v>
      </c>
      <c r="K226" s="3" t="s">
        <v>9</v>
      </c>
      <c r="L226" s="1" t="s">
        <v>40</v>
      </c>
      <c r="M226" s="3">
        <v>492</v>
      </c>
      <c r="N226" s="1">
        <v>1114</v>
      </c>
      <c r="O226" s="6">
        <v>548088</v>
      </c>
      <c r="P226" s="6">
        <v>6577</v>
      </c>
      <c r="Q226" s="3" t="s">
        <v>8</v>
      </c>
      <c r="R226" s="3" t="s">
        <v>17</v>
      </c>
      <c r="S226" s="1" t="s">
        <v>592</v>
      </c>
      <c r="T226" s="1">
        <v>102</v>
      </c>
      <c r="U226" s="1" t="s">
        <v>588</v>
      </c>
      <c r="V226" t="str">
        <v>JG-21-22-224</v>
      </c>
      <c r="W226" vm="248">
        <v>44456</v>
      </c>
      <c r="X226" t="str">
        <v>Fri</v>
      </c>
      <c r="Y226" vm="438">
        <v>0.54196759259259264</v>
      </c>
      <c r="Z226" t="str">
        <v>CUS-003</v>
      </c>
      <c r="AA226" t="str">
        <v>NAME_029</v>
      </c>
      <c r="AB226" t="str">
        <v>24***********Z8</v>
      </c>
      <c r="AC226" t="str">
        <v>Rajkot</v>
      </c>
      <c r="AD226" t="str">
        <v>Gujarat</v>
      </c>
      <c r="AE226" vm="439">
        <v>44629</v>
      </c>
      <c r="AF226" t="str">
        <v>NAME_042</v>
      </c>
      <c r="AG226" t="str">
        <v>BT SPEAKER</v>
      </c>
      <c r="AH226">
        <v>132</v>
      </c>
      <c r="AI226">
        <v>373</v>
      </c>
      <c r="AJ226">
        <v>49236</v>
      </c>
      <c r="AK226">
        <v>689</v>
      </c>
      <c r="AL226" t="str">
        <v>PENDING</v>
      </c>
      <c r="AM226" t="str">
        <v>Naranpura</v>
      </c>
      <c r="AN226" t="str">
        <v>Q2</v>
      </c>
      <c r="AO226">
        <v>173</v>
      </c>
    </row>
    <row r="227" spans="1:41" x14ac:dyDescent="0.3">
      <c r="A227" s="1" t="s">
        <v>269</v>
      </c>
      <c r="B227" s="4">
        <v>44457</v>
      </c>
      <c r="C227" s="2" t="s">
        <v>600</v>
      </c>
      <c r="D227" s="7">
        <v>0.5204050925925926</v>
      </c>
      <c r="E227" s="4" t="s">
        <v>564</v>
      </c>
      <c r="F227" s="5" t="s">
        <v>613</v>
      </c>
      <c r="G227" s="3" t="s">
        <v>1024</v>
      </c>
      <c r="H227" s="4" t="s">
        <v>614</v>
      </c>
      <c r="I227" s="4" t="s">
        <v>615</v>
      </c>
      <c r="J227" s="4">
        <v>44545</v>
      </c>
      <c r="K227" s="3" t="s">
        <v>13</v>
      </c>
      <c r="L227" s="1" t="s">
        <v>37</v>
      </c>
      <c r="M227" s="3">
        <v>422</v>
      </c>
      <c r="N227" s="1">
        <v>230</v>
      </c>
      <c r="O227" s="6">
        <v>97060</v>
      </c>
      <c r="P227" s="6">
        <v>1407</v>
      </c>
      <c r="Q227" s="3" t="s">
        <v>8</v>
      </c>
      <c r="R227" s="3" t="s">
        <v>18</v>
      </c>
      <c r="S227" s="1" t="s">
        <v>592</v>
      </c>
      <c r="T227" s="1">
        <v>88</v>
      </c>
      <c r="U227" s="1" t="s">
        <v>587</v>
      </c>
      <c r="V227" t="str">
        <v>JG-21-22-225</v>
      </c>
      <c r="W227" vm="407">
        <v>44457</v>
      </c>
      <c r="X227" t="str">
        <v>Sat</v>
      </c>
      <c r="Y227" vm="440">
        <v>0.72611111111111115</v>
      </c>
      <c r="Z227" t="str">
        <v>CUS-015</v>
      </c>
      <c r="AA227" t="str">
        <v>NAME_011</v>
      </c>
      <c r="AB227" t="str">
        <v>24***********Z0</v>
      </c>
      <c r="AC227" t="str">
        <v>Ahmedabad</v>
      </c>
      <c r="AD227" t="str">
        <v>Gujarat</v>
      </c>
      <c r="AE227" vm="441">
        <v>44559</v>
      </c>
      <c r="AF227" t="str">
        <v>NAME_035</v>
      </c>
      <c r="AG227" t="str">
        <v>POWER BANK</v>
      </c>
      <c r="AH227">
        <v>492</v>
      </c>
      <c r="AI227">
        <v>1114</v>
      </c>
      <c r="AJ227" t="str">
        <v>54**88</v>
      </c>
      <c r="AK227">
        <v>6577</v>
      </c>
      <c r="AL227" t="str">
        <v>PENDING</v>
      </c>
      <c r="AM227" t="str">
        <v>Naranpura</v>
      </c>
      <c r="AN227" t="str">
        <v>Q2</v>
      </c>
      <c r="AO227">
        <v>102</v>
      </c>
    </row>
    <row r="228" spans="1:41" x14ac:dyDescent="0.3">
      <c r="A228" s="1" t="s">
        <v>270</v>
      </c>
      <c r="B228" s="4">
        <v>44458</v>
      </c>
      <c r="C228" s="2" t="s">
        <v>602</v>
      </c>
      <c r="D228" s="7">
        <v>0.70103009259259252</v>
      </c>
      <c r="E228" s="4" t="s">
        <v>553</v>
      </c>
      <c r="F228" s="5" t="s">
        <v>616</v>
      </c>
      <c r="G228" s="3" t="s">
        <v>1025</v>
      </c>
      <c r="H228" s="4" t="s">
        <v>597</v>
      </c>
      <c r="I228" s="4" t="s">
        <v>598</v>
      </c>
      <c r="J228" s="4">
        <v>44621</v>
      </c>
      <c r="K228" s="3" t="s">
        <v>12</v>
      </c>
      <c r="L228" s="1" t="s">
        <v>43</v>
      </c>
      <c r="M228" s="3">
        <v>15</v>
      </c>
      <c r="N228" s="1">
        <v>647</v>
      </c>
      <c r="O228" s="6">
        <v>9705</v>
      </c>
      <c r="P228" s="6">
        <v>112</v>
      </c>
      <c r="Q228" s="3" t="s">
        <v>7</v>
      </c>
      <c r="R228" s="3" t="s">
        <v>17</v>
      </c>
      <c r="S228" s="1" t="s">
        <v>592</v>
      </c>
      <c r="T228" s="1">
        <v>163</v>
      </c>
      <c r="U228" s="1" t="s">
        <v>589</v>
      </c>
      <c r="V228" t="str">
        <v>JG-21-22-226</v>
      </c>
      <c r="W228" vm="407">
        <v>44457</v>
      </c>
      <c r="X228" t="str">
        <v>Sat</v>
      </c>
      <c r="Y228" vm="442">
        <v>0.5204050925925926</v>
      </c>
      <c r="Z228" t="str">
        <v>CUS-018</v>
      </c>
      <c r="AA228" t="str">
        <v>NAME_009</v>
      </c>
      <c r="AB228" t="str">
        <v>06***********Z1</v>
      </c>
      <c r="AC228" t="str">
        <v>Rohtak</v>
      </c>
      <c r="AD228" t="str">
        <v>Haryana</v>
      </c>
      <c r="AE228" vm="443">
        <v>44545</v>
      </c>
      <c r="AF228" t="str">
        <v>NAME_040</v>
      </c>
      <c r="AG228" t="str">
        <v>COVER</v>
      </c>
      <c r="AH228">
        <v>422</v>
      </c>
      <c r="AI228">
        <v>230</v>
      </c>
      <c r="AJ228">
        <v>97060</v>
      </c>
      <c r="AK228">
        <v>1407</v>
      </c>
      <c r="AL228" t="str">
        <v>PENDING</v>
      </c>
      <c r="AM228" t="str">
        <v>Satelite</v>
      </c>
      <c r="AN228" t="str">
        <v>Q2</v>
      </c>
      <c r="AO228">
        <v>88</v>
      </c>
    </row>
    <row r="229" spans="1:41" x14ac:dyDescent="0.3">
      <c r="A229" s="1" t="s">
        <v>271</v>
      </c>
      <c r="B229" s="4">
        <v>44459</v>
      </c>
      <c r="C229" s="2" t="s">
        <v>606</v>
      </c>
      <c r="D229" s="7">
        <v>0.76144675925925931</v>
      </c>
      <c r="E229" s="4" t="s">
        <v>565</v>
      </c>
      <c r="F229" s="5" t="s">
        <v>634</v>
      </c>
      <c r="G229" s="3" t="s">
        <v>1026</v>
      </c>
      <c r="H229" s="4" t="s">
        <v>627</v>
      </c>
      <c r="I229" s="4" t="s">
        <v>624</v>
      </c>
      <c r="J229" s="4">
        <v>44645</v>
      </c>
      <c r="K229" s="2" t="s">
        <v>13</v>
      </c>
      <c r="L229" s="1" t="s">
        <v>39</v>
      </c>
      <c r="M229" s="1">
        <v>301</v>
      </c>
      <c r="N229" s="1">
        <v>376</v>
      </c>
      <c r="O229" s="6">
        <v>113176</v>
      </c>
      <c r="P229" s="6">
        <v>1641</v>
      </c>
      <c r="Q229" s="3" t="s">
        <v>7</v>
      </c>
      <c r="R229" s="3" t="s">
        <v>17</v>
      </c>
      <c r="S229" s="1" t="s">
        <v>592</v>
      </c>
      <c r="T229" s="1">
        <v>186</v>
      </c>
      <c r="U229" s="1" t="s">
        <v>589</v>
      </c>
      <c r="V229" t="str">
        <v>JG-21-22-227</v>
      </c>
      <c r="W229" vm="154">
        <v>44458</v>
      </c>
      <c r="X229" t="str">
        <v>Sun</v>
      </c>
      <c r="Y229" vm="444">
        <v>0.70103009259259264</v>
      </c>
      <c r="Z229" t="str">
        <v>CUS-007</v>
      </c>
      <c r="AA229" t="str">
        <v>NAME_010</v>
      </c>
      <c r="AB229" t="str">
        <v>24***********Z2</v>
      </c>
      <c r="AC229" t="str">
        <v>Ahmedabad</v>
      </c>
      <c r="AD229" t="str">
        <v>Gujarat</v>
      </c>
      <c r="AE229" vm="445">
        <v>44621</v>
      </c>
      <c r="AF229" t="str">
        <v>NAME_036</v>
      </c>
      <c r="AG229" t="str">
        <v>BATTERY</v>
      </c>
      <c r="AH229">
        <v>15</v>
      </c>
      <c r="AI229">
        <v>647</v>
      </c>
      <c r="AJ229">
        <v>9705</v>
      </c>
      <c r="AK229">
        <v>112</v>
      </c>
      <c r="AL229" t="str">
        <v>DELIVERED</v>
      </c>
      <c r="AM229" t="str">
        <v>Naranpura</v>
      </c>
      <c r="AN229" t="str">
        <v>Q2</v>
      </c>
      <c r="AO229">
        <v>163</v>
      </c>
    </row>
    <row r="230" spans="1:41" x14ac:dyDescent="0.3">
      <c r="A230" s="1" t="s">
        <v>272</v>
      </c>
      <c r="B230" s="4">
        <v>44459</v>
      </c>
      <c r="C230" s="2" t="s">
        <v>606</v>
      </c>
      <c r="D230" s="7">
        <v>0.53965277777777776</v>
      </c>
      <c r="E230" s="4" t="s">
        <v>558</v>
      </c>
      <c r="F230" s="5" t="s">
        <v>28</v>
      </c>
      <c r="G230" s="3" t="s">
        <v>1027</v>
      </c>
      <c r="H230" s="4" t="s">
        <v>599</v>
      </c>
      <c r="I230" s="4" t="s">
        <v>599</v>
      </c>
      <c r="J230" s="4">
        <v>44491</v>
      </c>
      <c r="K230" s="2" t="s">
        <v>11</v>
      </c>
      <c r="L230" s="1" t="s">
        <v>38</v>
      </c>
      <c r="M230" s="3">
        <v>325</v>
      </c>
      <c r="N230" s="1">
        <v>264</v>
      </c>
      <c r="O230" s="6">
        <v>85800</v>
      </c>
      <c r="P230" s="6">
        <v>944</v>
      </c>
      <c r="Q230" s="3" t="s">
        <v>7</v>
      </c>
      <c r="R230" s="3" t="s">
        <v>16</v>
      </c>
      <c r="S230" s="1" t="s">
        <v>592</v>
      </c>
      <c r="T230" s="1">
        <v>32</v>
      </c>
      <c r="U230" s="1" t="s">
        <v>586</v>
      </c>
      <c r="V230" t="str">
        <v>JG-21-22-228</v>
      </c>
      <c r="W230" vm="333">
        <v>44459</v>
      </c>
      <c r="X230" t="str">
        <v>Mon</v>
      </c>
      <c r="Y230" vm="446">
        <v>0.76144675925925931</v>
      </c>
      <c r="Z230" t="str">
        <v>CUS-019</v>
      </c>
      <c r="AA230" t="str">
        <v>NAME_025</v>
      </c>
      <c r="AB230" t="str">
        <v>27***********Z3</v>
      </c>
      <c r="AC230" t="str">
        <v>Mumbai</v>
      </c>
      <c r="AD230" t="str">
        <v>Maharastra</v>
      </c>
      <c r="AE230" vm="447">
        <v>44645</v>
      </c>
      <c r="AF230" t="str">
        <v>NAME_040</v>
      </c>
      <c r="AG230" t="str">
        <v>BT SPEAKER</v>
      </c>
      <c r="AH230">
        <v>301</v>
      </c>
      <c r="AI230">
        <v>376</v>
      </c>
      <c r="AJ230" t="str">
        <v>11**76</v>
      </c>
      <c r="AK230">
        <v>1641</v>
      </c>
      <c r="AL230" t="str">
        <v>DELIVERED</v>
      </c>
      <c r="AM230" t="str">
        <v>Naranpura</v>
      </c>
      <c r="AN230" t="str">
        <v>Q2</v>
      </c>
      <c r="AO230">
        <v>186</v>
      </c>
    </row>
    <row r="231" spans="1:41" x14ac:dyDescent="0.3">
      <c r="A231" s="1" t="s">
        <v>273</v>
      </c>
      <c r="B231" s="4">
        <v>44459</v>
      </c>
      <c r="C231" s="2" t="s">
        <v>606</v>
      </c>
      <c r="D231" s="7">
        <v>0.5506712962962963</v>
      </c>
      <c r="E231" s="4" t="s">
        <v>554</v>
      </c>
      <c r="F231" s="5" t="s">
        <v>638</v>
      </c>
      <c r="G231" s="3" t="s">
        <v>1028</v>
      </c>
      <c r="H231" s="4" t="s">
        <v>597</v>
      </c>
      <c r="I231" s="4" t="s">
        <v>598</v>
      </c>
      <c r="J231" s="4">
        <v>44656</v>
      </c>
      <c r="K231" s="2" t="s">
        <v>13</v>
      </c>
      <c r="L231" s="1" t="s">
        <v>39</v>
      </c>
      <c r="M231" s="3">
        <v>498</v>
      </c>
      <c r="N231" s="1">
        <v>364</v>
      </c>
      <c r="O231" s="6">
        <v>181272</v>
      </c>
      <c r="P231" s="6">
        <v>2628</v>
      </c>
      <c r="Q231" s="3" t="s">
        <v>8</v>
      </c>
      <c r="R231" s="3" t="s">
        <v>18</v>
      </c>
      <c r="S231" s="1" t="s">
        <v>592</v>
      </c>
      <c r="T231" s="1">
        <v>197</v>
      </c>
      <c r="U231" s="1" t="s">
        <v>589</v>
      </c>
      <c r="V231" t="str">
        <v>JG-21-22-229</v>
      </c>
      <c r="W231" vm="333">
        <v>44459</v>
      </c>
      <c r="X231" t="str">
        <v>Mon</v>
      </c>
      <c r="Y231" vm="448">
        <v>0.53965277777777776</v>
      </c>
      <c r="Z231" t="str">
        <v>CUS-012</v>
      </c>
      <c r="AA231" t="str">
        <v>NAME_002</v>
      </c>
      <c r="AB231" t="str">
        <v>07***********Z4</v>
      </c>
      <c r="AC231" t="str">
        <v>Delhi</v>
      </c>
      <c r="AD231" t="str">
        <v>Delhi</v>
      </c>
      <c r="AE231" vm="400">
        <v>44491</v>
      </c>
      <c r="AF231" t="str">
        <v>NAME_038</v>
      </c>
      <c r="AG231" t="str">
        <v>DISPLAY GUARD</v>
      </c>
      <c r="AH231">
        <v>325</v>
      </c>
      <c r="AI231">
        <v>264</v>
      </c>
      <c r="AJ231">
        <v>85800</v>
      </c>
      <c r="AK231">
        <v>944</v>
      </c>
      <c r="AL231" t="str">
        <v>DELIVERED</v>
      </c>
      <c r="AM231" t="str">
        <v>Katar Gam</v>
      </c>
      <c r="AN231" t="str">
        <v>Q2</v>
      </c>
      <c r="AO231">
        <v>32</v>
      </c>
    </row>
    <row r="232" spans="1:41" x14ac:dyDescent="0.3">
      <c r="A232" s="1" t="s">
        <v>274</v>
      </c>
      <c r="B232" s="4">
        <v>44459</v>
      </c>
      <c r="C232" s="2" t="s">
        <v>606</v>
      </c>
      <c r="D232" s="7">
        <v>0.50008101851851849</v>
      </c>
      <c r="E232" s="4" t="s">
        <v>560</v>
      </c>
      <c r="F232" s="5" t="s">
        <v>626</v>
      </c>
      <c r="G232" s="3" t="s">
        <v>1029</v>
      </c>
      <c r="H232" s="4" t="s">
        <v>605</v>
      </c>
      <c r="I232" s="4" t="s">
        <v>599</v>
      </c>
      <c r="J232" s="4">
        <v>44624</v>
      </c>
      <c r="K232" s="2" t="s">
        <v>11</v>
      </c>
      <c r="L232" s="1" t="s">
        <v>41</v>
      </c>
      <c r="M232" s="3">
        <v>132</v>
      </c>
      <c r="N232" s="1">
        <v>293</v>
      </c>
      <c r="O232" s="6">
        <v>38676</v>
      </c>
      <c r="P232" s="6">
        <v>425</v>
      </c>
      <c r="Q232" s="3" t="s">
        <v>7</v>
      </c>
      <c r="R232" s="3" t="s">
        <v>17</v>
      </c>
      <c r="S232" s="1" t="s">
        <v>592</v>
      </c>
      <c r="T232" s="1">
        <v>165</v>
      </c>
      <c r="U232" s="1" t="s">
        <v>589</v>
      </c>
      <c r="V232" t="str">
        <v>JG-21-22-230</v>
      </c>
      <c r="W232" vm="333">
        <v>44459</v>
      </c>
      <c r="X232" t="str">
        <v>Mon</v>
      </c>
      <c r="Y232" vm="449">
        <v>0.5506712962962963</v>
      </c>
      <c r="Z232" t="str">
        <v>CUS-008</v>
      </c>
      <c r="AA232" t="str">
        <v>NAME_030</v>
      </c>
      <c r="AB232" t="str">
        <v>24***********Z5</v>
      </c>
      <c r="AC232" t="str">
        <v>Ahmedabad</v>
      </c>
      <c r="AD232" t="str">
        <v>Gujarat</v>
      </c>
      <c r="AE232" vm="450">
        <v>44656</v>
      </c>
      <c r="AF232" t="str">
        <v>NAME_040</v>
      </c>
      <c r="AG232" t="str">
        <v>BT SPEAKER</v>
      </c>
      <c r="AH232">
        <v>498</v>
      </c>
      <c r="AI232">
        <v>364</v>
      </c>
      <c r="AJ232" t="str">
        <v>18**72</v>
      </c>
      <c r="AK232">
        <v>2628</v>
      </c>
      <c r="AL232" t="str">
        <v>PENDING</v>
      </c>
      <c r="AM232" t="str">
        <v>Satelite</v>
      </c>
      <c r="AN232" t="str">
        <v>Q2</v>
      </c>
      <c r="AO232">
        <v>197</v>
      </c>
    </row>
    <row r="233" spans="1:41" x14ac:dyDescent="0.3">
      <c r="A233" s="1" t="s">
        <v>275</v>
      </c>
      <c r="B233" s="4">
        <v>44459</v>
      </c>
      <c r="C233" s="2" t="s">
        <v>606</v>
      </c>
      <c r="D233" s="7">
        <v>0.49181712962962965</v>
      </c>
      <c r="E233" s="4" t="s">
        <v>558</v>
      </c>
      <c r="F233" s="5" t="s">
        <v>28</v>
      </c>
      <c r="G233" s="3" t="s">
        <v>1030</v>
      </c>
      <c r="H233" s="4" t="s">
        <v>599</v>
      </c>
      <c r="I233" s="4" t="s">
        <v>599</v>
      </c>
      <c r="J233" s="4">
        <v>44543</v>
      </c>
      <c r="K233" s="3" t="s">
        <v>24</v>
      </c>
      <c r="L233" s="1" t="s">
        <v>43</v>
      </c>
      <c r="M233" s="3">
        <v>258</v>
      </c>
      <c r="N233" s="1">
        <v>682</v>
      </c>
      <c r="O233" s="6">
        <v>175956</v>
      </c>
      <c r="P233" s="6">
        <v>1848</v>
      </c>
      <c r="Q233" s="3" t="s">
        <v>8</v>
      </c>
      <c r="R233" s="3" t="s">
        <v>17</v>
      </c>
      <c r="S233" s="1" t="s">
        <v>592</v>
      </c>
      <c r="T233" s="1">
        <v>84</v>
      </c>
      <c r="U233" s="1" t="s">
        <v>587</v>
      </c>
      <c r="V233" t="str">
        <v>JG-21-22-231</v>
      </c>
      <c r="W233" vm="333">
        <v>44459</v>
      </c>
      <c r="X233" t="str">
        <v>Mon</v>
      </c>
      <c r="Y233" vm="451">
        <v>0.50008101851851849</v>
      </c>
      <c r="Z233" t="str">
        <v>CUS-014</v>
      </c>
      <c r="AA233" t="str">
        <v>NAME_019</v>
      </c>
      <c r="AB233" t="str">
        <v>09***********Z6</v>
      </c>
      <c r="AC233" t="str">
        <v>Noida</v>
      </c>
      <c r="AD233" t="str">
        <v>Delhi</v>
      </c>
      <c r="AE233" vm="452">
        <v>44624</v>
      </c>
      <c r="AF233" t="str">
        <v>NAME_038</v>
      </c>
      <c r="AG233" t="str">
        <v>CHARGER</v>
      </c>
      <c r="AH233">
        <v>132</v>
      </c>
      <c r="AI233">
        <v>293</v>
      </c>
      <c r="AJ233">
        <v>38676</v>
      </c>
      <c r="AK233">
        <v>425</v>
      </c>
      <c r="AL233" t="str">
        <v>DELIVERED</v>
      </c>
      <c r="AM233" t="str">
        <v>Naranpura</v>
      </c>
      <c r="AN233" t="str">
        <v>Q2</v>
      </c>
      <c r="AO233">
        <v>165</v>
      </c>
    </row>
    <row r="234" spans="1:41" x14ac:dyDescent="0.3">
      <c r="A234" s="1" t="s">
        <v>276</v>
      </c>
      <c r="B234" s="4">
        <v>44461</v>
      </c>
      <c r="C234" s="2" t="s">
        <v>612</v>
      </c>
      <c r="D234" s="7">
        <v>0.72459490740740751</v>
      </c>
      <c r="E234" s="4" t="s">
        <v>551</v>
      </c>
      <c r="F234" s="5" t="s">
        <v>27</v>
      </c>
      <c r="G234" s="3" t="s">
        <v>1031</v>
      </c>
      <c r="H234" s="4" t="s">
        <v>607</v>
      </c>
      <c r="I234" s="4" t="s">
        <v>598</v>
      </c>
      <c r="J234" s="4">
        <v>44539</v>
      </c>
      <c r="K234" s="3" t="s">
        <v>12</v>
      </c>
      <c r="L234" s="1" t="s">
        <v>43</v>
      </c>
      <c r="M234" s="3">
        <v>396</v>
      </c>
      <c r="N234" s="1">
        <v>789</v>
      </c>
      <c r="O234" s="6">
        <v>312444</v>
      </c>
      <c r="P234" s="6">
        <v>3593</v>
      </c>
      <c r="Q234" s="3" t="s">
        <v>7</v>
      </c>
      <c r="R234" s="3" t="s">
        <v>18</v>
      </c>
      <c r="S234" s="1" t="s">
        <v>592</v>
      </c>
      <c r="T234" s="1">
        <v>78</v>
      </c>
      <c r="U234" s="1" t="s">
        <v>587</v>
      </c>
      <c r="V234" t="str">
        <v>JG-21-22-232</v>
      </c>
      <c r="W234" vm="333">
        <v>44459</v>
      </c>
      <c r="X234" t="str">
        <v>Mon</v>
      </c>
      <c r="Y234" vm="453">
        <v>0.49181712962962965</v>
      </c>
      <c r="Z234" t="str">
        <v>CUS-012</v>
      </c>
      <c r="AA234" t="str">
        <v>NAME_002</v>
      </c>
      <c r="AB234" t="str">
        <v>07***********Z7</v>
      </c>
      <c r="AC234" t="str">
        <v>Delhi</v>
      </c>
      <c r="AD234" t="str">
        <v>Delhi</v>
      </c>
      <c r="AE234" vm="454">
        <v>44543</v>
      </c>
      <c r="AF234" t="str">
        <v>NAME_037</v>
      </c>
      <c r="AG234" t="str">
        <v>BATTERY</v>
      </c>
      <c r="AH234">
        <v>258</v>
      </c>
      <c r="AI234">
        <v>682</v>
      </c>
      <c r="AJ234" t="str">
        <v>17**56</v>
      </c>
      <c r="AK234">
        <v>1848</v>
      </c>
      <c r="AL234" t="str">
        <v>PENDING</v>
      </c>
      <c r="AM234" t="str">
        <v>Naranpura</v>
      </c>
      <c r="AN234" t="str">
        <v>Q2</v>
      </c>
      <c r="AO234">
        <v>84</v>
      </c>
    </row>
    <row r="235" spans="1:41" x14ac:dyDescent="0.3">
      <c r="A235" s="1" t="s">
        <v>277</v>
      </c>
      <c r="B235" s="4">
        <v>44463</v>
      </c>
      <c r="C235" s="2" t="s">
        <v>628</v>
      </c>
      <c r="D235" s="7">
        <v>0.44248842592592591</v>
      </c>
      <c r="E235" s="4" t="s">
        <v>549</v>
      </c>
      <c r="F235" s="5" t="s">
        <v>26</v>
      </c>
      <c r="G235" s="3" t="s">
        <v>1032</v>
      </c>
      <c r="H235" s="4" t="s">
        <v>637</v>
      </c>
      <c r="I235" s="4" t="s">
        <v>598</v>
      </c>
      <c r="J235" s="4">
        <v>44573</v>
      </c>
      <c r="K235" s="3" t="s">
        <v>11</v>
      </c>
      <c r="L235" s="1" t="s">
        <v>43</v>
      </c>
      <c r="M235" s="3">
        <v>437</v>
      </c>
      <c r="N235" s="1">
        <v>410</v>
      </c>
      <c r="O235" s="6">
        <v>179170</v>
      </c>
      <c r="P235" s="6">
        <v>1971</v>
      </c>
      <c r="Q235" s="3" t="s">
        <v>8</v>
      </c>
      <c r="R235" s="3" t="s">
        <v>17</v>
      </c>
      <c r="S235" s="1" t="s">
        <v>592</v>
      </c>
      <c r="T235" s="1">
        <v>110</v>
      </c>
      <c r="U235" s="1" t="s">
        <v>588</v>
      </c>
      <c r="V235" t="str">
        <v>JG-21-22-233</v>
      </c>
      <c r="W235" vm="312">
        <v>44461</v>
      </c>
      <c r="X235" t="str">
        <v>Wed</v>
      </c>
      <c r="Y235" vm="455">
        <v>0.7245949074074074</v>
      </c>
      <c r="Z235" t="str">
        <v>CUS-005</v>
      </c>
      <c r="AA235" t="str">
        <v>NAME_012</v>
      </c>
      <c r="AB235" t="str">
        <v>24***********Z8</v>
      </c>
      <c r="AC235" t="str">
        <v>Baroda</v>
      </c>
      <c r="AD235" t="str">
        <v>Gujarat</v>
      </c>
      <c r="AE235" vm="144">
        <v>44539</v>
      </c>
      <c r="AF235" t="str">
        <v>NAME_036</v>
      </c>
      <c r="AG235" t="str">
        <v>BATTERY</v>
      </c>
      <c r="AH235">
        <v>396</v>
      </c>
      <c r="AI235">
        <v>789</v>
      </c>
      <c r="AJ235" t="str">
        <v>31**44</v>
      </c>
      <c r="AK235">
        <v>3593</v>
      </c>
      <c r="AL235" t="str">
        <v>DELIVERED</v>
      </c>
      <c r="AM235" t="str">
        <v>Satelite</v>
      </c>
      <c r="AN235" t="str">
        <v>Q2</v>
      </c>
      <c r="AO235">
        <v>78</v>
      </c>
    </row>
    <row r="236" spans="1:41" x14ac:dyDescent="0.3">
      <c r="A236" s="1" t="s">
        <v>278</v>
      </c>
      <c r="B236" s="4">
        <v>44465</v>
      </c>
      <c r="C236" s="2" t="s">
        <v>602</v>
      </c>
      <c r="D236" s="7">
        <v>0.53752314814814817</v>
      </c>
      <c r="E236" s="4" t="s">
        <v>578</v>
      </c>
      <c r="F236" s="5" t="s">
        <v>604</v>
      </c>
      <c r="G236" s="3" t="s">
        <v>1033</v>
      </c>
      <c r="H236" s="4" t="s">
        <v>605</v>
      </c>
      <c r="I236" s="4" t="s">
        <v>599</v>
      </c>
      <c r="J236" s="4">
        <v>44575</v>
      </c>
      <c r="K236" s="3" t="s">
        <v>23</v>
      </c>
      <c r="L236" s="1" t="s">
        <v>38</v>
      </c>
      <c r="M236" s="3">
        <v>153</v>
      </c>
      <c r="N236" s="1">
        <v>180</v>
      </c>
      <c r="O236" s="6">
        <v>27540</v>
      </c>
      <c r="P236" s="6">
        <v>386</v>
      </c>
      <c r="Q236" s="3" t="s">
        <v>8</v>
      </c>
      <c r="R236" s="3" t="s">
        <v>18</v>
      </c>
      <c r="S236" s="1" t="s">
        <v>592</v>
      </c>
      <c r="T236" s="1">
        <v>110</v>
      </c>
      <c r="U236" s="1" t="s">
        <v>588</v>
      </c>
      <c r="V236" t="str">
        <v>JG-21-22-234</v>
      </c>
      <c r="W236" vm="195">
        <v>44463</v>
      </c>
      <c r="X236" t="str">
        <v>Fri</v>
      </c>
      <c r="Y236" vm="456">
        <v>0.44248842592592591</v>
      </c>
      <c r="Z236" t="str">
        <v>CUS-003</v>
      </c>
      <c r="AA236" t="str">
        <v>NAME_029</v>
      </c>
      <c r="AB236" t="str">
        <v>24***********Z0</v>
      </c>
      <c r="AC236" t="str">
        <v>Rajkot</v>
      </c>
      <c r="AD236" t="str">
        <v>Gujarat</v>
      </c>
      <c r="AE236" vm="457">
        <v>44573</v>
      </c>
      <c r="AF236" t="str">
        <v>NAME_038</v>
      </c>
      <c r="AG236" t="str">
        <v>BATTERY</v>
      </c>
      <c r="AH236">
        <v>437</v>
      </c>
      <c r="AI236">
        <v>410</v>
      </c>
      <c r="AJ236" t="str">
        <v>17**70</v>
      </c>
      <c r="AK236">
        <v>1971</v>
      </c>
      <c r="AL236" t="str">
        <v>PENDING</v>
      </c>
      <c r="AM236" t="str">
        <v>Naranpura</v>
      </c>
      <c r="AN236" t="str">
        <v>Q2</v>
      </c>
      <c r="AO236">
        <v>110</v>
      </c>
    </row>
    <row r="237" spans="1:41" x14ac:dyDescent="0.3">
      <c r="A237" s="1" t="s">
        <v>279</v>
      </c>
      <c r="B237" s="4">
        <v>44466</v>
      </c>
      <c r="C237" s="2" t="s">
        <v>606</v>
      </c>
      <c r="D237" s="7">
        <v>0.70087962962962969</v>
      </c>
      <c r="E237" s="4" t="s">
        <v>568</v>
      </c>
      <c r="F237" s="5" t="s">
        <v>622</v>
      </c>
      <c r="G237" s="3" t="s">
        <v>1034</v>
      </c>
      <c r="H237" s="4" t="s">
        <v>623</v>
      </c>
      <c r="I237" s="4" t="s">
        <v>624</v>
      </c>
      <c r="J237" s="4">
        <v>44486</v>
      </c>
      <c r="K237" s="3" t="s">
        <v>12</v>
      </c>
      <c r="L237" s="1" t="s">
        <v>42</v>
      </c>
      <c r="M237" s="3">
        <v>310</v>
      </c>
      <c r="N237" s="1">
        <v>769</v>
      </c>
      <c r="O237" s="6">
        <v>238390</v>
      </c>
      <c r="P237" s="6">
        <v>2741</v>
      </c>
      <c r="Q237" s="3" t="s">
        <v>8</v>
      </c>
      <c r="R237" s="3" t="s">
        <v>17</v>
      </c>
      <c r="S237" s="1" t="s">
        <v>592</v>
      </c>
      <c r="T237" s="1">
        <v>20</v>
      </c>
      <c r="U237" s="1" t="s">
        <v>585</v>
      </c>
      <c r="V237" t="str">
        <v>JG-21-22-235</v>
      </c>
      <c r="W237" vm="458">
        <v>44465</v>
      </c>
      <c r="X237" t="str">
        <v>Sun</v>
      </c>
      <c r="Y237" vm="459">
        <v>0.53752314814814817</v>
      </c>
      <c r="Z237" t="str">
        <v>CUS-032</v>
      </c>
      <c r="AA237" t="str">
        <v>NAME_005</v>
      </c>
      <c r="AB237" t="str">
        <v>09***********Z1</v>
      </c>
      <c r="AC237" t="str">
        <v>Noida</v>
      </c>
      <c r="AD237" t="str">
        <v>Delhi</v>
      </c>
      <c r="AE237" vm="328">
        <v>44575</v>
      </c>
      <c r="AF237" t="str">
        <v>NAME_042</v>
      </c>
      <c r="AG237" t="str">
        <v>DISPLAY GUARD</v>
      </c>
      <c r="AH237">
        <v>153</v>
      </c>
      <c r="AI237">
        <v>180</v>
      </c>
      <c r="AJ237">
        <v>27540</v>
      </c>
      <c r="AK237">
        <v>386</v>
      </c>
      <c r="AL237" t="str">
        <v>PENDING</v>
      </c>
      <c r="AM237" t="str">
        <v>Satelite</v>
      </c>
      <c r="AN237" t="str">
        <v>Q2</v>
      </c>
      <c r="AO237">
        <v>110</v>
      </c>
    </row>
    <row r="238" spans="1:41" x14ac:dyDescent="0.3">
      <c r="A238" s="1" t="s">
        <v>280</v>
      </c>
      <c r="B238" s="4">
        <v>44468</v>
      </c>
      <c r="C238" s="2" t="s">
        <v>612</v>
      </c>
      <c r="D238" s="7">
        <v>0.71732638888888889</v>
      </c>
      <c r="E238" s="4" t="s">
        <v>577</v>
      </c>
      <c r="F238" s="5" t="s">
        <v>34</v>
      </c>
      <c r="G238" s="3" t="s">
        <v>1035</v>
      </c>
      <c r="H238" s="4" t="s">
        <v>597</v>
      </c>
      <c r="I238" s="4" t="s">
        <v>598</v>
      </c>
      <c r="J238" s="4">
        <v>44530</v>
      </c>
      <c r="K238" s="3" t="s">
        <v>9</v>
      </c>
      <c r="L238" s="1" t="s">
        <v>38</v>
      </c>
      <c r="M238" s="3">
        <v>437</v>
      </c>
      <c r="N238" s="1">
        <v>331</v>
      </c>
      <c r="O238" s="6">
        <v>144647</v>
      </c>
      <c r="P238" s="6">
        <v>1736</v>
      </c>
      <c r="Q238" s="3" t="s">
        <v>7</v>
      </c>
      <c r="R238" s="3" t="s">
        <v>18</v>
      </c>
      <c r="S238" s="1" t="s">
        <v>592</v>
      </c>
      <c r="T238" s="1">
        <v>62</v>
      </c>
      <c r="U238" s="1" t="s">
        <v>587</v>
      </c>
      <c r="V238" t="str">
        <v>JG-21-22-236</v>
      </c>
      <c r="W238" vm="460">
        <v>44466</v>
      </c>
      <c r="X238" t="str">
        <v>Mon</v>
      </c>
      <c r="Y238" vm="461">
        <v>0.70087962962962957</v>
      </c>
      <c r="Z238" t="str">
        <v>CUS-022</v>
      </c>
      <c r="AA238" t="str">
        <v>NAME_017</v>
      </c>
      <c r="AB238" t="str">
        <v>27***********Z2</v>
      </c>
      <c r="AC238" t="str">
        <v>Nagpur</v>
      </c>
      <c r="AD238" t="str">
        <v>Maharastra</v>
      </c>
      <c r="AE238" vm="138">
        <v>44486</v>
      </c>
      <c r="AF238" t="str">
        <v>NAME_036</v>
      </c>
      <c r="AG238" t="str">
        <v>TOUCH PAD</v>
      </c>
      <c r="AH238">
        <v>310</v>
      </c>
      <c r="AI238">
        <v>769</v>
      </c>
      <c r="AJ238" t="str">
        <v>23**90</v>
      </c>
      <c r="AK238">
        <v>2741</v>
      </c>
      <c r="AL238" t="str">
        <v>PENDING</v>
      </c>
      <c r="AM238" t="str">
        <v>Naranpura</v>
      </c>
      <c r="AN238" t="str">
        <v>Q2</v>
      </c>
      <c r="AO238">
        <v>20</v>
      </c>
    </row>
    <row r="239" spans="1:41" x14ac:dyDescent="0.3">
      <c r="A239" s="1" t="s">
        <v>281</v>
      </c>
      <c r="B239" s="4">
        <v>44468</v>
      </c>
      <c r="C239" s="2" t="s">
        <v>612</v>
      </c>
      <c r="D239" s="7">
        <v>0.63771990740740747</v>
      </c>
      <c r="E239" s="4" t="s">
        <v>570</v>
      </c>
      <c r="F239" s="5" t="s">
        <v>31</v>
      </c>
      <c r="G239" s="3" t="s">
        <v>1036</v>
      </c>
      <c r="H239" s="4" t="s">
        <v>607</v>
      </c>
      <c r="I239" s="4" t="s">
        <v>598</v>
      </c>
      <c r="J239" s="4">
        <v>44522</v>
      </c>
      <c r="K239" s="3" t="s">
        <v>10</v>
      </c>
      <c r="L239" s="1" t="s">
        <v>41</v>
      </c>
      <c r="M239" s="3">
        <v>315</v>
      </c>
      <c r="N239" s="1">
        <v>432</v>
      </c>
      <c r="O239" s="6">
        <v>136080</v>
      </c>
      <c r="P239" s="6">
        <v>2041</v>
      </c>
      <c r="Q239" s="3" t="s">
        <v>8</v>
      </c>
      <c r="R239" s="3" t="s">
        <v>17</v>
      </c>
      <c r="S239" s="1" t="s">
        <v>592</v>
      </c>
      <c r="T239" s="1">
        <v>54</v>
      </c>
      <c r="U239" s="1" t="s">
        <v>586</v>
      </c>
      <c r="V239" t="str">
        <v>JG-21-22-237</v>
      </c>
      <c r="W239" vm="373">
        <v>44468</v>
      </c>
      <c r="X239" t="str">
        <v>Wed</v>
      </c>
      <c r="Y239" vm="462">
        <v>0.71732638888888889</v>
      </c>
      <c r="Z239" t="str">
        <v>CUS-031</v>
      </c>
      <c r="AA239" t="str">
        <v>NAME_026</v>
      </c>
      <c r="AB239" t="str">
        <v>24***********Z3</v>
      </c>
      <c r="AC239" t="str">
        <v>Ahmedabad</v>
      </c>
      <c r="AD239" t="str">
        <v>Gujarat</v>
      </c>
      <c r="AE239" vm="463">
        <v>44530</v>
      </c>
      <c r="AF239" t="str">
        <v>NAME_035</v>
      </c>
      <c r="AG239" t="str">
        <v>DISPLAY GUARD</v>
      </c>
      <c r="AH239">
        <v>437</v>
      </c>
      <c r="AI239">
        <v>331</v>
      </c>
      <c r="AJ239" t="str">
        <v>14**47</v>
      </c>
      <c r="AK239">
        <v>1736</v>
      </c>
      <c r="AL239" t="str">
        <v>DELIVERED</v>
      </c>
      <c r="AM239" t="str">
        <v>Satelite</v>
      </c>
      <c r="AN239" t="str">
        <v>Q2</v>
      </c>
      <c r="AO239">
        <v>62</v>
      </c>
    </row>
    <row r="240" spans="1:41" x14ac:dyDescent="0.3">
      <c r="A240" s="1" t="s">
        <v>282</v>
      </c>
      <c r="B240" s="4">
        <v>44468</v>
      </c>
      <c r="C240" s="2" t="s">
        <v>612</v>
      </c>
      <c r="D240" s="7">
        <v>0.72037037037037033</v>
      </c>
      <c r="E240" s="4" t="s">
        <v>580</v>
      </c>
      <c r="F240" s="5" t="s">
        <v>639</v>
      </c>
      <c r="G240" s="3" t="s">
        <v>1037</v>
      </c>
      <c r="H240" s="4" t="s">
        <v>623</v>
      </c>
      <c r="I240" s="4" t="s">
        <v>624</v>
      </c>
      <c r="J240" s="4">
        <v>44591</v>
      </c>
      <c r="K240" s="3" t="s">
        <v>24</v>
      </c>
      <c r="L240" s="1" t="s">
        <v>41</v>
      </c>
      <c r="M240" s="3">
        <v>219</v>
      </c>
      <c r="N240" s="1">
        <v>570</v>
      </c>
      <c r="O240" s="6">
        <v>124830</v>
      </c>
      <c r="P240" s="6">
        <v>1311</v>
      </c>
      <c r="Q240" s="3" t="s">
        <v>7</v>
      </c>
      <c r="R240" s="3" t="s">
        <v>18</v>
      </c>
      <c r="S240" s="1" t="s">
        <v>592</v>
      </c>
      <c r="T240" s="1">
        <v>123</v>
      </c>
      <c r="U240" s="1" t="s">
        <v>589</v>
      </c>
      <c r="V240" t="str">
        <v>JG-21-22-238</v>
      </c>
      <c r="W240" vm="373">
        <v>44468</v>
      </c>
      <c r="X240" t="str">
        <v>Wed</v>
      </c>
      <c r="Y240" vm="464">
        <v>0.63771990740740736</v>
      </c>
      <c r="Z240" t="str">
        <v>CUS-024</v>
      </c>
      <c r="AA240" t="str">
        <v>NAME_006</v>
      </c>
      <c r="AB240" t="str">
        <v>24***********Z4</v>
      </c>
      <c r="AC240" t="str">
        <v>Baroda</v>
      </c>
      <c r="AD240" t="str">
        <v>Gujarat</v>
      </c>
      <c r="AE240" vm="335">
        <v>44522</v>
      </c>
      <c r="AF240" t="str">
        <v>NAME_041</v>
      </c>
      <c r="AG240" t="str">
        <v>CHARGER</v>
      </c>
      <c r="AH240">
        <v>315</v>
      </c>
      <c r="AI240">
        <v>432</v>
      </c>
      <c r="AJ240" t="str">
        <v>13**80</v>
      </c>
      <c r="AK240">
        <v>2041</v>
      </c>
      <c r="AL240" t="str">
        <v>PENDING</v>
      </c>
      <c r="AM240" t="str">
        <v>Naranpura</v>
      </c>
      <c r="AN240" t="str">
        <v>Q2</v>
      </c>
      <c r="AO240">
        <v>54</v>
      </c>
    </row>
    <row r="241" spans="1:41" x14ac:dyDescent="0.3">
      <c r="A241" s="1" t="s">
        <v>283</v>
      </c>
      <c r="B241" s="4">
        <v>44470</v>
      </c>
      <c r="C241" s="2" t="s">
        <v>628</v>
      </c>
      <c r="D241" s="7">
        <v>0.66982638888888879</v>
      </c>
      <c r="E241" s="4" t="s">
        <v>572</v>
      </c>
      <c r="F241" s="5" t="s">
        <v>603</v>
      </c>
      <c r="G241" s="3" t="s">
        <v>1038</v>
      </c>
      <c r="H241" s="4" t="s">
        <v>599</v>
      </c>
      <c r="I241" s="4" t="s">
        <v>599</v>
      </c>
      <c r="J241" s="4">
        <v>44585</v>
      </c>
      <c r="K241" s="3" t="s">
        <v>22</v>
      </c>
      <c r="L241" s="1" t="s">
        <v>40</v>
      </c>
      <c r="M241" s="3">
        <v>186</v>
      </c>
      <c r="N241" s="1">
        <v>669</v>
      </c>
      <c r="O241" s="6">
        <v>124434</v>
      </c>
      <c r="P241" s="6">
        <v>1307</v>
      </c>
      <c r="Q241" s="3" t="s">
        <v>7</v>
      </c>
      <c r="R241" s="3" t="s">
        <v>17</v>
      </c>
      <c r="S241" s="1" t="s">
        <v>593</v>
      </c>
      <c r="T241" s="1">
        <v>115</v>
      </c>
      <c r="U241" s="1" t="s">
        <v>588</v>
      </c>
      <c r="V241" t="str">
        <v>JG-21-22-239</v>
      </c>
      <c r="W241" vm="373">
        <v>44468</v>
      </c>
      <c r="X241" t="str">
        <v>Wed</v>
      </c>
      <c r="Y241" vm="465">
        <v>0.72037037037037033</v>
      </c>
      <c r="Z241" t="str">
        <v>CUS-034</v>
      </c>
      <c r="AA241" t="str">
        <v>NAME_032</v>
      </c>
      <c r="AB241" t="str">
        <v>27***********Z5</v>
      </c>
      <c r="AC241" t="str">
        <v>Nagpur</v>
      </c>
      <c r="AD241" t="str">
        <v>Maharastra</v>
      </c>
      <c r="AE241" vm="358">
        <v>44591</v>
      </c>
      <c r="AF241" t="str">
        <v>NAME_037</v>
      </c>
      <c r="AG241" t="str">
        <v>CHARGER</v>
      </c>
      <c r="AH241">
        <v>219</v>
      </c>
      <c r="AI241">
        <v>570</v>
      </c>
      <c r="AJ241" t="str">
        <v>12**30</v>
      </c>
      <c r="AK241">
        <v>1311</v>
      </c>
      <c r="AL241" t="str">
        <v>DELIVERED</v>
      </c>
      <c r="AM241" t="str">
        <v>Satelite</v>
      </c>
      <c r="AN241" t="str">
        <v>Q2</v>
      </c>
      <c r="AO241">
        <v>123</v>
      </c>
    </row>
    <row r="242" spans="1:41" x14ac:dyDescent="0.3">
      <c r="A242" s="1" t="s">
        <v>284</v>
      </c>
      <c r="B242" s="4">
        <v>44471</v>
      </c>
      <c r="C242" s="2" t="s">
        <v>600</v>
      </c>
      <c r="D242" s="7">
        <v>0.56914351851851852</v>
      </c>
      <c r="E242" s="4" t="s">
        <v>579</v>
      </c>
      <c r="F242" s="5" t="s">
        <v>35</v>
      </c>
      <c r="G242" s="3" t="s">
        <v>1039</v>
      </c>
      <c r="H242" s="4" t="s">
        <v>636</v>
      </c>
      <c r="I242" s="4" t="s">
        <v>609</v>
      </c>
      <c r="J242" s="4">
        <v>44554</v>
      </c>
      <c r="K242" s="3" t="s">
        <v>23</v>
      </c>
      <c r="L242" s="1" t="s">
        <v>40</v>
      </c>
      <c r="M242" s="3">
        <v>278</v>
      </c>
      <c r="N242" s="1">
        <v>853</v>
      </c>
      <c r="O242" s="6">
        <v>237134</v>
      </c>
      <c r="P242" s="6">
        <v>3320</v>
      </c>
      <c r="Q242" s="3" t="s">
        <v>8</v>
      </c>
      <c r="R242" s="3" t="s">
        <v>18</v>
      </c>
      <c r="S242" s="1" t="s">
        <v>593</v>
      </c>
      <c r="T242" s="1">
        <v>83</v>
      </c>
      <c r="U242" s="1" t="s">
        <v>587</v>
      </c>
      <c r="V242" t="str">
        <v>JG-21-22-240</v>
      </c>
      <c r="W242" vm="90">
        <v>44470</v>
      </c>
      <c r="X242" t="str">
        <v>Fri</v>
      </c>
      <c r="Y242" vm="466">
        <v>0.6698263888888889</v>
      </c>
      <c r="Z242" t="str">
        <v>CUS-026</v>
      </c>
      <c r="AA242" t="str">
        <v>NAME_004</v>
      </c>
      <c r="AB242" t="str">
        <v>07***********Z6</v>
      </c>
      <c r="AC242" t="str">
        <v>Delhi</v>
      </c>
      <c r="AD242" t="str">
        <v>Delhi</v>
      </c>
      <c r="AE242" vm="467">
        <v>44585</v>
      </c>
      <c r="AF242" t="str">
        <v>NAME_039</v>
      </c>
      <c r="AG242" t="str">
        <v>POWER BANK</v>
      </c>
      <c r="AH242">
        <v>186</v>
      </c>
      <c r="AI242">
        <v>669</v>
      </c>
      <c r="AJ242" t="str">
        <v>12**34</v>
      </c>
      <c r="AK242">
        <v>1307</v>
      </c>
      <c r="AL242" t="str">
        <v>DELIVERED</v>
      </c>
      <c r="AM242" t="str">
        <v>Naranpura</v>
      </c>
      <c r="AN242" t="str">
        <v>Q3</v>
      </c>
      <c r="AO242">
        <v>115</v>
      </c>
    </row>
    <row r="243" spans="1:41" x14ac:dyDescent="0.3">
      <c r="A243" s="1" t="s">
        <v>285</v>
      </c>
      <c r="B243" s="4">
        <v>44471</v>
      </c>
      <c r="C243" s="2" t="s">
        <v>600</v>
      </c>
      <c r="D243" s="7">
        <v>0.69130787037037045</v>
      </c>
      <c r="E243" s="4" t="s">
        <v>553</v>
      </c>
      <c r="F243" s="5" t="s">
        <v>616</v>
      </c>
      <c r="G243" s="3" t="s">
        <v>1040</v>
      </c>
      <c r="H243" s="4" t="s">
        <v>597</v>
      </c>
      <c r="I243" s="4" t="s">
        <v>598</v>
      </c>
      <c r="J243" s="4">
        <v>44621</v>
      </c>
      <c r="K243" s="3" t="s">
        <v>13</v>
      </c>
      <c r="L243" s="1" t="s">
        <v>41</v>
      </c>
      <c r="M243" s="3">
        <v>253</v>
      </c>
      <c r="N243" s="1">
        <v>246</v>
      </c>
      <c r="O243" s="6">
        <v>62238</v>
      </c>
      <c r="P243" s="6">
        <v>902</v>
      </c>
      <c r="Q243" s="3" t="s">
        <v>8</v>
      </c>
      <c r="R243" s="3" t="s">
        <v>16</v>
      </c>
      <c r="S243" s="1" t="s">
        <v>593</v>
      </c>
      <c r="T243" s="1">
        <v>150</v>
      </c>
      <c r="U243" s="1" t="s">
        <v>589</v>
      </c>
      <c r="V243" t="str">
        <v>JG-21-22-241</v>
      </c>
      <c r="W243" vm="468">
        <v>44471</v>
      </c>
      <c r="X243" t="str">
        <v>Sat</v>
      </c>
      <c r="Y243" vm="469">
        <v>0.56914351851851852</v>
      </c>
      <c r="Z243" t="str">
        <v>CUS-033</v>
      </c>
      <c r="AA243" t="str">
        <v>NAME_028</v>
      </c>
      <c r="AB243" t="str">
        <v>03***********Z7</v>
      </c>
      <c r="AC243" t="str">
        <v>Bhatinda</v>
      </c>
      <c r="AD243" t="str">
        <v>Punjab</v>
      </c>
      <c r="AE243" vm="370">
        <v>44554</v>
      </c>
      <c r="AF243" t="str">
        <v>NAME_042</v>
      </c>
      <c r="AG243" t="str">
        <v>POWER BANK</v>
      </c>
      <c r="AH243">
        <v>278</v>
      </c>
      <c r="AI243">
        <v>853</v>
      </c>
      <c r="AJ243" t="str">
        <v>23**34</v>
      </c>
      <c r="AK243">
        <v>3320</v>
      </c>
      <c r="AL243" t="str">
        <v>PENDING</v>
      </c>
      <c r="AM243" t="str">
        <v>Satelite</v>
      </c>
      <c r="AN243" t="str">
        <v>Q3</v>
      </c>
      <c r="AO243">
        <v>83</v>
      </c>
    </row>
    <row r="244" spans="1:41" x14ac:dyDescent="0.3">
      <c r="A244" s="1" t="s">
        <v>286</v>
      </c>
      <c r="B244" s="4">
        <v>44472</v>
      </c>
      <c r="C244" s="2" t="s">
        <v>602</v>
      </c>
      <c r="D244" s="7">
        <v>0.3833449074074074</v>
      </c>
      <c r="E244" s="4" t="s">
        <v>572</v>
      </c>
      <c r="F244" s="5" t="s">
        <v>603</v>
      </c>
      <c r="G244" s="3" t="s">
        <v>1041</v>
      </c>
      <c r="H244" s="4" t="s">
        <v>599</v>
      </c>
      <c r="I244" s="4" t="s">
        <v>599</v>
      </c>
      <c r="J244" s="4">
        <v>44644</v>
      </c>
      <c r="K244" s="3" t="s">
        <v>23</v>
      </c>
      <c r="L244" s="1" t="s">
        <v>39</v>
      </c>
      <c r="M244" s="3">
        <v>271</v>
      </c>
      <c r="N244" s="1">
        <v>436</v>
      </c>
      <c r="O244" s="6">
        <v>118156</v>
      </c>
      <c r="P244" s="6">
        <v>1654</v>
      </c>
      <c r="Q244" s="3" t="s">
        <v>7</v>
      </c>
      <c r="R244" s="3" t="s">
        <v>17</v>
      </c>
      <c r="S244" s="1" t="s">
        <v>593</v>
      </c>
      <c r="T244" s="1">
        <v>172</v>
      </c>
      <c r="U244" s="1" t="s">
        <v>589</v>
      </c>
      <c r="V244" t="str">
        <v>JG-21-22-242</v>
      </c>
      <c r="W244" vm="468">
        <v>44471</v>
      </c>
      <c r="X244" t="str">
        <v>Sat</v>
      </c>
      <c r="Y244" vm="470">
        <v>0.69130787037037034</v>
      </c>
      <c r="Z244" t="str">
        <v>CUS-007</v>
      </c>
      <c r="AA244" t="str">
        <v>NAME_010</v>
      </c>
      <c r="AB244" t="str">
        <v>24***********Z8</v>
      </c>
      <c r="AC244" t="str">
        <v>Ahmedabad</v>
      </c>
      <c r="AD244" t="str">
        <v>Gujarat</v>
      </c>
      <c r="AE244" vm="445">
        <v>44621</v>
      </c>
      <c r="AF244" t="str">
        <v>NAME_040</v>
      </c>
      <c r="AG244" t="str">
        <v>CHARGER</v>
      </c>
      <c r="AH244">
        <v>253</v>
      </c>
      <c r="AI244">
        <v>246</v>
      </c>
      <c r="AJ244">
        <v>62238</v>
      </c>
      <c r="AK244">
        <v>902</v>
      </c>
      <c r="AL244" t="str">
        <v>PENDING</v>
      </c>
      <c r="AM244" t="str">
        <v>Katar Gam</v>
      </c>
      <c r="AN244" t="str">
        <v>Q3</v>
      </c>
      <c r="AO244">
        <v>150</v>
      </c>
    </row>
    <row r="245" spans="1:41" x14ac:dyDescent="0.3">
      <c r="A245" s="1" t="s">
        <v>287</v>
      </c>
      <c r="B245" s="4">
        <v>44472</v>
      </c>
      <c r="C245" s="2" t="s">
        <v>602</v>
      </c>
      <c r="D245" s="7">
        <v>0.48923611111111115</v>
      </c>
      <c r="E245" s="4" t="s">
        <v>566</v>
      </c>
      <c r="F245" s="5" t="s">
        <v>629</v>
      </c>
      <c r="G245" s="3" t="s">
        <v>1042</v>
      </c>
      <c r="H245" s="4" t="s">
        <v>621</v>
      </c>
      <c r="I245" s="4" t="s">
        <v>598</v>
      </c>
      <c r="J245" s="4">
        <v>44641</v>
      </c>
      <c r="K245" s="3" t="s">
        <v>23</v>
      </c>
      <c r="L245" s="1" t="s">
        <v>39</v>
      </c>
      <c r="M245" s="3">
        <v>314</v>
      </c>
      <c r="N245" s="1">
        <v>397</v>
      </c>
      <c r="O245" s="6">
        <v>124658</v>
      </c>
      <c r="P245" s="6">
        <v>1745</v>
      </c>
      <c r="Q245" s="3" t="s">
        <v>8</v>
      </c>
      <c r="R245" s="3" t="s">
        <v>16</v>
      </c>
      <c r="S245" s="1" t="s">
        <v>593</v>
      </c>
      <c r="T245" s="1">
        <v>169</v>
      </c>
      <c r="U245" s="1" t="s">
        <v>589</v>
      </c>
      <c r="V245" t="str">
        <v>JG-21-22-243</v>
      </c>
      <c r="W245" vm="471">
        <v>44472</v>
      </c>
      <c r="X245" t="str">
        <v>Sun</v>
      </c>
      <c r="Y245" vm="472">
        <v>0.3833449074074074</v>
      </c>
      <c r="Z245" t="str">
        <v>CUS-026</v>
      </c>
      <c r="AA245" t="str">
        <v>NAME_004</v>
      </c>
      <c r="AB245" t="str">
        <v>07***********Z0</v>
      </c>
      <c r="AC245" t="str">
        <v>Delhi</v>
      </c>
      <c r="AD245" t="str">
        <v>Delhi</v>
      </c>
      <c r="AE245" vm="473">
        <v>44644</v>
      </c>
      <c r="AF245" t="str">
        <v>NAME_042</v>
      </c>
      <c r="AG245" t="str">
        <v>BT SPEAKER</v>
      </c>
      <c r="AH245">
        <v>271</v>
      </c>
      <c r="AI245">
        <v>436</v>
      </c>
      <c r="AJ245" t="str">
        <v>11**56</v>
      </c>
      <c r="AK245">
        <v>1654</v>
      </c>
      <c r="AL245" t="str">
        <v>DELIVERED</v>
      </c>
      <c r="AM245" t="str">
        <v>Naranpura</v>
      </c>
      <c r="AN245" t="str">
        <v>Q3</v>
      </c>
      <c r="AO245">
        <v>172</v>
      </c>
    </row>
    <row r="246" spans="1:41" x14ac:dyDescent="0.3">
      <c r="A246" s="1" t="s">
        <v>288</v>
      </c>
      <c r="B246" s="4">
        <v>44472</v>
      </c>
      <c r="C246" s="2" t="s">
        <v>602</v>
      </c>
      <c r="D246" s="7">
        <v>0.6947106481481482</v>
      </c>
      <c r="E246" s="4" t="s">
        <v>569</v>
      </c>
      <c r="F246" s="5" t="s">
        <v>641</v>
      </c>
      <c r="G246" s="3" t="s">
        <v>1043</v>
      </c>
      <c r="H246" s="4" t="s">
        <v>597</v>
      </c>
      <c r="I246" s="4" t="s">
        <v>598</v>
      </c>
      <c r="J246" s="4">
        <v>44510</v>
      </c>
      <c r="K246" s="3" t="s">
        <v>24</v>
      </c>
      <c r="L246" s="1" t="s">
        <v>40</v>
      </c>
      <c r="M246" s="3">
        <v>266</v>
      </c>
      <c r="N246" s="1">
        <v>828</v>
      </c>
      <c r="O246" s="6">
        <v>220248</v>
      </c>
      <c r="P246" s="6">
        <v>2313</v>
      </c>
      <c r="Q246" s="3" t="s">
        <v>8</v>
      </c>
      <c r="R246" s="3" t="s">
        <v>18</v>
      </c>
      <c r="S246" s="1" t="s">
        <v>593</v>
      </c>
      <c r="T246" s="1">
        <v>38</v>
      </c>
      <c r="U246" s="1" t="s">
        <v>586</v>
      </c>
      <c r="V246" t="str">
        <v>JG-21-22-244</v>
      </c>
      <c r="W246" vm="471">
        <v>44472</v>
      </c>
      <c r="X246" t="str">
        <v>Sun</v>
      </c>
      <c r="Y246" vm="474">
        <v>0.48923611111111109</v>
      </c>
      <c r="Z246" t="str">
        <v>CUS-020</v>
      </c>
      <c r="AA246" t="str">
        <v>NAME_021</v>
      </c>
      <c r="AB246" t="str">
        <v>24***********Z1</v>
      </c>
      <c r="AC246" t="str">
        <v>Bhavnagar</v>
      </c>
      <c r="AD246" t="str">
        <v>Gujarat</v>
      </c>
      <c r="AE246" vm="475">
        <v>44641</v>
      </c>
      <c r="AF246" t="str">
        <v>NAME_042</v>
      </c>
      <c r="AG246" t="str">
        <v>BT SPEAKER</v>
      </c>
      <c r="AH246">
        <v>314</v>
      </c>
      <c r="AI246">
        <v>397</v>
      </c>
      <c r="AJ246" t="str">
        <v>12**58</v>
      </c>
      <c r="AK246">
        <v>1745</v>
      </c>
      <c r="AL246" t="str">
        <v>PENDING</v>
      </c>
      <c r="AM246" t="str">
        <v>Katar Gam</v>
      </c>
      <c r="AN246" t="str">
        <v>Q3</v>
      </c>
      <c r="AO246">
        <v>169</v>
      </c>
    </row>
    <row r="247" spans="1:41" x14ac:dyDescent="0.3">
      <c r="A247" s="1" t="s">
        <v>289</v>
      </c>
      <c r="B247" s="4">
        <v>44476</v>
      </c>
      <c r="C247" s="2" t="s">
        <v>595</v>
      </c>
      <c r="D247" s="7">
        <v>0.43214120370370374</v>
      </c>
      <c r="E247" s="4" t="s">
        <v>568</v>
      </c>
      <c r="F247" s="5" t="s">
        <v>622</v>
      </c>
      <c r="G247" s="3" t="s">
        <v>1044</v>
      </c>
      <c r="H247" s="4" t="s">
        <v>623</v>
      </c>
      <c r="I247" s="4" t="s">
        <v>624</v>
      </c>
      <c r="J247" s="4">
        <v>44634</v>
      </c>
      <c r="K247" s="3" t="s">
        <v>10</v>
      </c>
      <c r="L247" s="1" t="s">
        <v>37</v>
      </c>
      <c r="M247" s="3">
        <v>245</v>
      </c>
      <c r="N247" s="1">
        <v>206</v>
      </c>
      <c r="O247" s="6">
        <v>50470</v>
      </c>
      <c r="P247" s="6">
        <v>757</v>
      </c>
      <c r="Q247" s="3" t="s">
        <v>8</v>
      </c>
      <c r="R247" s="3" t="s">
        <v>18</v>
      </c>
      <c r="S247" s="1" t="s">
        <v>593</v>
      </c>
      <c r="T247" s="1">
        <v>158</v>
      </c>
      <c r="U247" s="1" t="s">
        <v>589</v>
      </c>
      <c r="V247" t="str">
        <v>JG-21-22-245</v>
      </c>
      <c r="W247" vm="471">
        <v>44472</v>
      </c>
      <c r="X247" t="str">
        <v>Sun</v>
      </c>
      <c r="Y247" vm="476">
        <v>0.6947106481481482</v>
      </c>
      <c r="Z247" t="str">
        <v>CUS-023</v>
      </c>
      <c r="AA247" t="str">
        <v>NAME_034</v>
      </c>
      <c r="AB247" t="str">
        <v>24***********Z2</v>
      </c>
      <c r="AC247" t="str">
        <v>Ahmedabad</v>
      </c>
      <c r="AD247" t="str">
        <v>Gujarat</v>
      </c>
      <c r="AE247" vm="161">
        <v>44510</v>
      </c>
      <c r="AF247" t="str">
        <v>NAME_037</v>
      </c>
      <c r="AG247" t="str">
        <v>POWER BANK</v>
      </c>
      <c r="AH247">
        <v>266</v>
      </c>
      <c r="AI247">
        <v>828</v>
      </c>
      <c r="AJ247" t="str">
        <v>22**48</v>
      </c>
      <c r="AK247">
        <v>2313</v>
      </c>
      <c r="AL247" t="str">
        <v>PENDING</v>
      </c>
      <c r="AM247" t="str">
        <v>Satelite</v>
      </c>
      <c r="AN247" t="str">
        <v>Q3</v>
      </c>
      <c r="AO247">
        <v>38</v>
      </c>
    </row>
    <row r="248" spans="1:41" x14ac:dyDescent="0.3">
      <c r="A248" s="1" t="s">
        <v>290</v>
      </c>
      <c r="B248" s="4">
        <v>44477</v>
      </c>
      <c r="C248" s="2" t="s">
        <v>628</v>
      </c>
      <c r="D248" s="7">
        <v>0.37789351851851855</v>
      </c>
      <c r="E248" s="4" t="s">
        <v>580</v>
      </c>
      <c r="F248" s="5" t="s">
        <v>639</v>
      </c>
      <c r="G248" s="3" t="s">
        <v>1045</v>
      </c>
      <c r="H248" s="4" t="s">
        <v>623</v>
      </c>
      <c r="I248" s="4" t="s">
        <v>624</v>
      </c>
      <c r="J248" s="4">
        <v>44635</v>
      </c>
      <c r="K248" s="3" t="s">
        <v>22</v>
      </c>
      <c r="L248" s="1" t="s">
        <v>43</v>
      </c>
      <c r="M248" s="3">
        <v>43</v>
      </c>
      <c r="N248" s="1">
        <v>299</v>
      </c>
      <c r="O248" s="6">
        <v>12857</v>
      </c>
      <c r="P248" s="6">
        <v>135</v>
      </c>
      <c r="Q248" s="3" t="s">
        <v>8</v>
      </c>
      <c r="R248" s="3" t="s">
        <v>17</v>
      </c>
      <c r="S248" s="1" t="s">
        <v>593</v>
      </c>
      <c r="T248" s="1">
        <v>158</v>
      </c>
      <c r="U248" s="1" t="s">
        <v>589</v>
      </c>
      <c r="V248" t="str">
        <v>JG-21-22-246</v>
      </c>
      <c r="W248" vm="58">
        <v>44476</v>
      </c>
      <c r="X248" t="str">
        <v>Thu</v>
      </c>
      <c r="Y248" vm="477">
        <v>0.43214120370370368</v>
      </c>
      <c r="Z248" t="str">
        <v>CUS-022</v>
      </c>
      <c r="AA248" t="str">
        <v>NAME_017</v>
      </c>
      <c r="AB248" t="str">
        <v>27***********Z3</v>
      </c>
      <c r="AC248" t="str">
        <v>Nagpur</v>
      </c>
      <c r="AD248" t="str">
        <v>Maharastra</v>
      </c>
      <c r="AE248" vm="478">
        <v>44634</v>
      </c>
      <c r="AF248" t="str">
        <v>NAME_041</v>
      </c>
      <c r="AG248" t="str">
        <v>COVER</v>
      </c>
      <c r="AH248">
        <v>245</v>
      </c>
      <c r="AI248">
        <v>206</v>
      </c>
      <c r="AJ248">
        <v>50470</v>
      </c>
      <c r="AK248">
        <v>757</v>
      </c>
      <c r="AL248" t="str">
        <v>PENDING</v>
      </c>
      <c r="AM248" t="str">
        <v>Satelite</v>
      </c>
      <c r="AN248" t="str">
        <v>Q3</v>
      </c>
      <c r="AO248">
        <v>158</v>
      </c>
    </row>
    <row r="249" spans="1:41" x14ac:dyDescent="0.3">
      <c r="A249" s="1" t="s">
        <v>291</v>
      </c>
      <c r="B249" s="4">
        <v>44477</v>
      </c>
      <c r="C249" s="2" t="s">
        <v>628</v>
      </c>
      <c r="D249" s="7">
        <v>0.67472222222222211</v>
      </c>
      <c r="E249" s="4" t="s">
        <v>566</v>
      </c>
      <c r="F249" s="5" t="s">
        <v>629</v>
      </c>
      <c r="G249" s="3" t="s">
        <v>1046</v>
      </c>
      <c r="H249" s="4" t="s">
        <v>621</v>
      </c>
      <c r="I249" s="4" t="s">
        <v>598</v>
      </c>
      <c r="J249" s="4">
        <v>44675</v>
      </c>
      <c r="K249" s="3" t="s">
        <v>13</v>
      </c>
      <c r="L249" s="1" t="s">
        <v>43</v>
      </c>
      <c r="M249" s="3">
        <v>462</v>
      </c>
      <c r="N249" s="1">
        <v>752</v>
      </c>
      <c r="O249" s="6">
        <v>347424</v>
      </c>
      <c r="P249" s="6">
        <v>5038</v>
      </c>
      <c r="Q249" s="3" t="s">
        <v>8</v>
      </c>
      <c r="R249" s="3" t="s">
        <v>17</v>
      </c>
      <c r="S249" s="1" t="s">
        <v>593</v>
      </c>
      <c r="T249" s="1">
        <v>198</v>
      </c>
      <c r="U249" s="1" t="s">
        <v>589</v>
      </c>
      <c r="V249" t="str">
        <v>JG-21-22-247</v>
      </c>
      <c r="W249" vm="187">
        <v>44477</v>
      </c>
      <c r="X249" t="str">
        <v>Fri</v>
      </c>
      <c r="Y249" vm="479">
        <v>0.37789351851851855</v>
      </c>
      <c r="Z249" t="str">
        <v>CUS-034</v>
      </c>
      <c r="AA249" t="str">
        <v>NAME_032</v>
      </c>
      <c r="AB249" t="str">
        <v>27***********Z4</v>
      </c>
      <c r="AC249" t="str">
        <v>Nagpur</v>
      </c>
      <c r="AD249" t="str">
        <v>Maharastra</v>
      </c>
      <c r="AE249" vm="480">
        <v>44635</v>
      </c>
      <c r="AF249" t="str">
        <v>NAME_039</v>
      </c>
      <c r="AG249" t="str">
        <v>BATTERY</v>
      </c>
      <c r="AH249">
        <v>43</v>
      </c>
      <c r="AI249">
        <v>299</v>
      </c>
      <c r="AJ249">
        <v>12857</v>
      </c>
      <c r="AK249">
        <v>135</v>
      </c>
      <c r="AL249" t="str">
        <v>PENDING</v>
      </c>
      <c r="AM249" t="str">
        <v>Naranpura</v>
      </c>
      <c r="AN249" t="str">
        <v>Q3</v>
      </c>
      <c r="AO249">
        <v>158</v>
      </c>
    </row>
    <row r="250" spans="1:41" x14ac:dyDescent="0.3">
      <c r="A250" s="1" t="s">
        <v>292</v>
      </c>
      <c r="B250" s="4">
        <v>44478</v>
      </c>
      <c r="C250" s="2" t="s">
        <v>600</v>
      </c>
      <c r="D250" s="7">
        <v>0.41013888888888889</v>
      </c>
      <c r="E250" s="4" t="s">
        <v>576</v>
      </c>
      <c r="F250" s="5" t="s">
        <v>33</v>
      </c>
      <c r="G250" s="3" t="s">
        <v>1047</v>
      </c>
      <c r="H250" s="4" t="s">
        <v>597</v>
      </c>
      <c r="I250" s="4" t="s">
        <v>598</v>
      </c>
      <c r="J250" s="4">
        <v>44507</v>
      </c>
      <c r="K250" s="3" t="s">
        <v>12</v>
      </c>
      <c r="L250" s="1" t="s">
        <v>42</v>
      </c>
      <c r="M250" s="3">
        <v>335</v>
      </c>
      <c r="N250" s="1">
        <v>624</v>
      </c>
      <c r="O250" s="6">
        <v>209040</v>
      </c>
      <c r="P250" s="6">
        <v>2404</v>
      </c>
      <c r="Q250" s="3" t="s">
        <v>8</v>
      </c>
      <c r="R250" s="3" t="s">
        <v>16</v>
      </c>
      <c r="S250" s="1" t="s">
        <v>593</v>
      </c>
      <c r="T250" s="1">
        <v>29</v>
      </c>
      <c r="U250" s="1" t="s">
        <v>585</v>
      </c>
      <c r="V250" t="str">
        <v>JG-21-22-248</v>
      </c>
      <c r="W250" vm="187">
        <v>44477</v>
      </c>
      <c r="X250" t="str">
        <v>Fri</v>
      </c>
      <c r="Y250" vm="481">
        <v>0.67472222222222222</v>
      </c>
      <c r="Z250" t="str">
        <v>CUS-020</v>
      </c>
      <c r="AA250" t="str">
        <v>NAME_021</v>
      </c>
      <c r="AB250" t="str">
        <v>24***********Z5</v>
      </c>
      <c r="AC250" t="str">
        <v>Bhavnagar</v>
      </c>
      <c r="AD250" t="str">
        <v>Gujarat</v>
      </c>
      <c r="AE250" vm="482">
        <v>44675</v>
      </c>
      <c r="AF250" t="str">
        <v>NAME_040</v>
      </c>
      <c r="AG250" t="str">
        <v>BATTERY</v>
      </c>
      <c r="AH250">
        <v>462</v>
      </c>
      <c r="AI250">
        <v>752</v>
      </c>
      <c r="AJ250" t="str">
        <v>34**24</v>
      </c>
      <c r="AK250">
        <v>5038</v>
      </c>
      <c r="AL250" t="str">
        <v>PENDING</v>
      </c>
      <c r="AM250" t="str">
        <v>Naranpura</v>
      </c>
      <c r="AN250" t="str">
        <v>Q3</v>
      </c>
      <c r="AO250">
        <v>198</v>
      </c>
    </row>
    <row r="251" spans="1:41" x14ac:dyDescent="0.3">
      <c r="A251" s="1" t="s">
        <v>293</v>
      </c>
      <c r="B251" s="4">
        <v>44479</v>
      </c>
      <c r="C251" s="2" t="s">
        <v>602</v>
      </c>
      <c r="D251" s="7">
        <v>0.77795138888888893</v>
      </c>
      <c r="E251" s="4" t="s">
        <v>574</v>
      </c>
      <c r="F251" s="5" t="s">
        <v>635</v>
      </c>
      <c r="G251" s="3" t="s">
        <v>1048</v>
      </c>
      <c r="H251" s="4" t="s">
        <v>620</v>
      </c>
      <c r="I251" s="4" t="s">
        <v>598</v>
      </c>
      <c r="J251" s="4">
        <v>44510</v>
      </c>
      <c r="K251" s="2" t="s">
        <v>13</v>
      </c>
      <c r="L251" s="1" t="s">
        <v>39</v>
      </c>
      <c r="M251" s="1">
        <v>314</v>
      </c>
      <c r="N251" s="1">
        <v>436</v>
      </c>
      <c r="O251" s="6">
        <v>136904</v>
      </c>
      <c r="P251" s="6">
        <v>1985</v>
      </c>
      <c r="Q251" s="3" t="s">
        <v>8</v>
      </c>
      <c r="R251" s="3" t="s">
        <v>16</v>
      </c>
      <c r="S251" s="1" t="s">
        <v>593</v>
      </c>
      <c r="T251" s="1">
        <v>31</v>
      </c>
      <c r="U251" s="1" t="s">
        <v>586</v>
      </c>
      <c r="V251" t="str">
        <v>JG-21-22-249</v>
      </c>
      <c r="W251" vm="289">
        <v>44478</v>
      </c>
      <c r="X251" t="str">
        <v>Sat</v>
      </c>
      <c r="Y251" vm="483">
        <v>0.41013888888888889</v>
      </c>
      <c r="Z251" t="str">
        <v>CUS-030</v>
      </c>
      <c r="AA251" t="str">
        <v>NAME_016</v>
      </c>
      <c r="AB251" t="str">
        <v>24***********Z6</v>
      </c>
      <c r="AC251" t="str">
        <v>Ahmedabad</v>
      </c>
      <c r="AD251" t="str">
        <v>Gujarat</v>
      </c>
      <c r="AE251" vm="484">
        <v>44507</v>
      </c>
      <c r="AF251" t="str">
        <v>NAME_036</v>
      </c>
      <c r="AG251" t="str">
        <v>TOUCH PAD</v>
      </c>
      <c r="AH251">
        <v>335</v>
      </c>
      <c r="AI251">
        <v>624</v>
      </c>
      <c r="AJ251" t="str">
        <v>20**40</v>
      </c>
      <c r="AK251">
        <v>2404</v>
      </c>
      <c r="AL251" t="str">
        <v>PENDING</v>
      </c>
      <c r="AM251" t="str">
        <v>Katar Gam</v>
      </c>
      <c r="AN251" t="str">
        <v>Q3</v>
      </c>
      <c r="AO251">
        <v>29</v>
      </c>
    </row>
    <row r="252" spans="1:41" x14ac:dyDescent="0.3">
      <c r="A252" s="1" t="s">
        <v>294</v>
      </c>
      <c r="B252" s="4">
        <v>44479</v>
      </c>
      <c r="C252" s="2" t="s">
        <v>602</v>
      </c>
      <c r="D252" s="7">
        <v>0.54253472222222221</v>
      </c>
      <c r="E252" s="4" t="s">
        <v>564</v>
      </c>
      <c r="F252" s="5" t="s">
        <v>613</v>
      </c>
      <c r="G252" s="3" t="s">
        <v>1049</v>
      </c>
      <c r="H252" s="4" t="s">
        <v>614</v>
      </c>
      <c r="I252" s="4" t="s">
        <v>615</v>
      </c>
      <c r="J252" s="4">
        <v>44502</v>
      </c>
      <c r="K252" s="3" t="s">
        <v>9</v>
      </c>
      <c r="L252" s="1" t="s">
        <v>38</v>
      </c>
      <c r="M252" s="3">
        <v>183</v>
      </c>
      <c r="N252" s="1">
        <v>264</v>
      </c>
      <c r="O252" s="6">
        <v>48312</v>
      </c>
      <c r="P252" s="6">
        <v>580</v>
      </c>
      <c r="Q252" s="3" t="s">
        <v>7</v>
      </c>
      <c r="R252" s="3" t="s">
        <v>18</v>
      </c>
      <c r="S252" s="1" t="s">
        <v>593</v>
      </c>
      <c r="T252" s="1">
        <v>23</v>
      </c>
      <c r="U252" s="1" t="s">
        <v>585</v>
      </c>
      <c r="V252" t="str">
        <v>JG-21-22-250</v>
      </c>
      <c r="W252" vm="485">
        <v>44479</v>
      </c>
      <c r="X252" t="str">
        <v>Sun</v>
      </c>
      <c r="Y252" vm="486">
        <v>0.77795138888888893</v>
      </c>
      <c r="Z252" t="str">
        <v>CUS-028</v>
      </c>
      <c r="AA252" t="str">
        <v>NAME_027</v>
      </c>
      <c r="AB252" t="str">
        <v>24***********Z7</v>
      </c>
      <c r="AC252" t="str">
        <v>Surat</v>
      </c>
      <c r="AD252" t="str">
        <v>Gujarat</v>
      </c>
      <c r="AE252" vm="161">
        <v>44510</v>
      </c>
      <c r="AF252" t="str">
        <v>NAME_040</v>
      </c>
      <c r="AG252" t="str">
        <v>BT SPEAKER</v>
      </c>
      <c r="AH252">
        <v>314</v>
      </c>
      <c r="AI252">
        <v>436</v>
      </c>
      <c r="AJ252" t="str">
        <v>13**04</v>
      </c>
      <c r="AK252">
        <v>1985</v>
      </c>
      <c r="AL252" t="str">
        <v>PENDING</v>
      </c>
      <c r="AM252" t="str">
        <v>Katar Gam</v>
      </c>
      <c r="AN252" t="str">
        <v>Q3</v>
      </c>
      <c r="AO252">
        <v>31</v>
      </c>
    </row>
    <row r="253" spans="1:41" x14ac:dyDescent="0.3">
      <c r="A253" s="1" t="s">
        <v>295</v>
      </c>
      <c r="B253" s="4">
        <v>44480</v>
      </c>
      <c r="C253" s="2" t="s">
        <v>606</v>
      </c>
      <c r="D253" s="7">
        <v>0.67125000000000001</v>
      </c>
      <c r="E253" s="4" t="s">
        <v>562</v>
      </c>
      <c r="F253" s="5" t="s">
        <v>544</v>
      </c>
      <c r="G253" s="3" t="s">
        <v>1050</v>
      </c>
      <c r="H253" s="4" t="s">
        <v>605</v>
      </c>
      <c r="I253" s="4" t="s">
        <v>599</v>
      </c>
      <c r="J253" s="4">
        <v>44676</v>
      </c>
      <c r="K253" s="3" t="s">
        <v>9</v>
      </c>
      <c r="L253" s="1" t="s">
        <v>41</v>
      </c>
      <c r="M253" s="3">
        <v>294</v>
      </c>
      <c r="N253" s="1">
        <v>253</v>
      </c>
      <c r="O253" s="6">
        <v>74382</v>
      </c>
      <c r="P253" s="6">
        <v>893</v>
      </c>
      <c r="Q253" s="3" t="s">
        <v>8</v>
      </c>
      <c r="R253" s="3" t="s">
        <v>17</v>
      </c>
      <c r="S253" s="1" t="s">
        <v>593</v>
      </c>
      <c r="T253" s="1">
        <v>196</v>
      </c>
      <c r="U253" s="1" t="s">
        <v>589</v>
      </c>
      <c r="V253" t="str">
        <v>JG-21-22-251</v>
      </c>
      <c r="W253" vm="485">
        <v>44479</v>
      </c>
      <c r="X253" t="str">
        <v>Sun</v>
      </c>
      <c r="Y253" vm="487">
        <v>0.54253472222222221</v>
      </c>
      <c r="Z253" t="str">
        <v>CUS-018</v>
      </c>
      <c r="AA253" t="str">
        <v>NAME_009</v>
      </c>
      <c r="AB253" t="str">
        <v>06***********Z8</v>
      </c>
      <c r="AC253" t="str">
        <v>Rohtak</v>
      </c>
      <c r="AD253" t="str">
        <v>Haryana</v>
      </c>
      <c r="AE253" vm="74">
        <v>44502</v>
      </c>
      <c r="AF253" t="str">
        <v>NAME_035</v>
      </c>
      <c r="AG253" t="str">
        <v>DISPLAY GUARD</v>
      </c>
      <c r="AH253">
        <v>183</v>
      </c>
      <c r="AI253">
        <v>264</v>
      </c>
      <c r="AJ253">
        <v>48312</v>
      </c>
      <c r="AK253">
        <v>580</v>
      </c>
      <c r="AL253" t="str">
        <v>DELIVERED</v>
      </c>
      <c r="AM253" t="str">
        <v>Satelite</v>
      </c>
      <c r="AN253" t="str">
        <v>Q3</v>
      </c>
      <c r="AO253">
        <v>23</v>
      </c>
    </row>
    <row r="254" spans="1:41" x14ac:dyDescent="0.3">
      <c r="A254" s="1" t="s">
        <v>296</v>
      </c>
      <c r="B254" s="4">
        <v>44480</v>
      </c>
      <c r="C254" s="2" t="s">
        <v>606</v>
      </c>
      <c r="D254" s="7">
        <v>0.55642361111111105</v>
      </c>
      <c r="E254" s="4" t="s">
        <v>560</v>
      </c>
      <c r="F254" s="5" t="s">
        <v>626</v>
      </c>
      <c r="G254" s="3" t="s">
        <v>1051</v>
      </c>
      <c r="H254" s="4" t="s">
        <v>605</v>
      </c>
      <c r="I254" s="4" t="s">
        <v>599</v>
      </c>
      <c r="J254" s="4">
        <v>44656</v>
      </c>
      <c r="K254" s="3" t="s">
        <v>10</v>
      </c>
      <c r="L254" s="1" t="s">
        <v>38</v>
      </c>
      <c r="M254" s="3">
        <v>152</v>
      </c>
      <c r="N254" s="1">
        <v>168</v>
      </c>
      <c r="O254" s="6">
        <v>25536</v>
      </c>
      <c r="P254" s="6">
        <v>383</v>
      </c>
      <c r="Q254" s="3" t="s">
        <v>8</v>
      </c>
      <c r="R254" s="3" t="s">
        <v>18</v>
      </c>
      <c r="S254" s="1" t="s">
        <v>593</v>
      </c>
      <c r="T254" s="1">
        <v>176</v>
      </c>
      <c r="U254" s="1" t="s">
        <v>589</v>
      </c>
      <c r="V254" t="str">
        <v>JG-21-22-252</v>
      </c>
      <c r="W254" vm="80">
        <v>44480</v>
      </c>
      <c r="X254" t="str">
        <v>Mon</v>
      </c>
      <c r="Y254" vm="488">
        <v>0.67125000000000001</v>
      </c>
      <c r="Z254" t="str">
        <v>CUS-016</v>
      </c>
      <c r="AA254" t="str">
        <v>NAME_031</v>
      </c>
      <c r="AB254" t="str">
        <v>09***********Z0</v>
      </c>
      <c r="AC254" t="str">
        <v>Noida</v>
      </c>
      <c r="AD254" t="str">
        <v>Delhi</v>
      </c>
      <c r="AE254" vm="489">
        <v>44676</v>
      </c>
      <c r="AF254" t="str">
        <v>NAME_035</v>
      </c>
      <c r="AG254" t="str">
        <v>CHARGER</v>
      </c>
      <c r="AH254">
        <v>294</v>
      </c>
      <c r="AI254">
        <v>253</v>
      </c>
      <c r="AJ254">
        <v>74382</v>
      </c>
      <c r="AK254">
        <v>893</v>
      </c>
      <c r="AL254" t="str">
        <v>PENDING</v>
      </c>
      <c r="AM254" t="str">
        <v>Naranpura</v>
      </c>
      <c r="AN254" t="str">
        <v>Q3</v>
      </c>
      <c r="AO254">
        <v>196</v>
      </c>
    </row>
    <row r="255" spans="1:41" x14ac:dyDescent="0.3">
      <c r="A255" s="1" t="s">
        <v>297</v>
      </c>
      <c r="B255" s="4">
        <v>44480</v>
      </c>
      <c r="C255" s="2" t="s">
        <v>606</v>
      </c>
      <c r="D255" s="7">
        <v>0.67060185185185184</v>
      </c>
      <c r="E255" s="4" t="s">
        <v>564</v>
      </c>
      <c r="F255" s="5" t="s">
        <v>613</v>
      </c>
      <c r="G255" s="3" t="s">
        <v>1052</v>
      </c>
      <c r="H255" s="4" t="s">
        <v>614</v>
      </c>
      <c r="I255" s="4" t="s">
        <v>615</v>
      </c>
      <c r="J255" s="4">
        <v>44654</v>
      </c>
      <c r="K255" s="3" t="s">
        <v>24</v>
      </c>
      <c r="L255" s="1" t="s">
        <v>40</v>
      </c>
      <c r="M255" s="3">
        <v>186</v>
      </c>
      <c r="N255" s="1">
        <v>1129</v>
      </c>
      <c r="O255" s="6">
        <v>209994</v>
      </c>
      <c r="P255" s="6">
        <v>2205</v>
      </c>
      <c r="Q255" s="3" t="s">
        <v>7</v>
      </c>
      <c r="R255" s="3" t="s">
        <v>17</v>
      </c>
      <c r="S255" s="1" t="s">
        <v>593</v>
      </c>
      <c r="T255" s="1">
        <v>174</v>
      </c>
      <c r="U255" s="1" t="s">
        <v>589</v>
      </c>
      <c r="V255" t="str">
        <v>JG-21-22-253</v>
      </c>
      <c r="W255" vm="80">
        <v>44480</v>
      </c>
      <c r="X255" t="str">
        <v>Mon</v>
      </c>
      <c r="Y255" vm="490">
        <v>0.55642361111111116</v>
      </c>
      <c r="Z255" t="str">
        <v>CUS-014</v>
      </c>
      <c r="AA255" t="str">
        <v>NAME_019</v>
      </c>
      <c r="AB255" t="str">
        <v>09***********Z1</v>
      </c>
      <c r="AC255" t="str">
        <v>Noida</v>
      </c>
      <c r="AD255" t="str">
        <v>Delhi</v>
      </c>
      <c r="AE255" vm="450">
        <v>44656</v>
      </c>
      <c r="AF255" t="str">
        <v>NAME_041</v>
      </c>
      <c r="AG255" t="str">
        <v>DISPLAY GUARD</v>
      </c>
      <c r="AH255">
        <v>152</v>
      </c>
      <c r="AI255">
        <v>168</v>
      </c>
      <c r="AJ255">
        <v>25536</v>
      </c>
      <c r="AK255">
        <v>383</v>
      </c>
      <c r="AL255" t="str">
        <v>PENDING</v>
      </c>
      <c r="AM255" t="str">
        <v>Satelite</v>
      </c>
      <c r="AN255" t="str">
        <v>Q3</v>
      </c>
      <c r="AO255">
        <v>176</v>
      </c>
    </row>
    <row r="256" spans="1:41" x14ac:dyDescent="0.3">
      <c r="A256" s="1" t="s">
        <v>298</v>
      </c>
      <c r="B256" s="4">
        <v>44481</v>
      </c>
      <c r="C256" s="2" t="s">
        <v>610</v>
      </c>
      <c r="D256" s="7">
        <v>0.67068287037037033</v>
      </c>
      <c r="E256" s="4" t="s">
        <v>564</v>
      </c>
      <c r="F256" s="5" t="s">
        <v>613</v>
      </c>
      <c r="G256" s="3" t="s">
        <v>1053</v>
      </c>
      <c r="H256" s="4" t="s">
        <v>614</v>
      </c>
      <c r="I256" s="4" t="s">
        <v>615</v>
      </c>
      <c r="J256" s="4">
        <v>44662</v>
      </c>
      <c r="K256" s="3" t="s">
        <v>9</v>
      </c>
      <c r="L256" s="1" t="s">
        <v>38</v>
      </c>
      <c r="M256" s="3">
        <v>460</v>
      </c>
      <c r="N256" s="1">
        <v>316</v>
      </c>
      <c r="O256" s="6">
        <v>145360</v>
      </c>
      <c r="P256" s="6">
        <v>1744</v>
      </c>
      <c r="Q256" s="3" t="s">
        <v>7</v>
      </c>
      <c r="R256" s="3" t="s">
        <v>17</v>
      </c>
      <c r="S256" s="1" t="s">
        <v>593</v>
      </c>
      <c r="T256" s="1">
        <v>181</v>
      </c>
      <c r="U256" s="1" t="s">
        <v>589</v>
      </c>
      <c r="V256" t="str">
        <v>JG-21-22-254</v>
      </c>
      <c r="W256" vm="80">
        <v>44480</v>
      </c>
      <c r="X256" t="str">
        <v>Mon</v>
      </c>
      <c r="Y256" vm="491">
        <v>0.67060185185185184</v>
      </c>
      <c r="Z256" t="str">
        <v>CUS-018</v>
      </c>
      <c r="AA256" t="str">
        <v>NAME_009</v>
      </c>
      <c r="AB256" t="str">
        <v>06***********Z2</v>
      </c>
      <c r="AC256" t="str">
        <v>Rohtak</v>
      </c>
      <c r="AD256" t="str">
        <v>Haryana</v>
      </c>
      <c r="AE256" vm="492">
        <v>44654</v>
      </c>
      <c r="AF256" t="str">
        <v>NAME_037</v>
      </c>
      <c r="AG256" t="str">
        <v>POWER BANK</v>
      </c>
      <c r="AH256">
        <v>186</v>
      </c>
      <c r="AI256">
        <v>1129</v>
      </c>
      <c r="AJ256" t="str">
        <v>20**94</v>
      </c>
      <c r="AK256">
        <v>2205</v>
      </c>
      <c r="AL256" t="str">
        <v>DELIVERED</v>
      </c>
      <c r="AM256" t="str">
        <v>Naranpura</v>
      </c>
      <c r="AN256" t="str">
        <v>Q3</v>
      </c>
      <c r="AO256">
        <v>174</v>
      </c>
    </row>
    <row r="257" spans="1:41" x14ac:dyDescent="0.3">
      <c r="A257" s="1" t="s">
        <v>299</v>
      </c>
      <c r="B257" s="4">
        <v>44482</v>
      </c>
      <c r="C257" s="2" t="s">
        <v>612</v>
      </c>
      <c r="D257" s="7">
        <v>0.71417824074074077</v>
      </c>
      <c r="E257" s="4" t="s">
        <v>563</v>
      </c>
      <c r="F257" s="5" t="s">
        <v>640</v>
      </c>
      <c r="G257" s="3" t="s">
        <v>1054</v>
      </c>
      <c r="H257" s="4" t="s">
        <v>614</v>
      </c>
      <c r="I257" s="4" t="s">
        <v>615</v>
      </c>
      <c r="J257" s="4">
        <v>44645</v>
      </c>
      <c r="K257" s="3" t="s">
        <v>9</v>
      </c>
      <c r="L257" s="1" t="s">
        <v>41</v>
      </c>
      <c r="M257" s="3">
        <v>353</v>
      </c>
      <c r="N257" s="1">
        <v>323</v>
      </c>
      <c r="O257" s="6">
        <v>114019</v>
      </c>
      <c r="P257" s="6">
        <v>1368</v>
      </c>
      <c r="Q257" s="3" t="s">
        <v>8</v>
      </c>
      <c r="R257" s="3" t="s">
        <v>18</v>
      </c>
      <c r="S257" s="1" t="s">
        <v>593</v>
      </c>
      <c r="T257" s="1">
        <v>163</v>
      </c>
      <c r="U257" s="1" t="s">
        <v>589</v>
      </c>
      <c r="V257" t="str">
        <v>JG-21-22-255</v>
      </c>
      <c r="W257" vm="193">
        <v>44481</v>
      </c>
      <c r="X257" t="str">
        <v>Tue</v>
      </c>
      <c r="Y257" vm="493">
        <v>0.67068287037037033</v>
      </c>
      <c r="Z257" t="str">
        <v>CUS-018</v>
      </c>
      <c r="AA257" t="str">
        <v>NAME_009</v>
      </c>
      <c r="AB257" t="str">
        <v>06***********Z3</v>
      </c>
      <c r="AC257" t="str">
        <v>Rohtak</v>
      </c>
      <c r="AD257" t="str">
        <v>Haryana</v>
      </c>
      <c r="AE257" vm="494">
        <v>44662</v>
      </c>
      <c r="AF257" t="str">
        <v>NAME_035</v>
      </c>
      <c r="AG257" t="str">
        <v>DISPLAY GUARD</v>
      </c>
      <c r="AH257">
        <v>460</v>
      </c>
      <c r="AI257">
        <v>316</v>
      </c>
      <c r="AJ257" t="str">
        <v>14**60</v>
      </c>
      <c r="AK257">
        <v>1744</v>
      </c>
      <c r="AL257" t="str">
        <v>DELIVERED</v>
      </c>
      <c r="AM257" t="str">
        <v>Naranpura</v>
      </c>
      <c r="AN257" t="str">
        <v>Q3</v>
      </c>
      <c r="AO257">
        <v>181</v>
      </c>
    </row>
    <row r="258" spans="1:41" x14ac:dyDescent="0.3">
      <c r="A258" s="1" t="s">
        <v>300</v>
      </c>
      <c r="B258" s="4">
        <v>44483</v>
      </c>
      <c r="C258" s="2" t="s">
        <v>595</v>
      </c>
      <c r="D258" s="7">
        <v>0.38377314814814811</v>
      </c>
      <c r="E258" s="4" t="s">
        <v>559</v>
      </c>
      <c r="F258" s="5" t="s">
        <v>633</v>
      </c>
      <c r="G258" s="3" t="s">
        <v>1055</v>
      </c>
      <c r="H258" s="4" t="s">
        <v>608</v>
      </c>
      <c r="I258" s="4" t="s">
        <v>609</v>
      </c>
      <c r="J258" s="4">
        <v>44668</v>
      </c>
      <c r="K258" s="3" t="s">
        <v>22</v>
      </c>
      <c r="L258" s="1" t="s">
        <v>43</v>
      </c>
      <c r="M258" s="3">
        <v>64</v>
      </c>
      <c r="N258" s="1">
        <v>716</v>
      </c>
      <c r="O258" s="6">
        <v>45824</v>
      </c>
      <c r="P258" s="6">
        <v>481</v>
      </c>
      <c r="Q258" s="3" t="s">
        <v>7</v>
      </c>
      <c r="R258" s="3" t="s">
        <v>18</v>
      </c>
      <c r="S258" s="1" t="s">
        <v>593</v>
      </c>
      <c r="T258" s="1">
        <v>185</v>
      </c>
      <c r="U258" s="1" t="s">
        <v>589</v>
      </c>
      <c r="V258" t="str">
        <v>JG-21-22-256</v>
      </c>
      <c r="W258" vm="495">
        <v>44482</v>
      </c>
      <c r="X258" t="str">
        <v>Wed</v>
      </c>
      <c r="Y258" vm="496">
        <v>0.71417824074074077</v>
      </c>
      <c r="Z258" t="str">
        <v>CUS-017</v>
      </c>
      <c r="AA258" t="str">
        <v>NAME_033</v>
      </c>
      <c r="AB258" t="str">
        <v>06***********Z4</v>
      </c>
      <c r="AC258" t="str">
        <v>Rohtak</v>
      </c>
      <c r="AD258" t="str">
        <v>Haryana</v>
      </c>
      <c r="AE258" vm="447">
        <v>44645</v>
      </c>
      <c r="AF258" t="str">
        <v>NAME_035</v>
      </c>
      <c r="AG258" t="str">
        <v>CHARGER</v>
      </c>
      <c r="AH258">
        <v>353</v>
      </c>
      <c r="AI258">
        <v>323</v>
      </c>
      <c r="AJ258" t="str">
        <v>11**19</v>
      </c>
      <c r="AK258">
        <v>1368</v>
      </c>
      <c r="AL258" t="str">
        <v>PENDING</v>
      </c>
      <c r="AM258" t="str">
        <v>Satelite</v>
      </c>
      <c r="AN258" t="str">
        <v>Q3</v>
      </c>
      <c r="AO258">
        <v>163</v>
      </c>
    </row>
    <row r="259" spans="1:41" x14ac:dyDescent="0.3">
      <c r="A259" s="1" t="s">
        <v>301</v>
      </c>
      <c r="B259" s="4">
        <v>44484</v>
      </c>
      <c r="C259" s="2" t="s">
        <v>628</v>
      </c>
      <c r="D259" s="7">
        <v>0.4778587962962963</v>
      </c>
      <c r="E259" s="4" t="s">
        <v>563</v>
      </c>
      <c r="F259" s="5" t="s">
        <v>640</v>
      </c>
      <c r="G259" s="3" t="s">
        <v>1056</v>
      </c>
      <c r="H259" s="4" t="s">
        <v>614</v>
      </c>
      <c r="I259" s="4" t="s">
        <v>615</v>
      </c>
      <c r="J259" s="4">
        <v>44495</v>
      </c>
      <c r="K259" s="2" t="s">
        <v>12</v>
      </c>
      <c r="L259" s="1" t="s">
        <v>39</v>
      </c>
      <c r="M259" s="3">
        <v>156</v>
      </c>
      <c r="N259" s="1">
        <v>361</v>
      </c>
      <c r="O259" s="6">
        <v>56316</v>
      </c>
      <c r="P259" s="6">
        <v>648</v>
      </c>
      <c r="Q259" s="3" t="s">
        <v>7</v>
      </c>
      <c r="R259" s="3" t="s">
        <v>17</v>
      </c>
      <c r="S259" s="1" t="s">
        <v>593</v>
      </c>
      <c r="T259" s="1">
        <v>11</v>
      </c>
      <c r="U259" s="1" t="s">
        <v>585</v>
      </c>
      <c r="V259" t="str">
        <v>JG-21-22-257</v>
      </c>
      <c r="W259" vm="236">
        <v>44483</v>
      </c>
      <c r="X259" t="str">
        <v>Thu</v>
      </c>
      <c r="Y259" vm="497">
        <v>0.38377314814814817</v>
      </c>
      <c r="Z259" t="str">
        <v>CUS-013</v>
      </c>
      <c r="AA259" t="str">
        <v>NAME_024</v>
      </c>
      <c r="AB259" t="str">
        <v>04***********Z5</v>
      </c>
      <c r="AC259" t="str">
        <v>Chandigarh</v>
      </c>
      <c r="AD259" t="str">
        <v>Punjab</v>
      </c>
      <c r="AE259" vm="498">
        <v>44668</v>
      </c>
      <c r="AF259" t="str">
        <v>NAME_039</v>
      </c>
      <c r="AG259" t="str">
        <v>BATTERY</v>
      </c>
      <c r="AH259">
        <v>64</v>
      </c>
      <c r="AI259">
        <v>716</v>
      </c>
      <c r="AJ259">
        <v>45824</v>
      </c>
      <c r="AK259">
        <v>481</v>
      </c>
      <c r="AL259" t="str">
        <v>DELIVERED</v>
      </c>
      <c r="AM259" t="str">
        <v>Satelite</v>
      </c>
      <c r="AN259" t="str">
        <v>Q3</v>
      </c>
      <c r="AO259">
        <v>185</v>
      </c>
    </row>
    <row r="260" spans="1:41" x14ac:dyDescent="0.3">
      <c r="A260" s="1" t="s">
        <v>302</v>
      </c>
      <c r="B260" s="4">
        <v>44484</v>
      </c>
      <c r="C260" s="2" t="s">
        <v>628</v>
      </c>
      <c r="D260" s="7">
        <v>0.45546296296296296</v>
      </c>
      <c r="E260" s="4" t="s">
        <v>553</v>
      </c>
      <c r="F260" s="5" t="s">
        <v>616</v>
      </c>
      <c r="G260" s="3" t="s">
        <v>1057</v>
      </c>
      <c r="H260" s="4" t="s">
        <v>597</v>
      </c>
      <c r="I260" s="4" t="s">
        <v>598</v>
      </c>
      <c r="J260" s="4">
        <v>44554</v>
      </c>
      <c r="K260" s="3" t="s">
        <v>9</v>
      </c>
      <c r="L260" s="1" t="s">
        <v>37</v>
      </c>
      <c r="M260" s="3">
        <v>380</v>
      </c>
      <c r="N260" s="1">
        <v>322</v>
      </c>
      <c r="O260" s="6">
        <v>122360</v>
      </c>
      <c r="P260" s="6">
        <v>1468</v>
      </c>
      <c r="Q260" s="3" t="s">
        <v>8</v>
      </c>
      <c r="R260" s="3" t="s">
        <v>16</v>
      </c>
      <c r="S260" s="1" t="s">
        <v>593</v>
      </c>
      <c r="T260" s="1">
        <v>70</v>
      </c>
      <c r="U260" s="1" t="s">
        <v>587</v>
      </c>
      <c r="V260" t="str">
        <v>JG-21-22-258</v>
      </c>
      <c r="W260" vm="499">
        <v>44484</v>
      </c>
      <c r="X260" t="str">
        <v>Fri</v>
      </c>
      <c r="Y260" vm="500">
        <v>0.4778587962962963</v>
      </c>
      <c r="Z260" t="str">
        <v>CUS-017</v>
      </c>
      <c r="AA260" t="str">
        <v>NAME_033</v>
      </c>
      <c r="AB260" t="str">
        <v>06***********Z6</v>
      </c>
      <c r="AC260" t="str">
        <v>Rohtak</v>
      </c>
      <c r="AD260" t="str">
        <v>Haryana</v>
      </c>
      <c r="AE260" vm="501">
        <v>44495</v>
      </c>
      <c r="AF260" t="str">
        <v>NAME_036</v>
      </c>
      <c r="AG260" t="str">
        <v>BT SPEAKER</v>
      </c>
      <c r="AH260">
        <v>156</v>
      </c>
      <c r="AI260">
        <v>361</v>
      </c>
      <c r="AJ260">
        <v>56316</v>
      </c>
      <c r="AK260">
        <v>648</v>
      </c>
      <c r="AL260" t="str">
        <v>DELIVERED</v>
      </c>
      <c r="AM260" t="str">
        <v>Naranpura</v>
      </c>
      <c r="AN260" t="str">
        <v>Q3</v>
      </c>
      <c r="AO260">
        <v>11</v>
      </c>
    </row>
    <row r="261" spans="1:41" x14ac:dyDescent="0.3">
      <c r="A261" s="1" t="s">
        <v>303</v>
      </c>
      <c r="B261" s="4">
        <v>44487</v>
      </c>
      <c r="C261" s="2" t="s">
        <v>606</v>
      </c>
      <c r="D261" s="7">
        <v>0.4331712962962963</v>
      </c>
      <c r="E261" s="4" t="s">
        <v>557</v>
      </c>
      <c r="F261" s="5" t="s">
        <v>611</v>
      </c>
      <c r="G261" s="3" t="s">
        <v>1058</v>
      </c>
      <c r="H261" s="4" t="s">
        <v>608</v>
      </c>
      <c r="I261" s="4" t="s">
        <v>609</v>
      </c>
      <c r="J261" s="4">
        <v>44685</v>
      </c>
      <c r="K261" s="3" t="s">
        <v>12</v>
      </c>
      <c r="L261" s="1" t="s">
        <v>41</v>
      </c>
      <c r="M261" s="3">
        <v>258</v>
      </c>
      <c r="N261" s="1">
        <v>573</v>
      </c>
      <c r="O261" s="6">
        <v>147834</v>
      </c>
      <c r="P261" s="6">
        <v>1700</v>
      </c>
      <c r="Q261" s="3" t="s">
        <v>7</v>
      </c>
      <c r="R261" s="3" t="s">
        <v>17</v>
      </c>
      <c r="S261" s="1" t="s">
        <v>593</v>
      </c>
      <c r="T261" s="1">
        <v>198</v>
      </c>
      <c r="U261" s="1" t="s">
        <v>589</v>
      </c>
      <c r="V261" t="str">
        <v>JG-21-22-259</v>
      </c>
      <c r="W261" vm="499">
        <v>44484</v>
      </c>
      <c r="X261" t="str">
        <v>Fri</v>
      </c>
      <c r="Y261" vm="502">
        <v>0.45546296296296296</v>
      </c>
      <c r="Z261" t="str">
        <v>CUS-007</v>
      </c>
      <c r="AA261" t="str">
        <v>NAME_010</v>
      </c>
      <c r="AB261" t="str">
        <v>24***********Z7</v>
      </c>
      <c r="AC261" t="str">
        <v>Ahmedabad</v>
      </c>
      <c r="AD261" t="str">
        <v>Gujarat</v>
      </c>
      <c r="AE261" vm="370">
        <v>44554</v>
      </c>
      <c r="AF261" t="str">
        <v>NAME_035</v>
      </c>
      <c r="AG261" t="str">
        <v>COVER</v>
      </c>
      <c r="AH261">
        <v>380</v>
      </c>
      <c r="AI261">
        <v>322</v>
      </c>
      <c r="AJ261" t="str">
        <v>12**60</v>
      </c>
      <c r="AK261">
        <v>1468</v>
      </c>
      <c r="AL261" t="str">
        <v>PENDING</v>
      </c>
      <c r="AM261" t="str">
        <v>Katar Gam</v>
      </c>
      <c r="AN261" t="str">
        <v>Q3</v>
      </c>
      <c r="AO261">
        <v>70</v>
      </c>
    </row>
    <row r="262" spans="1:41" x14ac:dyDescent="0.3">
      <c r="A262" s="1" t="s">
        <v>304</v>
      </c>
      <c r="B262" s="4">
        <v>44487</v>
      </c>
      <c r="C262" s="2" t="s">
        <v>606</v>
      </c>
      <c r="D262" s="7">
        <v>0.6772800925925927</v>
      </c>
      <c r="E262" s="4" t="s">
        <v>572</v>
      </c>
      <c r="F262" s="5" t="s">
        <v>603</v>
      </c>
      <c r="G262" s="3" t="s">
        <v>1059</v>
      </c>
      <c r="H262" s="4" t="s">
        <v>599</v>
      </c>
      <c r="I262" s="4" t="s">
        <v>599</v>
      </c>
      <c r="J262" s="4">
        <v>44661</v>
      </c>
      <c r="K262" s="3" t="s">
        <v>13</v>
      </c>
      <c r="L262" s="1" t="s">
        <v>39</v>
      </c>
      <c r="M262" s="3">
        <v>114</v>
      </c>
      <c r="N262" s="1">
        <v>420</v>
      </c>
      <c r="O262" s="6">
        <v>47880</v>
      </c>
      <c r="P262" s="6">
        <v>694</v>
      </c>
      <c r="Q262" s="3" t="s">
        <v>8</v>
      </c>
      <c r="R262" s="3" t="s">
        <v>16</v>
      </c>
      <c r="S262" s="1" t="s">
        <v>593</v>
      </c>
      <c r="T262" s="1">
        <v>174</v>
      </c>
      <c r="U262" s="1" t="s">
        <v>589</v>
      </c>
      <c r="V262" t="str">
        <v>JG-21-22-260</v>
      </c>
      <c r="W262" vm="297">
        <v>44487</v>
      </c>
      <c r="X262" t="str">
        <v>Mon</v>
      </c>
      <c r="Y262" vm="503">
        <v>0.4331712962962963</v>
      </c>
      <c r="Z262" t="str">
        <v>CUS-011</v>
      </c>
      <c r="AA262" t="str">
        <v>NAME_008</v>
      </c>
      <c r="AB262" t="str">
        <v>04***********Z8</v>
      </c>
      <c r="AC262" t="str">
        <v>Chandigarh</v>
      </c>
      <c r="AD262" t="str">
        <v>Punjab</v>
      </c>
      <c r="AE262" vm="504">
        <v>44685</v>
      </c>
      <c r="AF262" t="str">
        <v>NAME_036</v>
      </c>
      <c r="AG262" t="str">
        <v>CHARGER</v>
      </c>
      <c r="AH262">
        <v>258</v>
      </c>
      <c r="AI262">
        <v>573</v>
      </c>
      <c r="AJ262" t="str">
        <v>14**34</v>
      </c>
      <c r="AK262">
        <v>1700</v>
      </c>
      <c r="AL262" t="str">
        <v>DELIVERED</v>
      </c>
      <c r="AM262" t="str">
        <v>Naranpura</v>
      </c>
      <c r="AN262" t="str">
        <v>Q3</v>
      </c>
      <c r="AO262">
        <v>198</v>
      </c>
    </row>
    <row r="263" spans="1:41" x14ac:dyDescent="0.3">
      <c r="A263" s="1" t="s">
        <v>305</v>
      </c>
      <c r="B263" s="4">
        <v>44489</v>
      </c>
      <c r="C263" s="2" t="s">
        <v>612</v>
      </c>
      <c r="D263" s="7">
        <v>0.39319444444444446</v>
      </c>
      <c r="E263" s="4" t="s">
        <v>552</v>
      </c>
      <c r="F263" s="5" t="s">
        <v>630</v>
      </c>
      <c r="G263" s="3" t="s">
        <v>1060</v>
      </c>
      <c r="H263" s="4" t="s">
        <v>618</v>
      </c>
      <c r="I263" s="4" t="s">
        <v>615</v>
      </c>
      <c r="J263" s="4">
        <v>44525</v>
      </c>
      <c r="K263" s="3" t="s">
        <v>24</v>
      </c>
      <c r="L263" s="1" t="s">
        <v>37</v>
      </c>
      <c r="M263" s="3">
        <v>331</v>
      </c>
      <c r="N263" s="1">
        <v>284</v>
      </c>
      <c r="O263" s="6">
        <v>94004</v>
      </c>
      <c r="P263" s="6">
        <v>987</v>
      </c>
      <c r="Q263" s="3" t="s">
        <v>8</v>
      </c>
      <c r="R263" s="3" t="s">
        <v>18</v>
      </c>
      <c r="S263" s="1" t="s">
        <v>593</v>
      </c>
      <c r="T263" s="1">
        <v>36</v>
      </c>
      <c r="U263" s="1" t="s">
        <v>586</v>
      </c>
      <c r="V263" t="str">
        <v>JG-21-22-261</v>
      </c>
      <c r="W263" vm="297">
        <v>44487</v>
      </c>
      <c r="X263" t="str">
        <v>Mon</v>
      </c>
      <c r="Y263" vm="505">
        <v>0.67728009259259259</v>
      </c>
      <c r="Z263" t="str">
        <v>CUS-026</v>
      </c>
      <c r="AA263" t="str">
        <v>NAME_004</v>
      </c>
      <c r="AB263" t="str">
        <v>07***********Z0</v>
      </c>
      <c r="AC263" t="str">
        <v>Delhi</v>
      </c>
      <c r="AD263" t="str">
        <v>Delhi</v>
      </c>
      <c r="AE263" vm="506">
        <v>44661</v>
      </c>
      <c r="AF263" t="str">
        <v>NAME_040</v>
      </c>
      <c r="AG263" t="str">
        <v>BT SPEAKER</v>
      </c>
      <c r="AH263">
        <v>114</v>
      </c>
      <c r="AI263">
        <v>420</v>
      </c>
      <c r="AJ263">
        <v>47880</v>
      </c>
      <c r="AK263">
        <v>694</v>
      </c>
      <c r="AL263" t="str">
        <v>PENDING</v>
      </c>
      <c r="AM263" t="str">
        <v>Katar Gam</v>
      </c>
      <c r="AN263" t="str">
        <v>Q3</v>
      </c>
      <c r="AO263">
        <v>174</v>
      </c>
    </row>
    <row r="264" spans="1:41" x14ac:dyDescent="0.3">
      <c r="A264" s="1" t="s">
        <v>306</v>
      </c>
      <c r="B264" s="4">
        <v>44490</v>
      </c>
      <c r="C264" s="2" t="s">
        <v>595</v>
      </c>
      <c r="D264" s="7">
        <v>0.67262731481481486</v>
      </c>
      <c r="E264" s="4" t="s">
        <v>571</v>
      </c>
      <c r="F264" s="5" t="s">
        <v>617</v>
      </c>
      <c r="G264" s="3" t="s">
        <v>1061</v>
      </c>
      <c r="H264" s="4" t="s">
        <v>618</v>
      </c>
      <c r="I264" s="4" t="s">
        <v>615</v>
      </c>
      <c r="J264" s="4">
        <v>44492</v>
      </c>
      <c r="K264" s="3" t="s">
        <v>24</v>
      </c>
      <c r="L264" s="1" t="s">
        <v>37</v>
      </c>
      <c r="M264" s="3">
        <v>489</v>
      </c>
      <c r="N264" s="1">
        <v>300</v>
      </c>
      <c r="O264" s="6">
        <v>146700</v>
      </c>
      <c r="P264" s="6">
        <v>1540</v>
      </c>
      <c r="Q264" s="3" t="s">
        <v>8</v>
      </c>
      <c r="R264" s="3" t="s">
        <v>18</v>
      </c>
      <c r="S264" s="1" t="s">
        <v>593</v>
      </c>
      <c r="T264" s="1">
        <v>2</v>
      </c>
      <c r="U264" s="1" t="s">
        <v>585</v>
      </c>
      <c r="V264" t="str">
        <v>JG-21-22-262</v>
      </c>
      <c r="W264" vm="123">
        <v>44489</v>
      </c>
      <c r="X264" t="str">
        <v>Wed</v>
      </c>
      <c r="Y264" vm="507">
        <v>0.39319444444444446</v>
      </c>
      <c r="Z264" t="str">
        <v>CUS-006</v>
      </c>
      <c r="AA264" t="str">
        <v>NAME_022</v>
      </c>
      <c r="AB264" t="str">
        <v>06***********Z1</v>
      </c>
      <c r="AC264" t="str">
        <v>Ambala</v>
      </c>
      <c r="AD264" t="str">
        <v>Haryana</v>
      </c>
      <c r="AE264" vm="508">
        <v>44525</v>
      </c>
      <c r="AF264" t="str">
        <v>NAME_037</v>
      </c>
      <c r="AG264" t="str">
        <v>COVER</v>
      </c>
      <c r="AH264">
        <v>331</v>
      </c>
      <c r="AI264">
        <v>284</v>
      </c>
      <c r="AJ264">
        <v>94004</v>
      </c>
      <c r="AK264">
        <v>987</v>
      </c>
      <c r="AL264" t="str">
        <v>PENDING</v>
      </c>
      <c r="AM264" t="str">
        <v>Satelite</v>
      </c>
      <c r="AN264" t="str">
        <v>Q3</v>
      </c>
      <c r="AO264">
        <v>36</v>
      </c>
    </row>
    <row r="265" spans="1:41" x14ac:dyDescent="0.3">
      <c r="A265" s="1" t="s">
        <v>307</v>
      </c>
      <c r="B265" s="4">
        <v>44490</v>
      </c>
      <c r="C265" s="2" t="s">
        <v>595</v>
      </c>
      <c r="D265" s="7">
        <v>0.71090277777777777</v>
      </c>
      <c r="E265" s="4" t="s">
        <v>571</v>
      </c>
      <c r="F265" s="5" t="s">
        <v>617</v>
      </c>
      <c r="G265" s="3" t="s">
        <v>1062</v>
      </c>
      <c r="H265" s="4" t="s">
        <v>618</v>
      </c>
      <c r="I265" s="4" t="s">
        <v>615</v>
      </c>
      <c r="J265" s="4">
        <v>44529</v>
      </c>
      <c r="K265" s="3" t="s">
        <v>9</v>
      </c>
      <c r="L265" s="1" t="s">
        <v>42</v>
      </c>
      <c r="M265" s="3">
        <v>305</v>
      </c>
      <c r="N265" s="1">
        <v>275</v>
      </c>
      <c r="O265" s="6">
        <v>83875</v>
      </c>
      <c r="P265" s="6">
        <v>1007</v>
      </c>
      <c r="Q265" s="3" t="s">
        <v>8</v>
      </c>
      <c r="R265" s="3" t="s">
        <v>17</v>
      </c>
      <c r="S265" s="1" t="s">
        <v>593</v>
      </c>
      <c r="T265" s="1">
        <v>39</v>
      </c>
      <c r="U265" s="1" t="s">
        <v>586</v>
      </c>
      <c r="V265" t="str">
        <v>JG-21-22-263</v>
      </c>
      <c r="W265" vm="130">
        <v>44490</v>
      </c>
      <c r="X265" t="str">
        <v>Thu</v>
      </c>
      <c r="Y265" vm="509">
        <v>0.67262731481481486</v>
      </c>
      <c r="Z265" t="str">
        <v>CUS-025</v>
      </c>
      <c r="AA265" t="str">
        <v>NAME_013</v>
      </c>
      <c r="AB265" t="str">
        <v>06***********Z2</v>
      </c>
      <c r="AC265" t="str">
        <v>Ambala</v>
      </c>
      <c r="AD265" t="str">
        <v>Haryana</v>
      </c>
      <c r="AE265" vm="510">
        <v>44492</v>
      </c>
      <c r="AF265" t="str">
        <v>NAME_037</v>
      </c>
      <c r="AG265" t="str">
        <v>COVER</v>
      </c>
      <c r="AH265">
        <v>489</v>
      </c>
      <c r="AI265">
        <v>300</v>
      </c>
      <c r="AJ265" t="str">
        <v>14**00</v>
      </c>
      <c r="AK265">
        <v>1540</v>
      </c>
      <c r="AL265" t="str">
        <v>PENDING</v>
      </c>
      <c r="AM265" t="str">
        <v>Satelite</v>
      </c>
      <c r="AN265" t="str">
        <v>Q3</v>
      </c>
      <c r="AO265">
        <v>2</v>
      </c>
    </row>
    <row r="266" spans="1:41" x14ac:dyDescent="0.3">
      <c r="A266" s="1" t="s">
        <v>308</v>
      </c>
      <c r="B266" s="4">
        <v>44491</v>
      </c>
      <c r="C266" s="2" t="s">
        <v>628</v>
      </c>
      <c r="D266" s="7">
        <v>0.62240740740740741</v>
      </c>
      <c r="E266" s="4" t="s">
        <v>553</v>
      </c>
      <c r="F266" s="5" t="s">
        <v>616</v>
      </c>
      <c r="G266" s="3" t="s">
        <v>1063</v>
      </c>
      <c r="H266" s="4" t="s">
        <v>597</v>
      </c>
      <c r="I266" s="4" t="s">
        <v>598</v>
      </c>
      <c r="J266" s="4">
        <v>44601</v>
      </c>
      <c r="K266" s="2" t="s">
        <v>13</v>
      </c>
      <c r="L266" s="1" t="s">
        <v>38</v>
      </c>
      <c r="M266" s="1">
        <v>318</v>
      </c>
      <c r="N266" s="1">
        <v>266</v>
      </c>
      <c r="O266" s="6">
        <v>84588</v>
      </c>
      <c r="P266" s="6">
        <v>1227</v>
      </c>
      <c r="Q266" s="3" t="s">
        <v>7</v>
      </c>
      <c r="R266" s="3" t="s">
        <v>18</v>
      </c>
      <c r="S266" s="1" t="s">
        <v>593</v>
      </c>
      <c r="T266" s="1">
        <v>110</v>
      </c>
      <c r="U266" s="1" t="s">
        <v>588</v>
      </c>
      <c r="V266" t="str">
        <v>JG-21-22-264</v>
      </c>
      <c r="W266" vm="130">
        <v>44490</v>
      </c>
      <c r="X266" t="str">
        <v>Thu</v>
      </c>
      <c r="Y266" vm="511">
        <v>0.71090277777777777</v>
      </c>
      <c r="Z266" t="str">
        <v>CUS-025</v>
      </c>
      <c r="AA266" t="str">
        <v>NAME_013</v>
      </c>
      <c r="AB266" t="str">
        <v>06***********Z3</v>
      </c>
      <c r="AC266" t="str">
        <v>Ambala</v>
      </c>
      <c r="AD266" t="str">
        <v>Haryana</v>
      </c>
      <c r="AE266" vm="283">
        <v>44529</v>
      </c>
      <c r="AF266" t="str">
        <v>NAME_035</v>
      </c>
      <c r="AG266" t="str">
        <v>TOUCH PAD</v>
      </c>
      <c r="AH266">
        <v>305</v>
      </c>
      <c r="AI266">
        <v>275</v>
      </c>
      <c r="AJ266">
        <v>83875</v>
      </c>
      <c r="AK266">
        <v>1007</v>
      </c>
      <c r="AL266" t="str">
        <v>PENDING</v>
      </c>
      <c r="AM266" t="str">
        <v>Naranpura</v>
      </c>
      <c r="AN266" t="str">
        <v>Q3</v>
      </c>
      <c r="AO266">
        <v>39</v>
      </c>
    </row>
    <row r="267" spans="1:41" x14ac:dyDescent="0.3">
      <c r="A267" s="1" t="s">
        <v>309</v>
      </c>
      <c r="B267" s="4">
        <v>44492</v>
      </c>
      <c r="C267" s="2" t="s">
        <v>600</v>
      </c>
      <c r="D267" s="7">
        <v>0.68343750000000003</v>
      </c>
      <c r="E267" s="4" t="s">
        <v>556</v>
      </c>
      <c r="F267" s="5" t="s">
        <v>625</v>
      </c>
      <c r="G267" s="3" t="s">
        <v>1064</v>
      </c>
      <c r="H267" s="4" t="s">
        <v>605</v>
      </c>
      <c r="I267" s="4" t="s">
        <v>599</v>
      </c>
      <c r="J267" s="4">
        <v>44587</v>
      </c>
      <c r="K267" s="3" t="s">
        <v>24</v>
      </c>
      <c r="L267" s="1" t="s">
        <v>41</v>
      </c>
      <c r="M267" s="3">
        <v>219</v>
      </c>
      <c r="N267" s="1">
        <v>496</v>
      </c>
      <c r="O267" s="6">
        <v>108624</v>
      </c>
      <c r="P267" s="6">
        <v>1141</v>
      </c>
      <c r="Q267" s="3" t="s">
        <v>7</v>
      </c>
      <c r="R267" s="3" t="s">
        <v>18</v>
      </c>
      <c r="S267" s="1" t="s">
        <v>593</v>
      </c>
      <c r="T267" s="1">
        <v>95</v>
      </c>
      <c r="U267" s="1" t="s">
        <v>588</v>
      </c>
      <c r="V267" t="str">
        <v>JG-21-22-265</v>
      </c>
      <c r="W267" vm="400">
        <v>44491</v>
      </c>
      <c r="X267" t="str">
        <v>Fri</v>
      </c>
      <c r="Y267" vm="512">
        <v>0.62240740740740741</v>
      </c>
      <c r="Z267" t="str">
        <v>CUS-007</v>
      </c>
      <c r="AA267" t="str">
        <v>NAME_010</v>
      </c>
      <c r="AB267" t="str">
        <v>24***********Z4</v>
      </c>
      <c r="AC267" t="str">
        <v>Ahmedabad</v>
      </c>
      <c r="AD267" t="str">
        <v>Gujarat</v>
      </c>
      <c r="AE267" vm="513">
        <v>44601</v>
      </c>
      <c r="AF267" t="str">
        <v>NAME_040</v>
      </c>
      <c r="AG267" t="str">
        <v>DISPLAY GUARD</v>
      </c>
      <c r="AH267">
        <v>318</v>
      </c>
      <c r="AI267">
        <v>266</v>
      </c>
      <c r="AJ267">
        <v>84588</v>
      </c>
      <c r="AK267">
        <v>1227</v>
      </c>
      <c r="AL267" t="str">
        <v>DELIVERED</v>
      </c>
      <c r="AM267" t="str">
        <v>Satelite</v>
      </c>
      <c r="AN267" t="str">
        <v>Q3</v>
      </c>
      <c r="AO267">
        <v>110</v>
      </c>
    </row>
    <row r="268" spans="1:41" x14ac:dyDescent="0.3">
      <c r="A268" s="1" t="s">
        <v>310</v>
      </c>
      <c r="B268" s="4">
        <v>44492</v>
      </c>
      <c r="C268" s="2" t="s">
        <v>600</v>
      </c>
      <c r="D268" s="7">
        <v>0.51218750000000002</v>
      </c>
      <c r="E268" s="4" t="s">
        <v>566</v>
      </c>
      <c r="F268" s="5" t="s">
        <v>629</v>
      </c>
      <c r="G268" s="3" t="s">
        <v>1065</v>
      </c>
      <c r="H268" s="4" t="s">
        <v>621</v>
      </c>
      <c r="I268" s="4" t="s">
        <v>598</v>
      </c>
      <c r="J268" s="4">
        <v>44619</v>
      </c>
      <c r="K268" s="3" t="s">
        <v>24</v>
      </c>
      <c r="L268" s="1" t="s">
        <v>39</v>
      </c>
      <c r="M268" s="3">
        <v>107</v>
      </c>
      <c r="N268" s="1">
        <v>429</v>
      </c>
      <c r="O268" s="6">
        <v>45903</v>
      </c>
      <c r="P268" s="6">
        <v>482</v>
      </c>
      <c r="Q268" s="3" t="s">
        <v>7</v>
      </c>
      <c r="R268" s="3" t="s">
        <v>18</v>
      </c>
      <c r="S268" s="1" t="s">
        <v>593</v>
      </c>
      <c r="T268" s="1">
        <v>127</v>
      </c>
      <c r="U268" s="1" t="s">
        <v>589</v>
      </c>
      <c r="V268" t="str">
        <v>JG-21-22-266</v>
      </c>
      <c r="W268" vm="510">
        <v>44492</v>
      </c>
      <c r="X268" t="str">
        <v>Sat</v>
      </c>
      <c r="Y268" vm="514">
        <v>0.68343750000000003</v>
      </c>
      <c r="Z268" t="str">
        <v>CUS-010</v>
      </c>
      <c r="AA268" t="str">
        <v>NAME_018</v>
      </c>
      <c r="AB268" t="str">
        <v>09***********Z5</v>
      </c>
      <c r="AC268" t="str">
        <v>Noida</v>
      </c>
      <c r="AD268" t="str">
        <v>Delhi</v>
      </c>
      <c r="AE268" vm="515">
        <v>44587</v>
      </c>
      <c r="AF268" t="str">
        <v>NAME_037</v>
      </c>
      <c r="AG268" t="str">
        <v>CHARGER</v>
      </c>
      <c r="AH268">
        <v>219</v>
      </c>
      <c r="AI268">
        <v>496</v>
      </c>
      <c r="AJ268" t="str">
        <v>10**24</v>
      </c>
      <c r="AK268">
        <v>1141</v>
      </c>
      <c r="AL268" t="str">
        <v>DELIVERED</v>
      </c>
      <c r="AM268" t="str">
        <v>Satelite</v>
      </c>
      <c r="AN268" t="str">
        <v>Q3</v>
      </c>
      <c r="AO268">
        <v>95</v>
      </c>
    </row>
    <row r="269" spans="1:41" x14ac:dyDescent="0.3">
      <c r="A269" s="1" t="s">
        <v>311</v>
      </c>
      <c r="B269" s="4">
        <v>44492</v>
      </c>
      <c r="C269" s="2" t="s">
        <v>600</v>
      </c>
      <c r="D269" s="7">
        <v>0.70791666666666664</v>
      </c>
      <c r="E269" s="4" t="s">
        <v>562</v>
      </c>
      <c r="F269" s="5" t="s">
        <v>544</v>
      </c>
      <c r="G269" s="3" t="s">
        <v>1066</v>
      </c>
      <c r="H269" s="4" t="s">
        <v>605</v>
      </c>
      <c r="I269" s="4" t="s">
        <v>599</v>
      </c>
      <c r="J269" s="4">
        <v>44540</v>
      </c>
      <c r="K269" s="3" t="s">
        <v>24</v>
      </c>
      <c r="L269" s="1" t="s">
        <v>38</v>
      </c>
      <c r="M269" s="3">
        <v>325</v>
      </c>
      <c r="N269" s="1">
        <v>348</v>
      </c>
      <c r="O269" s="6">
        <v>113100</v>
      </c>
      <c r="P269" s="6">
        <v>1188</v>
      </c>
      <c r="Q269" s="3" t="s">
        <v>8</v>
      </c>
      <c r="R269" s="3" t="s">
        <v>16</v>
      </c>
      <c r="S269" s="1" t="s">
        <v>593</v>
      </c>
      <c r="T269" s="1">
        <v>48</v>
      </c>
      <c r="U269" s="1" t="s">
        <v>586</v>
      </c>
      <c r="V269" t="str">
        <v>JG-21-22-267</v>
      </c>
      <c r="W269" vm="510">
        <v>44492</v>
      </c>
      <c r="X269" t="str">
        <v>Sat</v>
      </c>
      <c r="Y269" vm="516">
        <v>0.51218750000000002</v>
      </c>
      <c r="Z269" t="str">
        <v>CUS-020</v>
      </c>
      <c r="AA269" t="str">
        <v>NAME_021</v>
      </c>
      <c r="AB269" t="str">
        <v>24***********Z6</v>
      </c>
      <c r="AC269" t="str">
        <v>Bhavnagar</v>
      </c>
      <c r="AD269" t="str">
        <v>Gujarat</v>
      </c>
      <c r="AE269" vm="517">
        <v>44619</v>
      </c>
      <c r="AF269" t="str">
        <v>NAME_037</v>
      </c>
      <c r="AG269" t="str">
        <v>BT SPEAKER</v>
      </c>
      <c r="AH269">
        <v>107</v>
      </c>
      <c r="AI269">
        <v>429</v>
      </c>
      <c r="AJ269">
        <v>45903</v>
      </c>
      <c r="AK269">
        <v>482</v>
      </c>
      <c r="AL269" t="str">
        <v>DELIVERED</v>
      </c>
      <c r="AM269" t="str">
        <v>Satelite</v>
      </c>
      <c r="AN269" t="str">
        <v>Q3</v>
      </c>
      <c r="AO269">
        <v>127</v>
      </c>
    </row>
    <row r="270" spans="1:41" x14ac:dyDescent="0.3">
      <c r="A270" s="1" t="s">
        <v>312</v>
      </c>
      <c r="B270" s="4">
        <v>44493</v>
      </c>
      <c r="C270" s="2" t="s">
        <v>602</v>
      </c>
      <c r="D270" s="7">
        <v>0.69828703703703709</v>
      </c>
      <c r="E270" s="4" t="s">
        <v>569</v>
      </c>
      <c r="F270" s="5" t="s">
        <v>641</v>
      </c>
      <c r="G270" s="3" t="s">
        <v>1067</v>
      </c>
      <c r="H270" s="4" t="s">
        <v>597</v>
      </c>
      <c r="I270" s="4" t="s">
        <v>598</v>
      </c>
      <c r="J270" s="4">
        <v>44660</v>
      </c>
      <c r="K270" s="3" t="s">
        <v>11</v>
      </c>
      <c r="L270" s="1" t="s">
        <v>38</v>
      </c>
      <c r="M270" s="3">
        <v>281</v>
      </c>
      <c r="N270" s="1">
        <v>151</v>
      </c>
      <c r="O270" s="6">
        <v>42431</v>
      </c>
      <c r="P270" s="6">
        <v>467</v>
      </c>
      <c r="Q270" s="3" t="s">
        <v>7</v>
      </c>
      <c r="R270" s="3" t="s">
        <v>17</v>
      </c>
      <c r="S270" s="1" t="s">
        <v>593</v>
      </c>
      <c r="T270" s="1">
        <v>167</v>
      </c>
      <c r="U270" s="1" t="s">
        <v>589</v>
      </c>
      <c r="V270" t="str">
        <v>JG-21-22-268</v>
      </c>
      <c r="W270" vm="510">
        <v>44492</v>
      </c>
      <c r="X270" t="str">
        <v>Sat</v>
      </c>
      <c r="Y270" vm="518">
        <v>0.70791666666666664</v>
      </c>
      <c r="Z270" t="str">
        <v>CUS-016</v>
      </c>
      <c r="AA270" t="str">
        <v>NAME_031</v>
      </c>
      <c r="AB270" t="str">
        <v>09***********Z7</v>
      </c>
      <c r="AC270" t="str">
        <v>Noida</v>
      </c>
      <c r="AD270" t="str">
        <v>Delhi</v>
      </c>
      <c r="AE270" vm="177">
        <v>44540</v>
      </c>
      <c r="AF270" t="str">
        <v>NAME_037</v>
      </c>
      <c r="AG270" t="str">
        <v>DISPLAY GUARD</v>
      </c>
      <c r="AH270">
        <v>325</v>
      </c>
      <c r="AI270">
        <v>348</v>
      </c>
      <c r="AJ270" t="str">
        <v>11**00</v>
      </c>
      <c r="AK270">
        <v>1188</v>
      </c>
      <c r="AL270" t="str">
        <v>PENDING</v>
      </c>
      <c r="AM270" t="str">
        <v>Katar Gam</v>
      </c>
      <c r="AN270" t="str">
        <v>Q3</v>
      </c>
      <c r="AO270">
        <v>48</v>
      </c>
    </row>
    <row r="271" spans="1:41" x14ac:dyDescent="0.3">
      <c r="A271" s="1" t="s">
        <v>313</v>
      </c>
      <c r="B271" s="4">
        <v>44494</v>
      </c>
      <c r="C271" s="2" t="s">
        <v>606</v>
      </c>
      <c r="D271" s="7">
        <v>0.56858796296296299</v>
      </c>
      <c r="E271" s="4" t="s">
        <v>580</v>
      </c>
      <c r="F271" s="5" t="s">
        <v>639</v>
      </c>
      <c r="G271" s="3" t="s">
        <v>1068</v>
      </c>
      <c r="H271" s="4" t="s">
        <v>623</v>
      </c>
      <c r="I271" s="4" t="s">
        <v>624</v>
      </c>
      <c r="J271" s="4">
        <v>44543</v>
      </c>
      <c r="K271" s="2" t="s">
        <v>10</v>
      </c>
      <c r="L271" s="1" t="s">
        <v>41</v>
      </c>
      <c r="M271" s="3">
        <v>152</v>
      </c>
      <c r="N271" s="1">
        <v>615</v>
      </c>
      <c r="O271" s="6">
        <v>93480</v>
      </c>
      <c r="P271" s="6">
        <v>1402</v>
      </c>
      <c r="Q271" s="3" t="s">
        <v>8</v>
      </c>
      <c r="R271" s="3" t="s">
        <v>17</v>
      </c>
      <c r="S271" s="1" t="s">
        <v>593</v>
      </c>
      <c r="T271" s="1">
        <v>49</v>
      </c>
      <c r="U271" s="1" t="s">
        <v>586</v>
      </c>
      <c r="V271" t="str">
        <v>JG-21-22-269</v>
      </c>
      <c r="W271" vm="257">
        <v>44493</v>
      </c>
      <c r="X271" t="str">
        <v>Sun</v>
      </c>
      <c r="Y271" vm="519">
        <v>0.69828703703703698</v>
      </c>
      <c r="Z271" t="str">
        <v>CUS-023</v>
      </c>
      <c r="AA271" t="str">
        <v>NAME_034</v>
      </c>
      <c r="AB271" t="str">
        <v>24***********Z8</v>
      </c>
      <c r="AC271" t="str">
        <v>Ahmedabad</v>
      </c>
      <c r="AD271" t="str">
        <v>Gujarat</v>
      </c>
      <c r="AE271" vm="520">
        <v>44660</v>
      </c>
      <c r="AF271" t="str">
        <v>NAME_038</v>
      </c>
      <c r="AG271" t="str">
        <v>DISPLAY GUARD</v>
      </c>
      <c r="AH271">
        <v>281</v>
      </c>
      <c r="AI271">
        <v>151</v>
      </c>
      <c r="AJ271">
        <v>42431</v>
      </c>
      <c r="AK271">
        <v>467</v>
      </c>
      <c r="AL271" t="str">
        <v>DELIVERED</v>
      </c>
      <c r="AM271" t="str">
        <v>Naranpura</v>
      </c>
      <c r="AN271" t="str">
        <v>Q3</v>
      </c>
      <c r="AO271">
        <v>167</v>
      </c>
    </row>
    <row r="272" spans="1:41" x14ac:dyDescent="0.3">
      <c r="A272" s="1" t="s">
        <v>314</v>
      </c>
      <c r="B272" s="4">
        <v>44494</v>
      </c>
      <c r="C272" s="2" t="s">
        <v>606</v>
      </c>
      <c r="D272" s="7">
        <v>0.57114583333333335</v>
      </c>
      <c r="E272" s="4" t="s">
        <v>552</v>
      </c>
      <c r="F272" s="5" t="s">
        <v>630</v>
      </c>
      <c r="G272" s="3" t="s">
        <v>1069</v>
      </c>
      <c r="H272" s="4" t="s">
        <v>618</v>
      </c>
      <c r="I272" s="4" t="s">
        <v>615</v>
      </c>
      <c r="J272" s="4">
        <v>44583</v>
      </c>
      <c r="K272" s="3" t="s">
        <v>12</v>
      </c>
      <c r="L272" s="1" t="s">
        <v>39</v>
      </c>
      <c r="M272" s="3">
        <v>250</v>
      </c>
      <c r="N272" s="1">
        <v>365</v>
      </c>
      <c r="O272" s="6">
        <v>91250</v>
      </c>
      <c r="P272" s="6">
        <v>1049</v>
      </c>
      <c r="Q272" s="3" t="s">
        <v>8</v>
      </c>
      <c r="R272" s="3" t="s">
        <v>18</v>
      </c>
      <c r="S272" s="1" t="s">
        <v>593</v>
      </c>
      <c r="T272" s="1">
        <v>89</v>
      </c>
      <c r="U272" s="1" t="s">
        <v>587</v>
      </c>
      <c r="V272" t="str">
        <v>JG-21-22-270</v>
      </c>
      <c r="W272" vm="521">
        <v>44494</v>
      </c>
      <c r="X272" t="str">
        <v>Mon</v>
      </c>
      <c r="Y272" vm="522">
        <v>0.56858796296296299</v>
      </c>
      <c r="Z272" t="str">
        <v>CUS-034</v>
      </c>
      <c r="AA272" t="str">
        <v>NAME_032</v>
      </c>
      <c r="AB272" t="str">
        <v>27***********Z0</v>
      </c>
      <c r="AC272" t="str">
        <v>Nagpur</v>
      </c>
      <c r="AD272" t="str">
        <v>Maharastra</v>
      </c>
      <c r="AE272" vm="454">
        <v>44543</v>
      </c>
      <c r="AF272" t="str">
        <v>NAME_041</v>
      </c>
      <c r="AG272" t="str">
        <v>CHARGER</v>
      </c>
      <c r="AH272">
        <v>152</v>
      </c>
      <c r="AI272">
        <v>615</v>
      </c>
      <c r="AJ272">
        <v>93480</v>
      </c>
      <c r="AK272">
        <v>1402</v>
      </c>
      <c r="AL272" t="str">
        <v>PENDING</v>
      </c>
      <c r="AM272" t="str">
        <v>Naranpura</v>
      </c>
      <c r="AN272" t="str">
        <v>Q3</v>
      </c>
      <c r="AO272">
        <v>49</v>
      </c>
    </row>
    <row r="273" spans="1:41" x14ac:dyDescent="0.3">
      <c r="A273" s="1" t="s">
        <v>315</v>
      </c>
      <c r="B273" s="4">
        <v>44495</v>
      </c>
      <c r="C273" s="2" t="s">
        <v>610</v>
      </c>
      <c r="D273" s="7">
        <v>0.48534722222222221</v>
      </c>
      <c r="E273" s="4" t="s">
        <v>547</v>
      </c>
      <c r="F273" s="5" t="s">
        <v>619</v>
      </c>
      <c r="G273" s="3" t="s">
        <v>1070</v>
      </c>
      <c r="H273" s="4" t="s">
        <v>620</v>
      </c>
      <c r="I273" s="4" t="s">
        <v>598</v>
      </c>
      <c r="J273" s="4">
        <v>44617</v>
      </c>
      <c r="K273" s="3" t="s">
        <v>13</v>
      </c>
      <c r="L273" s="1" t="s">
        <v>43</v>
      </c>
      <c r="M273" s="3">
        <v>3</v>
      </c>
      <c r="N273" s="1">
        <v>497</v>
      </c>
      <c r="O273" s="6">
        <v>1491</v>
      </c>
      <c r="P273" s="6">
        <v>22</v>
      </c>
      <c r="Q273" s="3" t="s">
        <v>8</v>
      </c>
      <c r="R273" s="3" t="s">
        <v>17</v>
      </c>
      <c r="S273" s="1" t="s">
        <v>593</v>
      </c>
      <c r="T273" s="1">
        <v>122</v>
      </c>
      <c r="U273" s="1" t="s">
        <v>589</v>
      </c>
      <c r="V273" t="str">
        <v>JG-21-22-271</v>
      </c>
      <c r="W273" vm="521">
        <v>44494</v>
      </c>
      <c r="X273" t="str">
        <v>Mon</v>
      </c>
      <c r="Y273" vm="523">
        <v>0.57114583333333335</v>
      </c>
      <c r="Z273" t="str">
        <v>CUS-006</v>
      </c>
      <c r="AA273" t="str">
        <v>NAME_022</v>
      </c>
      <c r="AB273" t="str">
        <v>06***********Z1</v>
      </c>
      <c r="AC273" t="str">
        <v>Ambala</v>
      </c>
      <c r="AD273" t="str">
        <v>Haryana</v>
      </c>
      <c r="AE273" vm="524">
        <v>44583</v>
      </c>
      <c r="AF273" t="str">
        <v>NAME_036</v>
      </c>
      <c r="AG273" t="str">
        <v>BT SPEAKER</v>
      </c>
      <c r="AH273">
        <v>250</v>
      </c>
      <c r="AI273">
        <v>365</v>
      </c>
      <c r="AJ273">
        <v>91250</v>
      </c>
      <c r="AK273">
        <v>1049</v>
      </c>
      <c r="AL273" t="str">
        <v>PENDING</v>
      </c>
      <c r="AM273" t="str">
        <v>Satelite</v>
      </c>
      <c r="AN273" t="str">
        <v>Q3</v>
      </c>
      <c r="AO273">
        <v>89</v>
      </c>
    </row>
    <row r="274" spans="1:41" x14ac:dyDescent="0.3">
      <c r="A274" s="1" t="s">
        <v>316</v>
      </c>
      <c r="B274" s="4">
        <v>44496</v>
      </c>
      <c r="C274" s="2" t="s">
        <v>612</v>
      </c>
      <c r="D274" s="7">
        <v>0.76506944444444447</v>
      </c>
      <c r="E274" s="4" t="s">
        <v>578</v>
      </c>
      <c r="F274" s="5" t="s">
        <v>604</v>
      </c>
      <c r="G274" s="3" t="s">
        <v>1071</v>
      </c>
      <c r="H274" s="4" t="s">
        <v>605</v>
      </c>
      <c r="I274" s="4" t="s">
        <v>599</v>
      </c>
      <c r="J274" s="4">
        <v>44592</v>
      </c>
      <c r="K274" s="3" t="s">
        <v>24</v>
      </c>
      <c r="L274" s="1" t="s">
        <v>42</v>
      </c>
      <c r="M274" s="3">
        <v>192</v>
      </c>
      <c r="N274" s="1">
        <v>488</v>
      </c>
      <c r="O274" s="6">
        <v>93696</v>
      </c>
      <c r="P274" s="6">
        <v>984</v>
      </c>
      <c r="Q274" s="3" t="s">
        <v>8</v>
      </c>
      <c r="R274" s="3" t="s">
        <v>17</v>
      </c>
      <c r="S274" s="1" t="s">
        <v>593</v>
      </c>
      <c r="T274" s="1">
        <v>96</v>
      </c>
      <c r="U274" s="1" t="s">
        <v>588</v>
      </c>
      <c r="V274" t="str">
        <v>JG-21-22-272</v>
      </c>
      <c r="W274" vm="501">
        <v>44495</v>
      </c>
      <c r="X274" t="str">
        <v>Tue</v>
      </c>
      <c r="Y274" vm="525">
        <v>0.48534722222222221</v>
      </c>
      <c r="Z274" t="str">
        <v>CUS-001</v>
      </c>
      <c r="AA274" t="str">
        <v>NAME_014</v>
      </c>
      <c r="AB274" t="str">
        <v>24***********Z2</v>
      </c>
      <c r="AC274" t="str">
        <v>Surat</v>
      </c>
      <c r="AD274" t="str">
        <v>Gujarat</v>
      </c>
      <c r="AE274" vm="526">
        <v>44617</v>
      </c>
      <c r="AF274" t="str">
        <v>NAME_040</v>
      </c>
      <c r="AG274" t="str">
        <v>BATTERY</v>
      </c>
      <c r="AH274">
        <v>3</v>
      </c>
      <c r="AI274">
        <v>497</v>
      </c>
      <c r="AJ274">
        <v>1491</v>
      </c>
      <c r="AK274">
        <v>22</v>
      </c>
      <c r="AL274" t="str">
        <v>PENDING</v>
      </c>
      <c r="AM274" t="str">
        <v>Naranpura</v>
      </c>
      <c r="AN274" t="str">
        <v>Q3</v>
      </c>
      <c r="AO274">
        <v>122</v>
      </c>
    </row>
    <row r="275" spans="1:41" x14ac:dyDescent="0.3">
      <c r="A275" s="1" t="s">
        <v>317</v>
      </c>
      <c r="B275" s="4">
        <v>44496</v>
      </c>
      <c r="C275" s="2" t="s">
        <v>612</v>
      </c>
      <c r="D275" s="7">
        <v>0.74984953703703694</v>
      </c>
      <c r="E275" s="4" t="s">
        <v>573</v>
      </c>
      <c r="F275" s="5" t="s">
        <v>32</v>
      </c>
      <c r="G275" s="3" t="s">
        <v>1072</v>
      </c>
      <c r="H275" s="4" t="s">
        <v>621</v>
      </c>
      <c r="I275" s="4" t="s">
        <v>598</v>
      </c>
      <c r="J275" s="4">
        <v>44653</v>
      </c>
      <c r="K275" s="3" t="s">
        <v>9</v>
      </c>
      <c r="L275" s="1" t="s">
        <v>41</v>
      </c>
      <c r="M275" s="3">
        <v>124</v>
      </c>
      <c r="N275" s="1">
        <v>553</v>
      </c>
      <c r="O275" s="6">
        <v>68572</v>
      </c>
      <c r="P275" s="6">
        <v>823</v>
      </c>
      <c r="Q275" s="3" t="s">
        <v>7</v>
      </c>
      <c r="R275" s="3" t="s">
        <v>17</v>
      </c>
      <c r="S275" s="1" t="s">
        <v>593</v>
      </c>
      <c r="T275" s="1">
        <v>157</v>
      </c>
      <c r="U275" s="1" t="s">
        <v>589</v>
      </c>
      <c r="V275" t="str">
        <v>JG-21-22-273</v>
      </c>
      <c r="W275" vm="527">
        <v>44496</v>
      </c>
      <c r="X275" t="str">
        <v>Wed</v>
      </c>
      <c r="Y275" vm="528">
        <v>0.76506944444444447</v>
      </c>
      <c r="Z275" t="str">
        <v>CUS-032</v>
      </c>
      <c r="AA275" t="str">
        <v>NAME_005</v>
      </c>
      <c r="AB275" t="str">
        <v>09***********Z3</v>
      </c>
      <c r="AC275" t="str">
        <v>Noida</v>
      </c>
      <c r="AD275" t="str">
        <v>Delhi</v>
      </c>
      <c r="AE275" vm="529">
        <v>44592</v>
      </c>
      <c r="AF275" t="str">
        <v>NAME_037</v>
      </c>
      <c r="AG275" t="str">
        <v>TOUCH PAD</v>
      </c>
      <c r="AH275">
        <v>192</v>
      </c>
      <c r="AI275">
        <v>488</v>
      </c>
      <c r="AJ275">
        <v>93696</v>
      </c>
      <c r="AK275">
        <v>984</v>
      </c>
      <c r="AL275" t="str">
        <v>PENDING</v>
      </c>
      <c r="AM275" t="str">
        <v>Naranpura</v>
      </c>
      <c r="AN275" t="str">
        <v>Q3</v>
      </c>
      <c r="AO275">
        <v>96</v>
      </c>
    </row>
    <row r="276" spans="1:41" x14ac:dyDescent="0.3">
      <c r="A276" s="1" t="s">
        <v>318</v>
      </c>
      <c r="B276" s="4">
        <v>44497</v>
      </c>
      <c r="C276" s="2" t="s">
        <v>595</v>
      </c>
      <c r="D276" s="7">
        <v>0.65934027777777782</v>
      </c>
      <c r="E276" s="4" t="s">
        <v>572</v>
      </c>
      <c r="F276" s="5" t="s">
        <v>603</v>
      </c>
      <c r="G276" s="3" t="s">
        <v>1073</v>
      </c>
      <c r="H276" s="4" t="s">
        <v>599</v>
      </c>
      <c r="I276" s="4" t="s">
        <v>599</v>
      </c>
      <c r="J276" s="4">
        <v>44622</v>
      </c>
      <c r="K276" s="3" t="s">
        <v>24</v>
      </c>
      <c r="L276" s="1" t="s">
        <v>37</v>
      </c>
      <c r="M276" s="3">
        <v>296</v>
      </c>
      <c r="N276" s="1">
        <v>358</v>
      </c>
      <c r="O276" s="6">
        <v>105968</v>
      </c>
      <c r="P276" s="6">
        <v>1113</v>
      </c>
      <c r="Q276" s="3" t="s">
        <v>7</v>
      </c>
      <c r="R276" s="3" t="s">
        <v>17</v>
      </c>
      <c r="S276" s="1" t="s">
        <v>593</v>
      </c>
      <c r="T276" s="1">
        <v>125</v>
      </c>
      <c r="U276" s="1" t="s">
        <v>589</v>
      </c>
      <c r="V276" t="str">
        <v>JG-21-22-274</v>
      </c>
      <c r="W276" vm="527">
        <v>44496</v>
      </c>
      <c r="X276" t="str">
        <v>Wed</v>
      </c>
      <c r="Y276" vm="530">
        <v>0.74984953703703705</v>
      </c>
      <c r="Z276" t="str">
        <v>CUS-027</v>
      </c>
      <c r="AA276" t="str">
        <v>NAME_015</v>
      </c>
      <c r="AB276" t="str">
        <v>24***********Z4</v>
      </c>
      <c r="AC276" t="str">
        <v>Bhavnagar</v>
      </c>
      <c r="AD276" t="str">
        <v>Gujarat</v>
      </c>
      <c r="AE276" vm="531">
        <v>44653</v>
      </c>
      <c r="AF276" t="str">
        <v>NAME_035</v>
      </c>
      <c r="AG276" t="str">
        <v>CHARGER</v>
      </c>
      <c r="AH276">
        <v>124</v>
      </c>
      <c r="AI276">
        <v>553</v>
      </c>
      <c r="AJ276">
        <v>68572</v>
      </c>
      <c r="AK276">
        <v>823</v>
      </c>
      <c r="AL276" t="str">
        <v>DELIVERED</v>
      </c>
      <c r="AM276" t="str">
        <v>Naranpura</v>
      </c>
      <c r="AN276" t="str">
        <v>Q3</v>
      </c>
      <c r="AO276">
        <v>157</v>
      </c>
    </row>
    <row r="277" spans="1:41" x14ac:dyDescent="0.3">
      <c r="A277" s="1" t="s">
        <v>319</v>
      </c>
      <c r="B277" s="4">
        <v>44499</v>
      </c>
      <c r="C277" s="2" t="s">
        <v>600</v>
      </c>
      <c r="D277" s="7">
        <v>0.3866087962962963</v>
      </c>
      <c r="E277" s="4" t="s">
        <v>580</v>
      </c>
      <c r="F277" s="5" t="s">
        <v>639</v>
      </c>
      <c r="G277" s="3" t="s">
        <v>1074</v>
      </c>
      <c r="H277" s="4" t="s">
        <v>623</v>
      </c>
      <c r="I277" s="4" t="s">
        <v>624</v>
      </c>
      <c r="J277" s="4">
        <v>44674</v>
      </c>
      <c r="K277" s="3" t="s">
        <v>12</v>
      </c>
      <c r="L277" s="1" t="s">
        <v>39</v>
      </c>
      <c r="M277" s="3">
        <v>171</v>
      </c>
      <c r="N277" s="1">
        <v>377</v>
      </c>
      <c r="O277" s="6">
        <v>64467</v>
      </c>
      <c r="P277" s="6">
        <v>741</v>
      </c>
      <c r="Q277" s="3" t="s">
        <v>7</v>
      </c>
      <c r="R277" s="3" t="s">
        <v>16</v>
      </c>
      <c r="S277" s="1" t="s">
        <v>593</v>
      </c>
      <c r="T277" s="1">
        <v>175</v>
      </c>
      <c r="U277" s="1" t="s">
        <v>589</v>
      </c>
      <c r="V277" t="str">
        <v>JG-21-22-275</v>
      </c>
      <c r="W277" vm="255">
        <v>44497</v>
      </c>
      <c r="X277" t="str">
        <v>Thu</v>
      </c>
      <c r="Y277" vm="532">
        <v>0.65934027777777782</v>
      </c>
      <c r="Z277" t="str">
        <v>CUS-026</v>
      </c>
      <c r="AA277" t="str">
        <v>NAME_004</v>
      </c>
      <c r="AB277" t="str">
        <v>07***********Z5</v>
      </c>
      <c r="AC277" t="str">
        <v>Delhi</v>
      </c>
      <c r="AD277" t="str">
        <v>Delhi</v>
      </c>
      <c r="AE277" vm="395">
        <v>44622</v>
      </c>
      <c r="AF277" t="str">
        <v>NAME_037</v>
      </c>
      <c r="AG277" t="str">
        <v>COVER</v>
      </c>
      <c r="AH277">
        <v>296</v>
      </c>
      <c r="AI277">
        <v>358</v>
      </c>
      <c r="AJ277" t="str">
        <v>10**68</v>
      </c>
      <c r="AK277">
        <v>1113</v>
      </c>
      <c r="AL277" t="str">
        <v>DELIVERED</v>
      </c>
      <c r="AM277" t="str">
        <v>Naranpura</v>
      </c>
      <c r="AN277" t="str">
        <v>Q3</v>
      </c>
      <c r="AO277">
        <v>125</v>
      </c>
    </row>
    <row r="278" spans="1:41" x14ac:dyDescent="0.3">
      <c r="A278" s="1" t="s">
        <v>320</v>
      </c>
      <c r="B278" s="4">
        <v>44502</v>
      </c>
      <c r="C278" s="2" t="s">
        <v>610</v>
      </c>
      <c r="D278" s="7">
        <v>0.48184027777777777</v>
      </c>
      <c r="E278" s="4" t="s">
        <v>571</v>
      </c>
      <c r="F278" s="5" t="s">
        <v>617</v>
      </c>
      <c r="G278" s="3" t="s">
        <v>1075</v>
      </c>
      <c r="H278" s="4" t="s">
        <v>618</v>
      </c>
      <c r="I278" s="4" t="s">
        <v>615</v>
      </c>
      <c r="J278" s="4">
        <v>44514</v>
      </c>
      <c r="K278" s="2" t="s">
        <v>13</v>
      </c>
      <c r="L278" s="1" t="s">
        <v>39</v>
      </c>
      <c r="M278" s="3">
        <v>448</v>
      </c>
      <c r="N278" s="1">
        <v>372</v>
      </c>
      <c r="O278" s="6">
        <v>166656</v>
      </c>
      <c r="P278" s="6">
        <v>2417</v>
      </c>
      <c r="Q278" s="3" t="s">
        <v>8</v>
      </c>
      <c r="R278" s="3" t="s">
        <v>16</v>
      </c>
      <c r="S278" s="1" t="s">
        <v>593</v>
      </c>
      <c r="T278" s="1">
        <v>12</v>
      </c>
      <c r="U278" s="1" t="s">
        <v>585</v>
      </c>
      <c r="V278" t="str">
        <v>JG-21-22-276</v>
      </c>
      <c r="W278" vm="189">
        <v>44499</v>
      </c>
      <c r="X278" t="str">
        <v>Sat</v>
      </c>
      <c r="Y278" vm="533">
        <v>0.3866087962962963</v>
      </c>
      <c r="Z278" t="str">
        <v>CUS-034</v>
      </c>
      <c r="AA278" t="str">
        <v>NAME_032</v>
      </c>
      <c r="AB278" t="str">
        <v>27***********Z6</v>
      </c>
      <c r="AC278" t="str">
        <v>Nagpur</v>
      </c>
      <c r="AD278" t="str">
        <v>Maharastra</v>
      </c>
      <c r="AE278" vm="534">
        <v>44674</v>
      </c>
      <c r="AF278" t="str">
        <v>NAME_036</v>
      </c>
      <c r="AG278" t="str">
        <v>BT SPEAKER</v>
      </c>
      <c r="AH278">
        <v>171</v>
      </c>
      <c r="AI278">
        <v>377</v>
      </c>
      <c r="AJ278">
        <v>64467</v>
      </c>
      <c r="AK278">
        <v>741</v>
      </c>
      <c r="AL278" t="str">
        <v>DELIVERED</v>
      </c>
      <c r="AM278" t="str">
        <v>Katar Gam</v>
      </c>
      <c r="AN278" t="str">
        <v>Q3</v>
      </c>
      <c r="AO278">
        <v>175</v>
      </c>
    </row>
    <row r="279" spans="1:41" x14ac:dyDescent="0.3">
      <c r="A279" s="1" t="s">
        <v>321</v>
      </c>
      <c r="B279" s="4">
        <v>44502</v>
      </c>
      <c r="C279" s="2" t="s">
        <v>610</v>
      </c>
      <c r="D279" s="7">
        <v>0.7101736111111111</v>
      </c>
      <c r="E279" s="4" t="s">
        <v>549</v>
      </c>
      <c r="F279" s="5" t="s">
        <v>26</v>
      </c>
      <c r="G279" s="3" t="s">
        <v>1076</v>
      </c>
      <c r="H279" s="4" t="s">
        <v>637</v>
      </c>
      <c r="I279" s="4" t="s">
        <v>598</v>
      </c>
      <c r="J279" s="4">
        <v>44530</v>
      </c>
      <c r="K279" s="3" t="s">
        <v>24</v>
      </c>
      <c r="L279" s="1" t="s">
        <v>40</v>
      </c>
      <c r="M279" s="3">
        <v>466</v>
      </c>
      <c r="N279" s="1">
        <v>792</v>
      </c>
      <c r="O279" s="6">
        <v>369072</v>
      </c>
      <c r="P279" s="6">
        <v>3875</v>
      </c>
      <c r="Q279" s="3" t="s">
        <v>8</v>
      </c>
      <c r="R279" s="3" t="s">
        <v>18</v>
      </c>
      <c r="S279" s="1" t="s">
        <v>593</v>
      </c>
      <c r="T279" s="1">
        <v>28</v>
      </c>
      <c r="U279" s="1" t="s">
        <v>585</v>
      </c>
      <c r="V279" t="str">
        <v>JG-21-22-277</v>
      </c>
      <c r="W279" vm="74">
        <v>44502</v>
      </c>
      <c r="X279" t="str">
        <v>Tue</v>
      </c>
      <c r="Y279" vm="535">
        <v>0.48184027777777777</v>
      </c>
      <c r="Z279" t="str">
        <v>CUS-025</v>
      </c>
      <c r="AA279" t="str">
        <v>NAME_013</v>
      </c>
      <c r="AB279" t="str">
        <v>06***********Z7</v>
      </c>
      <c r="AC279" t="str">
        <v>Ambala</v>
      </c>
      <c r="AD279" t="str">
        <v>Haryana</v>
      </c>
      <c r="AE279" vm="536">
        <v>44514</v>
      </c>
      <c r="AF279" t="str">
        <v>NAME_040</v>
      </c>
      <c r="AG279" t="str">
        <v>BT SPEAKER</v>
      </c>
      <c r="AH279">
        <v>448</v>
      </c>
      <c r="AI279">
        <v>372</v>
      </c>
      <c r="AJ279" t="str">
        <v>16**56</v>
      </c>
      <c r="AK279">
        <v>2417</v>
      </c>
      <c r="AL279" t="str">
        <v>PENDING</v>
      </c>
      <c r="AM279" t="str">
        <v>Katar Gam</v>
      </c>
      <c r="AN279" t="str">
        <v>Q3</v>
      </c>
      <c r="AO279">
        <v>12</v>
      </c>
    </row>
    <row r="280" spans="1:41" x14ac:dyDescent="0.3">
      <c r="A280" s="1" t="s">
        <v>322</v>
      </c>
      <c r="B280" s="4">
        <v>44503</v>
      </c>
      <c r="C280" s="2" t="s">
        <v>612</v>
      </c>
      <c r="D280" s="7">
        <v>0.66908564814814808</v>
      </c>
      <c r="E280" s="4" t="s">
        <v>553</v>
      </c>
      <c r="F280" s="5" t="s">
        <v>616</v>
      </c>
      <c r="G280" s="3" t="s">
        <v>1077</v>
      </c>
      <c r="H280" s="4" t="s">
        <v>597</v>
      </c>
      <c r="I280" s="4" t="s">
        <v>598</v>
      </c>
      <c r="J280" s="4">
        <v>44574</v>
      </c>
      <c r="K280" s="2" t="s">
        <v>24</v>
      </c>
      <c r="L280" s="1" t="s">
        <v>40</v>
      </c>
      <c r="M280" s="3">
        <v>336</v>
      </c>
      <c r="N280" s="1">
        <v>787</v>
      </c>
      <c r="O280" s="6">
        <v>264432</v>
      </c>
      <c r="P280" s="6">
        <v>2777</v>
      </c>
      <c r="Q280" s="3" t="s">
        <v>8</v>
      </c>
      <c r="R280" s="3" t="s">
        <v>17</v>
      </c>
      <c r="S280" s="1" t="s">
        <v>593</v>
      </c>
      <c r="T280" s="1">
        <v>71</v>
      </c>
      <c r="U280" s="1" t="s">
        <v>587</v>
      </c>
      <c r="V280" t="str">
        <v>JG-21-22-278</v>
      </c>
      <c r="W280" vm="74">
        <v>44502</v>
      </c>
      <c r="X280" t="str">
        <v>Tue</v>
      </c>
      <c r="Y280" vm="537">
        <v>0.7101736111111111</v>
      </c>
      <c r="Z280" t="str">
        <v>CUS-003</v>
      </c>
      <c r="AA280" t="str">
        <v>NAME_029</v>
      </c>
      <c r="AB280" t="str">
        <v>24***********Z8</v>
      </c>
      <c r="AC280" t="str">
        <v>Rajkot</v>
      </c>
      <c r="AD280" t="str">
        <v>Gujarat</v>
      </c>
      <c r="AE280" vm="463">
        <v>44530</v>
      </c>
      <c r="AF280" t="str">
        <v>NAME_037</v>
      </c>
      <c r="AG280" t="str">
        <v>POWER BANK</v>
      </c>
      <c r="AH280">
        <v>466</v>
      </c>
      <c r="AI280">
        <v>792</v>
      </c>
      <c r="AJ280" t="str">
        <v>36**72</v>
      </c>
      <c r="AK280">
        <v>3875</v>
      </c>
      <c r="AL280" t="str">
        <v>PENDING</v>
      </c>
      <c r="AM280" t="str">
        <v>Satelite</v>
      </c>
      <c r="AN280" t="str">
        <v>Q3</v>
      </c>
      <c r="AO280">
        <v>28</v>
      </c>
    </row>
    <row r="281" spans="1:41" x14ac:dyDescent="0.3">
      <c r="A281" s="1" t="s">
        <v>323</v>
      </c>
      <c r="B281" s="4">
        <v>44503</v>
      </c>
      <c r="C281" s="2" t="s">
        <v>612</v>
      </c>
      <c r="D281" s="7">
        <v>0.59600694444444446</v>
      </c>
      <c r="E281" s="4" t="s">
        <v>575</v>
      </c>
      <c r="F281" s="5" t="s">
        <v>596</v>
      </c>
      <c r="G281" s="3" t="s">
        <v>1078</v>
      </c>
      <c r="H281" s="4" t="s">
        <v>597</v>
      </c>
      <c r="I281" s="4" t="s">
        <v>598</v>
      </c>
      <c r="J281" s="4">
        <v>44689</v>
      </c>
      <c r="K281" s="3" t="s">
        <v>9</v>
      </c>
      <c r="L281" s="1" t="s">
        <v>39</v>
      </c>
      <c r="M281" s="3">
        <v>166</v>
      </c>
      <c r="N281" s="1">
        <v>421</v>
      </c>
      <c r="O281" s="6">
        <v>69886</v>
      </c>
      <c r="P281" s="6">
        <v>839</v>
      </c>
      <c r="Q281" s="3" t="s">
        <v>8</v>
      </c>
      <c r="R281" s="3" t="s">
        <v>17</v>
      </c>
      <c r="S281" s="1" t="s">
        <v>593</v>
      </c>
      <c r="T281" s="1">
        <v>186</v>
      </c>
      <c r="U281" s="1" t="s">
        <v>589</v>
      </c>
      <c r="V281" t="str">
        <v>JG-21-22-279</v>
      </c>
      <c r="W281" vm="398">
        <v>44503</v>
      </c>
      <c r="X281" t="str">
        <v>Wed</v>
      </c>
      <c r="Y281" vm="538">
        <v>0.66908564814814819</v>
      </c>
      <c r="Z281" t="str">
        <v>CUS-007</v>
      </c>
      <c r="AA281" t="str">
        <v>NAME_010</v>
      </c>
      <c r="AB281" t="str">
        <v>24***********Z0</v>
      </c>
      <c r="AC281" t="str">
        <v>Ahmedabad</v>
      </c>
      <c r="AD281" t="str">
        <v>Gujarat</v>
      </c>
      <c r="AE281" vm="539">
        <v>44574</v>
      </c>
      <c r="AF281" t="str">
        <v>NAME_037</v>
      </c>
      <c r="AG281" t="str">
        <v>POWER BANK</v>
      </c>
      <c r="AH281">
        <v>336</v>
      </c>
      <c r="AI281">
        <v>787</v>
      </c>
      <c r="AJ281" t="str">
        <v>26**32</v>
      </c>
      <c r="AK281">
        <v>2777</v>
      </c>
      <c r="AL281" t="str">
        <v>PENDING</v>
      </c>
      <c r="AM281" t="str">
        <v>Naranpura</v>
      </c>
      <c r="AN281" t="str">
        <v>Q3</v>
      </c>
      <c r="AO281">
        <v>71</v>
      </c>
    </row>
    <row r="282" spans="1:41" x14ac:dyDescent="0.3">
      <c r="A282" s="1" t="s">
        <v>324</v>
      </c>
      <c r="B282" s="4">
        <v>44503</v>
      </c>
      <c r="C282" s="2" t="s">
        <v>612</v>
      </c>
      <c r="D282" s="7">
        <v>0.69980324074074074</v>
      </c>
      <c r="E282" s="4" t="s">
        <v>568</v>
      </c>
      <c r="F282" s="5" t="s">
        <v>622</v>
      </c>
      <c r="G282" s="3" t="s">
        <v>1079</v>
      </c>
      <c r="H282" s="4" t="s">
        <v>623</v>
      </c>
      <c r="I282" s="4" t="s">
        <v>624</v>
      </c>
      <c r="J282" s="4">
        <v>44515</v>
      </c>
      <c r="K282" s="3" t="s">
        <v>9</v>
      </c>
      <c r="L282" s="1" t="s">
        <v>40</v>
      </c>
      <c r="M282" s="3">
        <v>352</v>
      </c>
      <c r="N282" s="1">
        <v>1174</v>
      </c>
      <c r="O282" s="6">
        <v>413248</v>
      </c>
      <c r="P282" s="6">
        <v>4959</v>
      </c>
      <c r="Q282" s="3" t="s">
        <v>7</v>
      </c>
      <c r="R282" s="3" t="s">
        <v>16</v>
      </c>
      <c r="S282" s="1" t="s">
        <v>593</v>
      </c>
      <c r="T282" s="1">
        <v>12</v>
      </c>
      <c r="U282" s="1" t="s">
        <v>585</v>
      </c>
      <c r="V282" t="str">
        <v>JG-21-22-280</v>
      </c>
      <c r="W282" vm="398">
        <v>44503</v>
      </c>
      <c r="X282" t="str">
        <v>Wed</v>
      </c>
      <c r="Y282" vm="540">
        <v>0.59600694444444446</v>
      </c>
      <c r="Z282" t="str">
        <v>CUS-029</v>
      </c>
      <c r="AA282" t="str">
        <v>NAME_001</v>
      </c>
      <c r="AB282" t="str">
        <v>24***********Z1</v>
      </c>
      <c r="AC282" t="str">
        <v>Ahmedabad</v>
      </c>
      <c r="AD282" t="str">
        <v>Gujarat</v>
      </c>
      <c r="AE282" vm="541">
        <v>44689</v>
      </c>
      <c r="AF282" t="str">
        <v>NAME_035</v>
      </c>
      <c r="AG282" t="str">
        <v>BT SPEAKER</v>
      </c>
      <c r="AH282">
        <v>166</v>
      </c>
      <c r="AI282">
        <v>421</v>
      </c>
      <c r="AJ282">
        <v>69886</v>
      </c>
      <c r="AK282">
        <v>839</v>
      </c>
      <c r="AL282" t="str">
        <v>PENDING</v>
      </c>
      <c r="AM282" t="str">
        <v>Naranpura</v>
      </c>
      <c r="AN282" t="str">
        <v>Q3</v>
      </c>
      <c r="AO282">
        <v>186</v>
      </c>
    </row>
    <row r="283" spans="1:41" x14ac:dyDescent="0.3">
      <c r="A283" s="1" t="s">
        <v>325</v>
      </c>
      <c r="B283" s="4">
        <v>44504</v>
      </c>
      <c r="C283" s="2" t="s">
        <v>595</v>
      </c>
      <c r="D283" s="7">
        <v>0.66200231481481475</v>
      </c>
      <c r="E283" s="4" t="s">
        <v>571</v>
      </c>
      <c r="F283" s="5" t="s">
        <v>617</v>
      </c>
      <c r="G283" s="3" t="s">
        <v>1080</v>
      </c>
      <c r="H283" s="4" t="s">
        <v>618</v>
      </c>
      <c r="I283" s="4" t="s">
        <v>615</v>
      </c>
      <c r="J283" s="4">
        <v>44553</v>
      </c>
      <c r="K283" s="3" t="s">
        <v>9</v>
      </c>
      <c r="L283" s="1" t="s">
        <v>42</v>
      </c>
      <c r="M283" s="3">
        <v>472</v>
      </c>
      <c r="N283" s="1">
        <v>791</v>
      </c>
      <c r="O283" s="6">
        <v>373352</v>
      </c>
      <c r="P283" s="6">
        <v>4480</v>
      </c>
      <c r="Q283" s="3" t="s">
        <v>8</v>
      </c>
      <c r="R283" s="3" t="s">
        <v>17</v>
      </c>
      <c r="S283" s="1" t="s">
        <v>593</v>
      </c>
      <c r="T283" s="1">
        <v>49</v>
      </c>
      <c r="U283" s="1" t="s">
        <v>586</v>
      </c>
      <c r="V283" t="str">
        <v>JG-21-22-281</v>
      </c>
      <c r="W283" vm="398">
        <v>44503</v>
      </c>
      <c r="X283" t="str">
        <v>Wed</v>
      </c>
      <c r="Y283" vm="542">
        <v>0.69980324074074074</v>
      </c>
      <c r="Z283" t="str">
        <v>CUS-022</v>
      </c>
      <c r="AA283" t="str">
        <v>NAME_017</v>
      </c>
      <c r="AB283" t="str">
        <v>27***********Z2</v>
      </c>
      <c r="AC283" t="str">
        <v>Nagpur</v>
      </c>
      <c r="AD283" t="str">
        <v>Maharastra</v>
      </c>
      <c r="AE283" vm="543">
        <v>44515</v>
      </c>
      <c r="AF283" t="str">
        <v>NAME_035</v>
      </c>
      <c r="AG283" t="str">
        <v>POWER BANK</v>
      </c>
      <c r="AH283">
        <v>352</v>
      </c>
      <c r="AI283">
        <v>1174</v>
      </c>
      <c r="AJ283" t="str">
        <v>41**48</v>
      </c>
      <c r="AK283">
        <v>4959</v>
      </c>
      <c r="AL283" t="str">
        <v>DELIVERED</v>
      </c>
      <c r="AM283" t="str">
        <v>Katar Gam</v>
      </c>
      <c r="AN283" t="str">
        <v>Q3</v>
      </c>
      <c r="AO283">
        <v>12</v>
      </c>
    </row>
    <row r="284" spans="1:41" x14ac:dyDescent="0.3">
      <c r="A284" s="1" t="s">
        <v>326</v>
      </c>
      <c r="B284" s="4">
        <v>44504</v>
      </c>
      <c r="C284" s="2" t="s">
        <v>595</v>
      </c>
      <c r="D284" s="7">
        <v>0.79680555555555566</v>
      </c>
      <c r="E284" s="4" t="s">
        <v>579</v>
      </c>
      <c r="F284" s="5" t="s">
        <v>35</v>
      </c>
      <c r="G284" s="3" t="s">
        <v>1081</v>
      </c>
      <c r="H284" s="4" t="s">
        <v>636</v>
      </c>
      <c r="I284" s="4" t="s">
        <v>609</v>
      </c>
      <c r="J284" s="4">
        <v>44616</v>
      </c>
      <c r="K284" s="3" t="s">
        <v>12</v>
      </c>
      <c r="L284" s="1" t="s">
        <v>37</v>
      </c>
      <c r="M284" s="3">
        <v>174</v>
      </c>
      <c r="N284" s="1">
        <v>104</v>
      </c>
      <c r="O284" s="6">
        <v>18096</v>
      </c>
      <c r="P284" s="6">
        <v>208</v>
      </c>
      <c r="Q284" s="3" t="s">
        <v>8</v>
      </c>
      <c r="R284" s="3" t="s">
        <v>17</v>
      </c>
      <c r="S284" s="1" t="s">
        <v>593</v>
      </c>
      <c r="T284" s="1">
        <v>112</v>
      </c>
      <c r="U284" s="1" t="s">
        <v>588</v>
      </c>
      <c r="V284" t="str">
        <v>JG-21-22-282</v>
      </c>
      <c r="W284" vm="182">
        <v>44504</v>
      </c>
      <c r="X284" t="str">
        <v>Thu</v>
      </c>
      <c r="Y284" vm="544">
        <v>0.66200231481481486</v>
      </c>
      <c r="Z284" t="str">
        <v>CUS-025</v>
      </c>
      <c r="AA284" t="str">
        <v>NAME_013</v>
      </c>
      <c r="AB284" t="str">
        <v>06***********Z3</v>
      </c>
      <c r="AC284" t="str">
        <v>Ambala</v>
      </c>
      <c r="AD284" t="str">
        <v>Haryana</v>
      </c>
      <c r="AE284" vm="545">
        <v>44553</v>
      </c>
      <c r="AF284" t="str">
        <v>NAME_035</v>
      </c>
      <c r="AG284" t="str">
        <v>TOUCH PAD</v>
      </c>
      <c r="AH284">
        <v>472</v>
      </c>
      <c r="AI284">
        <v>791</v>
      </c>
      <c r="AJ284" t="str">
        <v>37**52</v>
      </c>
      <c r="AK284">
        <v>4480</v>
      </c>
      <c r="AL284" t="str">
        <v>PENDING</v>
      </c>
      <c r="AM284" t="str">
        <v>Naranpura</v>
      </c>
      <c r="AN284" t="str">
        <v>Q3</v>
      </c>
      <c r="AO284">
        <v>49</v>
      </c>
    </row>
    <row r="285" spans="1:41" x14ac:dyDescent="0.3">
      <c r="A285" s="1" t="s">
        <v>327</v>
      </c>
      <c r="B285" s="4">
        <v>44505</v>
      </c>
      <c r="C285" s="2" t="s">
        <v>628</v>
      </c>
      <c r="D285" s="7">
        <v>0.51793981481481477</v>
      </c>
      <c r="E285" s="4" t="s">
        <v>556</v>
      </c>
      <c r="F285" s="5" t="s">
        <v>625</v>
      </c>
      <c r="G285" s="3" t="s">
        <v>1082</v>
      </c>
      <c r="H285" s="4" t="s">
        <v>605</v>
      </c>
      <c r="I285" s="4" t="s">
        <v>599</v>
      </c>
      <c r="J285" s="4">
        <v>44676</v>
      </c>
      <c r="K285" s="3" t="s">
        <v>9</v>
      </c>
      <c r="L285" s="1" t="s">
        <v>43</v>
      </c>
      <c r="M285" s="3">
        <v>406</v>
      </c>
      <c r="N285" s="1">
        <v>305</v>
      </c>
      <c r="O285" s="6">
        <v>123830</v>
      </c>
      <c r="P285" s="6">
        <v>1486</v>
      </c>
      <c r="Q285" s="3" t="s">
        <v>7</v>
      </c>
      <c r="R285" s="3" t="s">
        <v>17</v>
      </c>
      <c r="S285" s="1" t="s">
        <v>593</v>
      </c>
      <c r="T285" s="1">
        <v>171</v>
      </c>
      <c r="U285" s="1" t="s">
        <v>589</v>
      </c>
      <c r="V285" t="str">
        <v>JG-21-22-283</v>
      </c>
      <c r="W285" vm="182">
        <v>44504</v>
      </c>
      <c r="X285" t="str">
        <v>Thu</v>
      </c>
      <c r="Y285" vm="546">
        <v>0.79680555555555554</v>
      </c>
      <c r="Z285" t="str">
        <v>CUS-033</v>
      </c>
      <c r="AA285" t="str">
        <v>NAME_028</v>
      </c>
      <c r="AB285" t="str">
        <v>03***********Z4</v>
      </c>
      <c r="AC285" t="str">
        <v>Bhatinda</v>
      </c>
      <c r="AD285" t="str">
        <v>Punjab</v>
      </c>
      <c r="AE285" vm="547">
        <v>44616</v>
      </c>
      <c r="AF285" t="str">
        <v>NAME_036</v>
      </c>
      <c r="AG285" t="str">
        <v>COVER</v>
      </c>
      <c r="AH285">
        <v>174</v>
      </c>
      <c r="AI285">
        <v>104</v>
      </c>
      <c r="AJ285">
        <v>18096</v>
      </c>
      <c r="AK285">
        <v>208</v>
      </c>
      <c r="AL285" t="str">
        <v>PENDING</v>
      </c>
      <c r="AM285" t="str">
        <v>Naranpura</v>
      </c>
      <c r="AN285" t="str">
        <v>Q3</v>
      </c>
      <c r="AO285">
        <v>112</v>
      </c>
    </row>
    <row r="286" spans="1:41" x14ac:dyDescent="0.3">
      <c r="A286" s="1" t="s">
        <v>328</v>
      </c>
      <c r="B286" s="4">
        <v>44507</v>
      </c>
      <c r="C286" s="2" t="s">
        <v>602</v>
      </c>
      <c r="D286" s="7">
        <v>0.68269675925925932</v>
      </c>
      <c r="E286" s="4" t="s">
        <v>559</v>
      </c>
      <c r="F286" s="5" t="s">
        <v>633</v>
      </c>
      <c r="G286" s="3" t="s">
        <v>1083</v>
      </c>
      <c r="H286" s="4" t="s">
        <v>608</v>
      </c>
      <c r="I286" s="4" t="s">
        <v>609</v>
      </c>
      <c r="J286" s="4">
        <v>44671</v>
      </c>
      <c r="K286" s="2" t="s">
        <v>9</v>
      </c>
      <c r="L286" s="1" t="s">
        <v>38</v>
      </c>
      <c r="M286" s="1">
        <v>334</v>
      </c>
      <c r="N286" s="1">
        <v>309</v>
      </c>
      <c r="O286" s="6">
        <v>103206</v>
      </c>
      <c r="P286" s="6">
        <v>1238</v>
      </c>
      <c r="Q286" s="3" t="s">
        <v>8</v>
      </c>
      <c r="R286" s="3" t="s">
        <v>17</v>
      </c>
      <c r="S286" s="1" t="s">
        <v>593</v>
      </c>
      <c r="T286" s="1">
        <v>164</v>
      </c>
      <c r="U286" s="1" t="s">
        <v>589</v>
      </c>
      <c r="V286" t="str">
        <v>JG-21-22-284</v>
      </c>
      <c r="W286" vm="548">
        <v>44505</v>
      </c>
      <c r="X286" t="str">
        <v>Fri</v>
      </c>
      <c r="Y286" vm="549">
        <v>0.51793981481481477</v>
      </c>
      <c r="Z286" t="str">
        <v>CUS-010</v>
      </c>
      <c r="AA286" t="str">
        <v>NAME_018</v>
      </c>
      <c r="AB286" t="str">
        <v>09***********Z5</v>
      </c>
      <c r="AC286" t="str">
        <v>Noida</v>
      </c>
      <c r="AD286" t="str">
        <v>Delhi</v>
      </c>
      <c r="AE286" vm="489">
        <v>44676</v>
      </c>
      <c r="AF286" t="str">
        <v>NAME_035</v>
      </c>
      <c r="AG286" t="str">
        <v>BATTERY</v>
      </c>
      <c r="AH286">
        <v>406</v>
      </c>
      <c r="AI286">
        <v>305</v>
      </c>
      <c r="AJ286" t="str">
        <v>12**30</v>
      </c>
      <c r="AK286">
        <v>1486</v>
      </c>
      <c r="AL286" t="str">
        <v>DELIVERED</v>
      </c>
      <c r="AM286" t="str">
        <v>Naranpura</v>
      </c>
      <c r="AN286" t="str">
        <v>Q3</v>
      </c>
      <c r="AO286">
        <v>171</v>
      </c>
    </row>
    <row r="287" spans="1:41" x14ac:dyDescent="0.3">
      <c r="A287" s="1" t="s">
        <v>329</v>
      </c>
      <c r="B287" s="4">
        <v>44507</v>
      </c>
      <c r="C287" s="2" t="s">
        <v>602</v>
      </c>
      <c r="D287" s="7">
        <v>0.43223379629629632</v>
      </c>
      <c r="E287" s="4" t="s">
        <v>552</v>
      </c>
      <c r="F287" s="5" t="s">
        <v>630</v>
      </c>
      <c r="G287" s="3" t="s">
        <v>1084</v>
      </c>
      <c r="H287" s="4" t="s">
        <v>618</v>
      </c>
      <c r="I287" s="4" t="s">
        <v>615</v>
      </c>
      <c r="J287" s="4">
        <v>44624</v>
      </c>
      <c r="K287" s="3" t="s">
        <v>9</v>
      </c>
      <c r="L287" s="1" t="s">
        <v>40</v>
      </c>
      <c r="M287" s="3">
        <v>494</v>
      </c>
      <c r="N287" s="1">
        <v>1212</v>
      </c>
      <c r="O287" s="6">
        <v>598728</v>
      </c>
      <c r="P287" s="6">
        <v>7185</v>
      </c>
      <c r="Q287" s="3" t="s">
        <v>7</v>
      </c>
      <c r="R287" s="3" t="s">
        <v>18</v>
      </c>
      <c r="S287" s="1" t="s">
        <v>593</v>
      </c>
      <c r="T287" s="1">
        <v>117</v>
      </c>
      <c r="U287" s="1" t="s">
        <v>588</v>
      </c>
      <c r="V287" t="str">
        <v>JG-21-22-285</v>
      </c>
      <c r="W287" vm="484">
        <v>44507</v>
      </c>
      <c r="X287" t="str">
        <v>Sun</v>
      </c>
      <c r="Y287" vm="550">
        <v>0.68269675925925921</v>
      </c>
      <c r="Z287" t="str">
        <v>CUS-013</v>
      </c>
      <c r="AA287" t="str">
        <v>NAME_024</v>
      </c>
      <c r="AB287" t="str">
        <v>04***********Z6</v>
      </c>
      <c r="AC287" t="str">
        <v>Chandigarh</v>
      </c>
      <c r="AD287" t="str">
        <v>Punjab</v>
      </c>
      <c r="AE287" vm="551">
        <v>44671</v>
      </c>
      <c r="AF287" t="str">
        <v>NAME_035</v>
      </c>
      <c r="AG287" t="str">
        <v>DISPLAY GUARD</v>
      </c>
      <c r="AH287">
        <v>334</v>
      </c>
      <c r="AI287">
        <v>309</v>
      </c>
      <c r="AJ287" t="str">
        <v>10**06</v>
      </c>
      <c r="AK287">
        <v>1238</v>
      </c>
      <c r="AL287" t="str">
        <v>PENDING</v>
      </c>
      <c r="AM287" t="str">
        <v>Naranpura</v>
      </c>
      <c r="AN287" t="str">
        <v>Q3</v>
      </c>
      <c r="AO287">
        <v>164</v>
      </c>
    </row>
    <row r="288" spans="1:41" x14ac:dyDescent="0.3">
      <c r="A288" s="1" t="s">
        <v>330</v>
      </c>
      <c r="B288" s="4">
        <v>44509</v>
      </c>
      <c r="C288" s="2" t="s">
        <v>610</v>
      </c>
      <c r="D288" s="7">
        <v>0.82589120370370372</v>
      </c>
      <c r="E288" s="4" t="s">
        <v>550</v>
      </c>
      <c r="F288" s="5" t="s">
        <v>631</v>
      </c>
      <c r="G288" s="3" t="s">
        <v>1085</v>
      </c>
      <c r="H288" s="4" t="s">
        <v>632</v>
      </c>
      <c r="I288" s="4" t="s">
        <v>615</v>
      </c>
      <c r="J288" s="4">
        <v>44524</v>
      </c>
      <c r="K288" s="3" t="s">
        <v>22</v>
      </c>
      <c r="L288" s="1" t="s">
        <v>43</v>
      </c>
      <c r="M288" s="3">
        <v>118</v>
      </c>
      <c r="N288" s="1">
        <v>689</v>
      </c>
      <c r="O288" s="6">
        <v>81302</v>
      </c>
      <c r="P288" s="6">
        <v>854</v>
      </c>
      <c r="Q288" s="3" t="s">
        <v>8</v>
      </c>
      <c r="R288" s="3" t="s">
        <v>17</v>
      </c>
      <c r="S288" s="1" t="s">
        <v>593</v>
      </c>
      <c r="T288" s="1">
        <v>15</v>
      </c>
      <c r="U288" s="1" t="s">
        <v>585</v>
      </c>
      <c r="V288" t="str">
        <v>JG-21-22-286</v>
      </c>
      <c r="W288" vm="484">
        <v>44507</v>
      </c>
      <c r="X288" t="str">
        <v>Sun</v>
      </c>
      <c r="Y288" vm="552">
        <v>0.43223379629629627</v>
      </c>
      <c r="Z288" t="str">
        <v>CUS-006</v>
      </c>
      <c r="AA288" t="str">
        <v>NAME_022</v>
      </c>
      <c r="AB288" t="str">
        <v>06***********Z7</v>
      </c>
      <c r="AC288" t="str">
        <v>Ambala</v>
      </c>
      <c r="AD288" t="str">
        <v>Haryana</v>
      </c>
      <c r="AE288" vm="452">
        <v>44624</v>
      </c>
      <c r="AF288" t="str">
        <v>NAME_035</v>
      </c>
      <c r="AG288" t="str">
        <v>POWER BANK</v>
      </c>
      <c r="AH288">
        <v>494</v>
      </c>
      <c r="AI288">
        <v>1212</v>
      </c>
      <c r="AJ288" t="str">
        <v>59**28</v>
      </c>
      <c r="AK288">
        <v>7185</v>
      </c>
      <c r="AL288" t="str">
        <v>DELIVERED</v>
      </c>
      <c r="AM288" t="str">
        <v>Satelite</v>
      </c>
      <c r="AN288" t="str">
        <v>Q3</v>
      </c>
      <c r="AO288">
        <v>117</v>
      </c>
    </row>
    <row r="289" spans="1:41" x14ac:dyDescent="0.3">
      <c r="A289" s="1" t="s">
        <v>331</v>
      </c>
      <c r="B289" s="4">
        <v>44510</v>
      </c>
      <c r="C289" s="2" t="s">
        <v>612</v>
      </c>
      <c r="D289" s="7">
        <v>0.39621527777777782</v>
      </c>
      <c r="E289" s="4" t="s">
        <v>554</v>
      </c>
      <c r="F289" s="5" t="s">
        <v>638</v>
      </c>
      <c r="G289" s="3" t="s">
        <v>1086</v>
      </c>
      <c r="H289" s="4" t="s">
        <v>597</v>
      </c>
      <c r="I289" s="4" t="s">
        <v>598</v>
      </c>
      <c r="J289" s="4">
        <v>44644</v>
      </c>
      <c r="K289" s="3" t="s">
        <v>9</v>
      </c>
      <c r="L289" s="1" t="s">
        <v>39</v>
      </c>
      <c r="M289" s="3">
        <v>260</v>
      </c>
      <c r="N289" s="1">
        <v>374</v>
      </c>
      <c r="O289" s="6">
        <v>97240</v>
      </c>
      <c r="P289" s="6">
        <v>1167</v>
      </c>
      <c r="Q289" s="3" t="s">
        <v>8</v>
      </c>
      <c r="R289" s="3" t="s">
        <v>18</v>
      </c>
      <c r="S289" s="1" t="s">
        <v>593</v>
      </c>
      <c r="T289" s="1">
        <v>134</v>
      </c>
      <c r="U289" s="1" t="s">
        <v>589</v>
      </c>
      <c r="V289" t="str">
        <v>JG-21-22-287</v>
      </c>
      <c r="W289" vm="433">
        <v>44509</v>
      </c>
      <c r="X289" t="str">
        <v>Tue</v>
      </c>
      <c r="Y289" vm="553">
        <v>0.82589120370370372</v>
      </c>
      <c r="Z289" t="str">
        <v>CUS-004</v>
      </c>
      <c r="AA289" t="str">
        <v>NAME_023</v>
      </c>
      <c r="AB289" t="str">
        <v>06***********Z8</v>
      </c>
      <c r="AC289" t="str">
        <v>Hisar</v>
      </c>
      <c r="AD289" t="str">
        <v>Haryana</v>
      </c>
      <c r="AE289" vm="206">
        <v>44524</v>
      </c>
      <c r="AF289" t="str">
        <v>NAME_039</v>
      </c>
      <c r="AG289" t="str">
        <v>BATTERY</v>
      </c>
      <c r="AH289">
        <v>118</v>
      </c>
      <c r="AI289">
        <v>689</v>
      </c>
      <c r="AJ289">
        <v>81302</v>
      </c>
      <c r="AK289">
        <v>854</v>
      </c>
      <c r="AL289" t="str">
        <v>PENDING</v>
      </c>
      <c r="AM289" t="str">
        <v>Naranpura</v>
      </c>
      <c r="AN289" t="str">
        <v>Q3</v>
      </c>
      <c r="AO289">
        <v>15</v>
      </c>
    </row>
    <row r="290" spans="1:41" x14ac:dyDescent="0.3">
      <c r="A290" s="1" t="s">
        <v>332</v>
      </c>
      <c r="B290" s="4">
        <v>44510</v>
      </c>
      <c r="C290" s="2" t="s">
        <v>612</v>
      </c>
      <c r="D290" s="7">
        <v>0.45297453703703705</v>
      </c>
      <c r="E290" s="4" t="s">
        <v>570</v>
      </c>
      <c r="F290" s="5" t="s">
        <v>31</v>
      </c>
      <c r="G290" s="3" t="s">
        <v>1087</v>
      </c>
      <c r="H290" s="4" t="s">
        <v>607</v>
      </c>
      <c r="I290" s="4" t="s">
        <v>598</v>
      </c>
      <c r="J290" s="4">
        <v>44661</v>
      </c>
      <c r="K290" s="3" t="s">
        <v>24</v>
      </c>
      <c r="L290" s="1" t="s">
        <v>40</v>
      </c>
      <c r="M290" s="3">
        <v>318</v>
      </c>
      <c r="N290" s="1">
        <v>1106</v>
      </c>
      <c r="O290" s="6">
        <v>351708</v>
      </c>
      <c r="P290" s="6">
        <v>3693</v>
      </c>
      <c r="Q290" s="3" t="s">
        <v>8</v>
      </c>
      <c r="R290" s="3" t="s">
        <v>18</v>
      </c>
      <c r="S290" s="1" t="s">
        <v>593</v>
      </c>
      <c r="T290" s="1">
        <v>151</v>
      </c>
      <c r="U290" s="1" t="s">
        <v>589</v>
      </c>
      <c r="V290" t="str">
        <v>JG-21-22-288</v>
      </c>
      <c r="W290" vm="161">
        <v>44510</v>
      </c>
      <c r="X290" t="str">
        <v>Wed</v>
      </c>
      <c r="Y290" vm="554">
        <v>0.39621527777777776</v>
      </c>
      <c r="Z290" t="str">
        <v>CUS-008</v>
      </c>
      <c r="AA290" t="str">
        <v>NAME_030</v>
      </c>
      <c r="AB290" t="str">
        <v>24***********Z0</v>
      </c>
      <c r="AC290" t="str">
        <v>Ahmedabad</v>
      </c>
      <c r="AD290" t="str">
        <v>Gujarat</v>
      </c>
      <c r="AE290" vm="473">
        <v>44644</v>
      </c>
      <c r="AF290" t="str">
        <v>NAME_035</v>
      </c>
      <c r="AG290" t="str">
        <v>BT SPEAKER</v>
      </c>
      <c r="AH290">
        <v>260</v>
      </c>
      <c r="AI290">
        <v>374</v>
      </c>
      <c r="AJ290">
        <v>97240</v>
      </c>
      <c r="AK290">
        <v>1167</v>
      </c>
      <c r="AL290" t="str">
        <v>PENDING</v>
      </c>
      <c r="AM290" t="str">
        <v>Satelite</v>
      </c>
      <c r="AN290" t="str">
        <v>Q3</v>
      </c>
      <c r="AO290">
        <v>134</v>
      </c>
    </row>
    <row r="291" spans="1:41" x14ac:dyDescent="0.3">
      <c r="A291" s="1" t="s">
        <v>333</v>
      </c>
      <c r="B291" s="4">
        <v>44511</v>
      </c>
      <c r="C291" s="2" t="s">
        <v>595</v>
      </c>
      <c r="D291" s="7">
        <v>0.72824074074074074</v>
      </c>
      <c r="E291" s="4" t="s">
        <v>573</v>
      </c>
      <c r="F291" s="5" t="s">
        <v>32</v>
      </c>
      <c r="G291" s="3" t="s">
        <v>1088</v>
      </c>
      <c r="H291" s="4" t="s">
        <v>621</v>
      </c>
      <c r="I291" s="4" t="s">
        <v>598</v>
      </c>
      <c r="J291" s="4">
        <v>44556</v>
      </c>
      <c r="K291" s="3" t="s">
        <v>13</v>
      </c>
      <c r="L291" s="1" t="s">
        <v>42</v>
      </c>
      <c r="M291" s="3">
        <v>218</v>
      </c>
      <c r="N291" s="1">
        <v>580</v>
      </c>
      <c r="O291" s="6">
        <v>126440</v>
      </c>
      <c r="P291" s="6">
        <v>1833</v>
      </c>
      <c r="Q291" s="3" t="s">
        <v>8</v>
      </c>
      <c r="R291" s="3" t="s">
        <v>18</v>
      </c>
      <c r="S291" s="1" t="s">
        <v>593</v>
      </c>
      <c r="T291" s="1">
        <v>45</v>
      </c>
      <c r="U291" s="1" t="s">
        <v>586</v>
      </c>
      <c r="V291" t="str">
        <v>JG-21-22-289</v>
      </c>
      <c r="W291" vm="161">
        <v>44510</v>
      </c>
      <c r="X291" t="str">
        <v>Wed</v>
      </c>
      <c r="Y291" vm="555">
        <v>0.45297453703703705</v>
      </c>
      <c r="Z291" t="str">
        <v>CUS-024</v>
      </c>
      <c r="AA291" t="str">
        <v>NAME_006</v>
      </c>
      <c r="AB291" t="str">
        <v>24***********Z1</v>
      </c>
      <c r="AC291" t="str">
        <v>Baroda</v>
      </c>
      <c r="AD291" t="str">
        <v>Gujarat</v>
      </c>
      <c r="AE291" vm="506">
        <v>44661</v>
      </c>
      <c r="AF291" t="str">
        <v>NAME_037</v>
      </c>
      <c r="AG291" t="str">
        <v>POWER BANK</v>
      </c>
      <c r="AH291">
        <v>318</v>
      </c>
      <c r="AI291">
        <v>1106</v>
      </c>
      <c r="AJ291" t="str">
        <v>35**08</v>
      </c>
      <c r="AK291">
        <v>3693</v>
      </c>
      <c r="AL291" t="str">
        <v>PENDING</v>
      </c>
      <c r="AM291" t="str">
        <v>Satelite</v>
      </c>
      <c r="AN291" t="str">
        <v>Q3</v>
      </c>
      <c r="AO291">
        <v>151</v>
      </c>
    </row>
    <row r="292" spans="1:41" x14ac:dyDescent="0.3">
      <c r="A292" s="1" t="s">
        <v>334</v>
      </c>
      <c r="B292" s="4">
        <v>44511</v>
      </c>
      <c r="C292" s="2" t="s">
        <v>595</v>
      </c>
      <c r="D292" s="7">
        <v>0.38793981481481482</v>
      </c>
      <c r="E292" s="4" t="s">
        <v>573</v>
      </c>
      <c r="F292" s="5" t="s">
        <v>32</v>
      </c>
      <c r="G292" s="3" t="s">
        <v>1089</v>
      </c>
      <c r="H292" s="4" t="s">
        <v>621</v>
      </c>
      <c r="I292" s="4" t="s">
        <v>598</v>
      </c>
      <c r="J292" s="4">
        <v>44710</v>
      </c>
      <c r="K292" s="3" t="s">
        <v>24</v>
      </c>
      <c r="L292" s="1" t="s">
        <v>39</v>
      </c>
      <c r="M292" s="3">
        <v>476</v>
      </c>
      <c r="N292" s="1">
        <v>388</v>
      </c>
      <c r="O292" s="6">
        <v>184688</v>
      </c>
      <c r="P292" s="6">
        <v>1939</v>
      </c>
      <c r="Q292" s="3" t="s">
        <v>7</v>
      </c>
      <c r="R292" s="3" t="s">
        <v>17</v>
      </c>
      <c r="S292" s="1" t="s">
        <v>593</v>
      </c>
      <c r="T292" s="1">
        <v>199</v>
      </c>
      <c r="U292" s="1" t="s">
        <v>589</v>
      </c>
      <c r="V292" t="str">
        <v>JG-21-22-290</v>
      </c>
      <c r="W292" vm="556">
        <v>44511</v>
      </c>
      <c r="X292" t="str">
        <v>Thu</v>
      </c>
      <c r="Y292" vm="557">
        <v>0.72824074074074074</v>
      </c>
      <c r="Z292" t="str">
        <v>CUS-027</v>
      </c>
      <c r="AA292" t="str">
        <v>NAME_015</v>
      </c>
      <c r="AB292" t="str">
        <v>24***********Z2</v>
      </c>
      <c r="AC292" t="str">
        <v>Bhavnagar</v>
      </c>
      <c r="AD292" t="str">
        <v>Gujarat</v>
      </c>
      <c r="AE292" vm="232">
        <v>44556</v>
      </c>
      <c r="AF292" t="str">
        <v>NAME_040</v>
      </c>
      <c r="AG292" t="str">
        <v>TOUCH PAD</v>
      </c>
      <c r="AH292">
        <v>218</v>
      </c>
      <c r="AI292">
        <v>580</v>
      </c>
      <c r="AJ292" t="str">
        <v>12**40</v>
      </c>
      <c r="AK292">
        <v>1833</v>
      </c>
      <c r="AL292" t="str">
        <v>PENDING</v>
      </c>
      <c r="AM292" t="str">
        <v>Satelite</v>
      </c>
      <c r="AN292" t="str">
        <v>Q3</v>
      </c>
      <c r="AO292">
        <v>45</v>
      </c>
    </row>
    <row r="293" spans="1:41" x14ac:dyDescent="0.3">
      <c r="A293" s="1" t="s">
        <v>335</v>
      </c>
      <c r="B293" s="4">
        <v>44512</v>
      </c>
      <c r="C293" s="2" t="s">
        <v>628</v>
      </c>
      <c r="D293" s="7">
        <v>0.70476851851851852</v>
      </c>
      <c r="E293" s="4" t="s">
        <v>559</v>
      </c>
      <c r="F293" s="5" t="s">
        <v>633</v>
      </c>
      <c r="G293" s="3" t="s">
        <v>1090</v>
      </c>
      <c r="H293" s="4" t="s">
        <v>608</v>
      </c>
      <c r="I293" s="4" t="s">
        <v>609</v>
      </c>
      <c r="J293" s="4">
        <v>44655</v>
      </c>
      <c r="K293" s="3" t="s">
        <v>9</v>
      </c>
      <c r="L293" s="1" t="s">
        <v>37</v>
      </c>
      <c r="M293" s="3">
        <v>223</v>
      </c>
      <c r="N293" s="1">
        <v>226</v>
      </c>
      <c r="O293" s="6">
        <v>50398</v>
      </c>
      <c r="P293" s="6">
        <v>605</v>
      </c>
      <c r="Q293" s="3" t="s">
        <v>8</v>
      </c>
      <c r="R293" s="3" t="s">
        <v>18</v>
      </c>
      <c r="S293" s="1" t="s">
        <v>593</v>
      </c>
      <c r="T293" s="1">
        <v>143</v>
      </c>
      <c r="U293" s="1" t="s">
        <v>589</v>
      </c>
      <c r="V293" t="str">
        <v>JG-21-22-291</v>
      </c>
      <c r="W293" vm="556">
        <v>44511</v>
      </c>
      <c r="X293" t="str">
        <v>Thu</v>
      </c>
      <c r="Y293" vm="558">
        <v>0.38793981481481482</v>
      </c>
      <c r="Z293" t="str">
        <v>CUS-027</v>
      </c>
      <c r="AA293" t="str">
        <v>NAME_015</v>
      </c>
      <c r="AB293" t="str">
        <v>24***********Z3</v>
      </c>
      <c r="AC293" t="str">
        <v>Bhavnagar</v>
      </c>
      <c r="AD293" t="str">
        <v>Gujarat</v>
      </c>
      <c r="AE293" vm="559">
        <v>44710</v>
      </c>
      <c r="AF293" t="str">
        <v>NAME_037</v>
      </c>
      <c r="AG293" t="str">
        <v>BT SPEAKER</v>
      </c>
      <c r="AH293">
        <v>476</v>
      </c>
      <c r="AI293">
        <v>388</v>
      </c>
      <c r="AJ293" t="str">
        <v>18**88</v>
      </c>
      <c r="AK293">
        <v>1939</v>
      </c>
      <c r="AL293" t="str">
        <v>DELIVERED</v>
      </c>
      <c r="AM293" t="str">
        <v>Naranpura</v>
      </c>
      <c r="AN293" t="str">
        <v>Q3</v>
      </c>
      <c r="AO293">
        <v>199</v>
      </c>
    </row>
    <row r="294" spans="1:41" x14ac:dyDescent="0.3">
      <c r="A294" s="1" t="s">
        <v>336</v>
      </c>
      <c r="B294" s="4">
        <v>44513</v>
      </c>
      <c r="C294" s="2" t="s">
        <v>600</v>
      </c>
      <c r="D294" s="7">
        <v>0.79174768518518512</v>
      </c>
      <c r="E294" s="4" t="s">
        <v>567</v>
      </c>
      <c r="F294" s="5" t="s">
        <v>30</v>
      </c>
      <c r="G294" s="3" t="s">
        <v>1091</v>
      </c>
      <c r="H294" s="4" t="s">
        <v>608</v>
      </c>
      <c r="I294" s="4" t="s">
        <v>609</v>
      </c>
      <c r="J294" s="4">
        <v>44539</v>
      </c>
      <c r="K294" s="2" t="s">
        <v>13</v>
      </c>
      <c r="L294" s="1" t="s">
        <v>39</v>
      </c>
      <c r="M294" s="1">
        <v>345</v>
      </c>
      <c r="N294" s="1">
        <v>354</v>
      </c>
      <c r="O294" s="6">
        <v>122130</v>
      </c>
      <c r="P294" s="6">
        <v>1771</v>
      </c>
      <c r="Q294" s="3" t="s">
        <v>7</v>
      </c>
      <c r="R294" s="3" t="s">
        <v>16</v>
      </c>
      <c r="S294" s="1" t="s">
        <v>593</v>
      </c>
      <c r="T294" s="1">
        <v>26</v>
      </c>
      <c r="U294" s="1" t="s">
        <v>585</v>
      </c>
      <c r="V294" t="str">
        <v>JG-21-22-292</v>
      </c>
      <c r="W294" vm="560">
        <v>44512</v>
      </c>
      <c r="X294" t="str">
        <v>Fri</v>
      </c>
      <c r="Y294" vm="561">
        <v>0.70476851851851852</v>
      </c>
      <c r="Z294" t="str">
        <v>CUS-013</v>
      </c>
      <c r="AA294" t="str">
        <v>NAME_024</v>
      </c>
      <c r="AB294" t="str">
        <v>04***********Z4</v>
      </c>
      <c r="AC294" t="str">
        <v>Chandigarh</v>
      </c>
      <c r="AD294" t="str">
        <v>Punjab</v>
      </c>
      <c r="AE294" vm="562">
        <v>44655</v>
      </c>
      <c r="AF294" t="str">
        <v>NAME_035</v>
      </c>
      <c r="AG294" t="str">
        <v>COVER</v>
      </c>
      <c r="AH294">
        <v>223</v>
      </c>
      <c r="AI294">
        <v>226</v>
      </c>
      <c r="AJ294">
        <v>50398</v>
      </c>
      <c r="AK294">
        <v>605</v>
      </c>
      <c r="AL294" t="str">
        <v>PENDING</v>
      </c>
      <c r="AM294" t="str">
        <v>Satelite</v>
      </c>
      <c r="AN294" t="str">
        <v>Q3</v>
      </c>
      <c r="AO294">
        <v>143</v>
      </c>
    </row>
    <row r="295" spans="1:41" x14ac:dyDescent="0.3">
      <c r="A295" s="1" t="s">
        <v>337</v>
      </c>
      <c r="B295" s="4">
        <v>44513</v>
      </c>
      <c r="C295" s="2" t="s">
        <v>600</v>
      </c>
      <c r="D295" s="7">
        <v>0.74241898148148155</v>
      </c>
      <c r="E295" s="4" t="s">
        <v>563</v>
      </c>
      <c r="F295" s="5" t="s">
        <v>640</v>
      </c>
      <c r="G295" s="3" t="s">
        <v>1092</v>
      </c>
      <c r="H295" s="4" t="s">
        <v>614</v>
      </c>
      <c r="I295" s="4" t="s">
        <v>615</v>
      </c>
      <c r="J295" s="4">
        <v>44712</v>
      </c>
      <c r="K295" s="3" t="s">
        <v>13</v>
      </c>
      <c r="L295" s="1" t="s">
        <v>39</v>
      </c>
      <c r="M295" s="3">
        <v>290</v>
      </c>
      <c r="N295" s="1">
        <v>421</v>
      </c>
      <c r="O295" s="6">
        <v>122090</v>
      </c>
      <c r="P295" s="6">
        <v>1770</v>
      </c>
      <c r="Q295" s="3" t="s">
        <v>8</v>
      </c>
      <c r="R295" s="3" t="s">
        <v>18</v>
      </c>
      <c r="S295" s="1" t="s">
        <v>593</v>
      </c>
      <c r="T295" s="1">
        <v>199</v>
      </c>
      <c r="U295" s="1" t="s">
        <v>589</v>
      </c>
      <c r="V295" t="str">
        <v>JG-21-22-293</v>
      </c>
      <c r="W295" vm="166">
        <v>44513</v>
      </c>
      <c r="X295" t="str">
        <v>Sat</v>
      </c>
      <c r="Y295" vm="563">
        <v>0.79174768518518523</v>
      </c>
      <c r="Z295" t="str">
        <v>CUS-021</v>
      </c>
      <c r="AA295" t="str">
        <v>NAME_007</v>
      </c>
      <c r="AB295" t="str">
        <v>04***********Z5</v>
      </c>
      <c r="AC295" t="str">
        <v>Chandigarh</v>
      </c>
      <c r="AD295" t="str">
        <v>Punjab</v>
      </c>
      <c r="AE295" vm="144">
        <v>44539</v>
      </c>
      <c r="AF295" t="str">
        <v>NAME_040</v>
      </c>
      <c r="AG295" t="str">
        <v>BT SPEAKER</v>
      </c>
      <c r="AH295">
        <v>345</v>
      </c>
      <c r="AI295">
        <v>354</v>
      </c>
      <c r="AJ295" t="str">
        <v>12**30</v>
      </c>
      <c r="AK295">
        <v>1771</v>
      </c>
      <c r="AL295" t="str">
        <v>DELIVERED</v>
      </c>
      <c r="AM295" t="str">
        <v>Katar Gam</v>
      </c>
      <c r="AN295" t="str">
        <v>Q3</v>
      </c>
      <c r="AO295">
        <v>26</v>
      </c>
    </row>
    <row r="296" spans="1:41" x14ac:dyDescent="0.3">
      <c r="A296" s="1" t="s">
        <v>338</v>
      </c>
      <c r="B296" s="4">
        <v>44515</v>
      </c>
      <c r="C296" s="2" t="s">
        <v>606</v>
      </c>
      <c r="D296" s="7">
        <v>0.45469907407407412</v>
      </c>
      <c r="E296" s="4" t="s">
        <v>571</v>
      </c>
      <c r="F296" s="5" t="s">
        <v>617</v>
      </c>
      <c r="G296" s="3" t="s">
        <v>1093</v>
      </c>
      <c r="H296" s="4" t="s">
        <v>618</v>
      </c>
      <c r="I296" s="4" t="s">
        <v>615</v>
      </c>
      <c r="J296" s="4">
        <v>44522</v>
      </c>
      <c r="K296" s="3" t="s">
        <v>13</v>
      </c>
      <c r="L296" s="1" t="s">
        <v>38</v>
      </c>
      <c r="M296" s="3">
        <v>461</v>
      </c>
      <c r="N296" s="1">
        <v>148</v>
      </c>
      <c r="O296" s="6">
        <v>68228</v>
      </c>
      <c r="P296" s="6">
        <v>989</v>
      </c>
      <c r="Q296" s="3" t="s">
        <v>8</v>
      </c>
      <c r="R296" s="3" t="s">
        <v>18</v>
      </c>
      <c r="S296" s="1" t="s">
        <v>593</v>
      </c>
      <c r="T296" s="1">
        <v>7</v>
      </c>
      <c r="U296" s="1" t="s">
        <v>585</v>
      </c>
      <c r="V296" t="str">
        <v>JG-21-22-294</v>
      </c>
      <c r="W296" vm="166">
        <v>44513</v>
      </c>
      <c r="X296" t="str">
        <v>Sat</v>
      </c>
      <c r="Y296" vm="564">
        <v>0.74241898148148144</v>
      </c>
      <c r="Z296" t="str">
        <v>CUS-017</v>
      </c>
      <c r="AA296" t="str">
        <v>NAME_033</v>
      </c>
      <c r="AB296" t="str">
        <v>06***********Z6</v>
      </c>
      <c r="AC296" t="str">
        <v>Rohtak</v>
      </c>
      <c r="AD296" t="str">
        <v>Haryana</v>
      </c>
      <c r="AE296" vm="565">
        <v>44712</v>
      </c>
      <c r="AF296" t="str">
        <v>NAME_040</v>
      </c>
      <c r="AG296" t="str">
        <v>BT SPEAKER</v>
      </c>
      <c r="AH296">
        <v>290</v>
      </c>
      <c r="AI296">
        <v>421</v>
      </c>
      <c r="AJ296" t="str">
        <v>12**90</v>
      </c>
      <c r="AK296">
        <v>1770</v>
      </c>
      <c r="AL296" t="str">
        <v>PENDING</v>
      </c>
      <c r="AM296" t="str">
        <v>Satelite</v>
      </c>
      <c r="AN296" t="str">
        <v>Q3</v>
      </c>
      <c r="AO296">
        <v>199</v>
      </c>
    </row>
    <row r="297" spans="1:41" x14ac:dyDescent="0.3">
      <c r="A297" s="1" t="s">
        <v>339</v>
      </c>
      <c r="B297" s="4">
        <v>44516</v>
      </c>
      <c r="C297" s="2" t="s">
        <v>610</v>
      </c>
      <c r="D297" s="7">
        <v>0.55399305555555556</v>
      </c>
      <c r="E297" s="4" t="s">
        <v>565</v>
      </c>
      <c r="F297" s="5" t="s">
        <v>634</v>
      </c>
      <c r="G297" s="3" t="s">
        <v>1094</v>
      </c>
      <c r="H297" s="4" t="s">
        <v>627</v>
      </c>
      <c r="I297" s="4" t="s">
        <v>624</v>
      </c>
      <c r="J297" s="4">
        <v>44677</v>
      </c>
      <c r="K297" s="2" t="s">
        <v>13</v>
      </c>
      <c r="L297" s="1" t="s">
        <v>37</v>
      </c>
      <c r="M297" s="1">
        <v>351</v>
      </c>
      <c r="N297" s="1">
        <v>303</v>
      </c>
      <c r="O297" s="6">
        <v>106353</v>
      </c>
      <c r="P297" s="6">
        <v>1542</v>
      </c>
      <c r="Q297" s="3" t="s">
        <v>7</v>
      </c>
      <c r="R297" s="3" t="s">
        <v>17</v>
      </c>
      <c r="S297" s="1" t="s">
        <v>593</v>
      </c>
      <c r="T297" s="1">
        <v>161</v>
      </c>
      <c r="U297" s="1" t="s">
        <v>589</v>
      </c>
      <c r="V297" t="str">
        <v>JG-21-22-295</v>
      </c>
      <c r="W297" vm="543">
        <v>44515</v>
      </c>
      <c r="X297" t="str">
        <v>Mon</v>
      </c>
      <c r="Y297" vm="566">
        <v>0.45469907407407406</v>
      </c>
      <c r="Z297" t="str">
        <v>CUS-025</v>
      </c>
      <c r="AA297" t="str">
        <v>NAME_013</v>
      </c>
      <c r="AB297" t="str">
        <v>06***********Z7</v>
      </c>
      <c r="AC297" t="str">
        <v>Ambala</v>
      </c>
      <c r="AD297" t="str">
        <v>Haryana</v>
      </c>
      <c r="AE297" vm="335">
        <v>44522</v>
      </c>
      <c r="AF297" t="str">
        <v>NAME_040</v>
      </c>
      <c r="AG297" t="str">
        <v>DISPLAY GUARD</v>
      </c>
      <c r="AH297">
        <v>461</v>
      </c>
      <c r="AI297">
        <v>148</v>
      </c>
      <c r="AJ297">
        <v>68228</v>
      </c>
      <c r="AK297">
        <v>989</v>
      </c>
      <c r="AL297" t="str">
        <v>PENDING</v>
      </c>
      <c r="AM297" t="str">
        <v>Satelite</v>
      </c>
      <c r="AN297" t="str">
        <v>Q3</v>
      </c>
      <c r="AO297">
        <v>7</v>
      </c>
    </row>
    <row r="298" spans="1:41" x14ac:dyDescent="0.3">
      <c r="A298" s="1" t="s">
        <v>340</v>
      </c>
      <c r="B298" s="4">
        <v>44517</v>
      </c>
      <c r="C298" s="2" t="s">
        <v>612</v>
      </c>
      <c r="D298" s="7">
        <v>0.4322685185185185</v>
      </c>
      <c r="E298" s="4" t="s">
        <v>553</v>
      </c>
      <c r="F298" s="5" t="s">
        <v>616</v>
      </c>
      <c r="G298" s="3" t="s">
        <v>1095</v>
      </c>
      <c r="H298" s="4" t="s">
        <v>597</v>
      </c>
      <c r="I298" s="4" t="s">
        <v>598</v>
      </c>
      <c r="J298" s="4">
        <v>44547</v>
      </c>
      <c r="K298" s="3" t="s">
        <v>9</v>
      </c>
      <c r="L298" s="1" t="s">
        <v>40</v>
      </c>
      <c r="M298" s="3">
        <v>23</v>
      </c>
      <c r="N298" s="1">
        <v>869</v>
      </c>
      <c r="O298" s="6">
        <v>19987</v>
      </c>
      <c r="P298" s="6">
        <v>240</v>
      </c>
      <c r="Q298" s="3" t="s">
        <v>8</v>
      </c>
      <c r="R298" s="3" t="s">
        <v>18</v>
      </c>
      <c r="S298" s="1" t="s">
        <v>593</v>
      </c>
      <c r="T298" s="1">
        <v>30</v>
      </c>
      <c r="U298" s="1" t="s">
        <v>585</v>
      </c>
      <c r="V298" t="str">
        <v>JG-21-22-296</v>
      </c>
      <c r="W298" vm="567">
        <v>44516</v>
      </c>
      <c r="X298" t="str">
        <v>Tue</v>
      </c>
      <c r="Y298" vm="568">
        <v>0.55399305555555556</v>
      </c>
      <c r="Z298" t="str">
        <v>CUS-019</v>
      </c>
      <c r="AA298" t="str">
        <v>NAME_025</v>
      </c>
      <c r="AB298" t="str">
        <v>27***********Z8</v>
      </c>
      <c r="AC298" t="str">
        <v>Mumbai</v>
      </c>
      <c r="AD298" t="str">
        <v>Maharastra</v>
      </c>
      <c r="AE298" vm="569">
        <v>44677</v>
      </c>
      <c r="AF298" t="str">
        <v>NAME_040</v>
      </c>
      <c r="AG298" t="str">
        <v>COVER</v>
      </c>
      <c r="AH298">
        <v>351</v>
      </c>
      <c r="AI298">
        <v>303</v>
      </c>
      <c r="AJ298" t="str">
        <v>10**53</v>
      </c>
      <c r="AK298">
        <v>1542</v>
      </c>
      <c r="AL298" t="str">
        <v>DELIVERED</v>
      </c>
      <c r="AM298" t="str">
        <v>Naranpura</v>
      </c>
      <c r="AN298" t="str">
        <v>Q3</v>
      </c>
      <c r="AO298">
        <v>161</v>
      </c>
    </row>
    <row r="299" spans="1:41" x14ac:dyDescent="0.3">
      <c r="A299" s="1" t="s">
        <v>341</v>
      </c>
      <c r="B299" s="4">
        <v>44517</v>
      </c>
      <c r="C299" s="2" t="s">
        <v>612</v>
      </c>
      <c r="D299" s="7">
        <v>0.83204861111111106</v>
      </c>
      <c r="E299" s="4" t="s">
        <v>565</v>
      </c>
      <c r="F299" s="5" t="s">
        <v>634</v>
      </c>
      <c r="G299" s="3" t="s">
        <v>1096</v>
      </c>
      <c r="H299" s="4" t="s">
        <v>627</v>
      </c>
      <c r="I299" s="4" t="s">
        <v>624</v>
      </c>
      <c r="J299" s="4">
        <v>44614</v>
      </c>
      <c r="K299" s="3" t="s">
        <v>12</v>
      </c>
      <c r="L299" s="1" t="s">
        <v>39</v>
      </c>
      <c r="M299" s="3">
        <v>368</v>
      </c>
      <c r="N299" s="1">
        <v>444</v>
      </c>
      <c r="O299" s="6">
        <v>163392</v>
      </c>
      <c r="P299" s="6">
        <v>1879</v>
      </c>
      <c r="Q299" s="3" t="s">
        <v>8</v>
      </c>
      <c r="R299" s="3" t="s">
        <v>16</v>
      </c>
      <c r="S299" s="1" t="s">
        <v>593</v>
      </c>
      <c r="T299" s="1">
        <v>97</v>
      </c>
      <c r="U299" s="1" t="s">
        <v>588</v>
      </c>
      <c r="V299" t="str">
        <v>JG-21-22-297</v>
      </c>
      <c r="W299" vm="403">
        <v>44517</v>
      </c>
      <c r="X299" t="str">
        <v>Wed</v>
      </c>
      <c r="Y299" vm="570">
        <v>0.4322685185185185</v>
      </c>
      <c r="Z299" t="str">
        <v>CUS-007</v>
      </c>
      <c r="AA299" t="str">
        <v>NAME_010</v>
      </c>
      <c r="AB299" t="str">
        <v>24***********Z0</v>
      </c>
      <c r="AC299" t="str">
        <v>Ahmedabad</v>
      </c>
      <c r="AD299" t="str">
        <v>Gujarat</v>
      </c>
      <c r="AE299" vm="571">
        <v>44547</v>
      </c>
      <c r="AF299" t="str">
        <v>NAME_035</v>
      </c>
      <c r="AG299" t="str">
        <v>POWER BANK</v>
      </c>
      <c r="AH299">
        <v>23</v>
      </c>
      <c r="AI299">
        <v>869</v>
      </c>
      <c r="AJ299">
        <v>19987</v>
      </c>
      <c r="AK299">
        <v>240</v>
      </c>
      <c r="AL299" t="str">
        <v>PENDING</v>
      </c>
      <c r="AM299" t="str">
        <v>Satelite</v>
      </c>
      <c r="AN299" t="str">
        <v>Q3</v>
      </c>
      <c r="AO299">
        <v>30</v>
      </c>
    </row>
    <row r="300" spans="1:41" x14ac:dyDescent="0.3">
      <c r="A300" s="1" t="s">
        <v>342</v>
      </c>
      <c r="B300" s="4">
        <v>44517</v>
      </c>
      <c r="C300" s="2" t="s">
        <v>612</v>
      </c>
      <c r="D300" s="7">
        <v>0.72427083333333331</v>
      </c>
      <c r="E300" s="4" t="s">
        <v>555</v>
      </c>
      <c r="F300" s="5" t="s">
        <v>601</v>
      </c>
      <c r="G300" s="3" t="s">
        <v>1097</v>
      </c>
      <c r="H300" s="4" t="s">
        <v>599</v>
      </c>
      <c r="I300" s="4" t="s">
        <v>599</v>
      </c>
      <c r="J300" s="4">
        <v>44706</v>
      </c>
      <c r="K300" s="3" t="s">
        <v>9</v>
      </c>
      <c r="L300" s="1" t="s">
        <v>40</v>
      </c>
      <c r="M300" s="3">
        <v>266</v>
      </c>
      <c r="N300" s="1">
        <v>1036</v>
      </c>
      <c r="O300" s="6">
        <v>275576</v>
      </c>
      <c r="P300" s="6">
        <v>3307</v>
      </c>
      <c r="Q300" s="3" t="s">
        <v>7</v>
      </c>
      <c r="R300" s="3" t="s">
        <v>17</v>
      </c>
      <c r="S300" s="1" t="s">
        <v>593</v>
      </c>
      <c r="T300" s="1">
        <v>189</v>
      </c>
      <c r="U300" s="1" t="s">
        <v>589</v>
      </c>
      <c r="V300" t="str">
        <v>JG-21-22-298</v>
      </c>
      <c r="W300" vm="403">
        <v>44517</v>
      </c>
      <c r="X300" t="str">
        <v>Wed</v>
      </c>
      <c r="Y300" vm="572">
        <v>0.83204861111111106</v>
      </c>
      <c r="Z300" t="str">
        <v>CUS-019</v>
      </c>
      <c r="AA300" t="str">
        <v>NAME_025</v>
      </c>
      <c r="AB300" t="str">
        <v>27***********Z1</v>
      </c>
      <c r="AC300" t="str">
        <v>Mumbai</v>
      </c>
      <c r="AD300" t="str">
        <v>Maharastra</v>
      </c>
      <c r="AE300" vm="573">
        <v>44614</v>
      </c>
      <c r="AF300" t="str">
        <v>NAME_036</v>
      </c>
      <c r="AG300" t="str">
        <v>BT SPEAKER</v>
      </c>
      <c r="AH300">
        <v>368</v>
      </c>
      <c r="AI300">
        <v>444</v>
      </c>
      <c r="AJ300" t="str">
        <v>16**92</v>
      </c>
      <c r="AK300">
        <v>1879</v>
      </c>
      <c r="AL300" t="str">
        <v>PENDING</v>
      </c>
      <c r="AM300" t="str">
        <v>Katar Gam</v>
      </c>
      <c r="AN300" t="str">
        <v>Q3</v>
      </c>
      <c r="AO300">
        <v>97</v>
      </c>
    </row>
    <row r="301" spans="1:41" x14ac:dyDescent="0.3">
      <c r="A301" s="1" t="s">
        <v>343</v>
      </c>
      <c r="B301" s="4">
        <v>44518</v>
      </c>
      <c r="C301" s="2" t="s">
        <v>595</v>
      </c>
      <c r="D301" s="7">
        <v>0.64089120370370367</v>
      </c>
      <c r="E301" s="4" t="s">
        <v>574</v>
      </c>
      <c r="F301" s="5" t="s">
        <v>635</v>
      </c>
      <c r="G301" s="3" t="s">
        <v>1098</v>
      </c>
      <c r="H301" s="4" t="s">
        <v>620</v>
      </c>
      <c r="I301" s="4" t="s">
        <v>598</v>
      </c>
      <c r="J301" s="4">
        <v>44534</v>
      </c>
      <c r="K301" s="3" t="s">
        <v>13</v>
      </c>
      <c r="L301" s="1" t="s">
        <v>37</v>
      </c>
      <c r="M301" s="3">
        <v>416</v>
      </c>
      <c r="N301" s="1">
        <v>257</v>
      </c>
      <c r="O301" s="6">
        <v>106912</v>
      </c>
      <c r="P301" s="6">
        <v>1550</v>
      </c>
      <c r="Q301" s="3" t="s">
        <v>8</v>
      </c>
      <c r="R301" s="3" t="s">
        <v>17</v>
      </c>
      <c r="S301" s="1" t="s">
        <v>593</v>
      </c>
      <c r="T301" s="1">
        <v>16</v>
      </c>
      <c r="U301" s="1" t="s">
        <v>585</v>
      </c>
      <c r="V301" t="str">
        <v>JG-21-22-299</v>
      </c>
      <c r="W301" vm="403">
        <v>44517</v>
      </c>
      <c r="X301" t="str">
        <v>Wed</v>
      </c>
      <c r="Y301" vm="574">
        <v>0.72427083333333331</v>
      </c>
      <c r="Z301" t="str">
        <v>CUS-009</v>
      </c>
      <c r="AA301" t="str">
        <v>NAME_003</v>
      </c>
      <c r="AB301" t="str">
        <v>07***********Z2</v>
      </c>
      <c r="AC301" t="str">
        <v>Delhi</v>
      </c>
      <c r="AD301" t="str">
        <v>Delhi</v>
      </c>
      <c r="AE301" vm="575">
        <v>44706</v>
      </c>
      <c r="AF301" t="str">
        <v>NAME_035</v>
      </c>
      <c r="AG301" t="str">
        <v>POWER BANK</v>
      </c>
      <c r="AH301">
        <v>266</v>
      </c>
      <c r="AI301">
        <v>1036</v>
      </c>
      <c r="AJ301" t="str">
        <v>27**76</v>
      </c>
      <c r="AK301">
        <v>3307</v>
      </c>
      <c r="AL301" t="str">
        <v>DELIVERED</v>
      </c>
      <c r="AM301" t="str">
        <v>Naranpura</v>
      </c>
      <c r="AN301" t="str">
        <v>Q3</v>
      </c>
      <c r="AO301">
        <v>189</v>
      </c>
    </row>
    <row r="302" spans="1:41" x14ac:dyDescent="0.3">
      <c r="A302" s="1" t="s">
        <v>344</v>
      </c>
      <c r="B302" s="4">
        <v>44519</v>
      </c>
      <c r="C302" s="2" t="s">
        <v>628</v>
      </c>
      <c r="D302" s="7">
        <v>0.47186342592592595</v>
      </c>
      <c r="E302" s="4" t="s">
        <v>577</v>
      </c>
      <c r="F302" s="5" t="s">
        <v>34</v>
      </c>
      <c r="G302" s="3" t="s">
        <v>1099</v>
      </c>
      <c r="H302" s="4" t="s">
        <v>597</v>
      </c>
      <c r="I302" s="4" t="s">
        <v>598</v>
      </c>
      <c r="J302" s="4">
        <v>44572</v>
      </c>
      <c r="K302" s="3" t="s">
        <v>11</v>
      </c>
      <c r="L302" s="1" t="s">
        <v>40</v>
      </c>
      <c r="M302" s="3">
        <v>329</v>
      </c>
      <c r="N302" s="1">
        <v>992</v>
      </c>
      <c r="O302" s="6">
        <v>326368</v>
      </c>
      <c r="P302" s="6">
        <v>3590</v>
      </c>
      <c r="Q302" s="3" t="s">
        <v>8</v>
      </c>
      <c r="R302" s="3" t="s">
        <v>18</v>
      </c>
      <c r="S302" s="1" t="s">
        <v>593</v>
      </c>
      <c r="T302" s="1">
        <v>53</v>
      </c>
      <c r="U302" s="1" t="s">
        <v>586</v>
      </c>
      <c r="V302" t="str">
        <v>JG-21-22-300</v>
      </c>
      <c r="W302" vm="576">
        <v>44518</v>
      </c>
      <c r="X302" t="str">
        <v>Thu</v>
      </c>
      <c r="Y302" vm="577">
        <v>0.64089120370370367</v>
      </c>
      <c r="Z302" t="str">
        <v>CUS-028</v>
      </c>
      <c r="AA302" t="str">
        <v>NAME_027</v>
      </c>
      <c r="AB302" t="str">
        <v>24***********Z3</v>
      </c>
      <c r="AC302" t="str">
        <v>Surat</v>
      </c>
      <c r="AD302" t="str">
        <v>Gujarat</v>
      </c>
      <c r="AE302" vm="578">
        <v>44534</v>
      </c>
      <c r="AF302" t="str">
        <v>NAME_040</v>
      </c>
      <c r="AG302" t="str">
        <v>COVER</v>
      </c>
      <c r="AH302">
        <v>416</v>
      </c>
      <c r="AI302">
        <v>257</v>
      </c>
      <c r="AJ302" t="str">
        <v>10**12</v>
      </c>
      <c r="AK302">
        <v>1550</v>
      </c>
      <c r="AL302" t="str">
        <v>PENDING</v>
      </c>
      <c r="AM302" t="str">
        <v>Naranpura</v>
      </c>
      <c r="AN302" t="str">
        <v>Q3</v>
      </c>
      <c r="AO302">
        <v>16</v>
      </c>
    </row>
    <row r="303" spans="1:41" x14ac:dyDescent="0.3">
      <c r="A303" s="1" t="s">
        <v>345</v>
      </c>
      <c r="B303" s="4">
        <v>44519</v>
      </c>
      <c r="C303" s="2" t="s">
        <v>628</v>
      </c>
      <c r="D303" s="7">
        <v>0.48715277777777777</v>
      </c>
      <c r="E303" s="4" t="s">
        <v>558</v>
      </c>
      <c r="F303" s="5" t="s">
        <v>28</v>
      </c>
      <c r="G303" s="3" t="s">
        <v>1100</v>
      </c>
      <c r="H303" s="4" t="s">
        <v>599</v>
      </c>
      <c r="I303" s="4" t="s">
        <v>599</v>
      </c>
      <c r="J303" s="4">
        <v>44572</v>
      </c>
      <c r="K303" s="3" t="s">
        <v>23</v>
      </c>
      <c r="L303" s="1" t="s">
        <v>42</v>
      </c>
      <c r="M303" s="3">
        <v>236</v>
      </c>
      <c r="N303" s="1">
        <v>202</v>
      </c>
      <c r="O303" s="6">
        <v>47672</v>
      </c>
      <c r="P303" s="6">
        <v>667</v>
      </c>
      <c r="Q303" s="3" t="s">
        <v>7</v>
      </c>
      <c r="R303" s="3" t="s">
        <v>18</v>
      </c>
      <c r="S303" s="1" t="s">
        <v>593</v>
      </c>
      <c r="T303" s="1">
        <v>53</v>
      </c>
      <c r="U303" s="1" t="s">
        <v>586</v>
      </c>
      <c r="V303" t="str">
        <v>JG-21-22-301</v>
      </c>
      <c r="W303" vm="350">
        <v>44519</v>
      </c>
      <c r="X303" t="str">
        <v>Fri</v>
      </c>
      <c r="Y303" vm="579">
        <v>0.47186342592592595</v>
      </c>
      <c r="Z303" t="str">
        <v>CUS-031</v>
      </c>
      <c r="AA303" t="str">
        <v>NAME_026</v>
      </c>
      <c r="AB303" t="str">
        <v>24***********Z4</v>
      </c>
      <c r="AC303" t="str">
        <v>Ahmedabad</v>
      </c>
      <c r="AD303" t="str">
        <v>Gujarat</v>
      </c>
      <c r="AE303" vm="580">
        <v>44572</v>
      </c>
      <c r="AF303" t="str">
        <v>NAME_038</v>
      </c>
      <c r="AG303" t="str">
        <v>POWER BANK</v>
      </c>
      <c r="AH303">
        <v>329</v>
      </c>
      <c r="AI303">
        <v>992</v>
      </c>
      <c r="AJ303" t="str">
        <v>32**68</v>
      </c>
      <c r="AK303">
        <v>3590</v>
      </c>
      <c r="AL303" t="str">
        <v>PENDING</v>
      </c>
      <c r="AM303" t="str">
        <v>Satelite</v>
      </c>
      <c r="AN303" t="str">
        <v>Q3</v>
      </c>
      <c r="AO303">
        <v>53</v>
      </c>
    </row>
    <row r="304" spans="1:41" x14ac:dyDescent="0.3">
      <c r="A304" s="1" t="s">
        <v>346</v>
      </c>
      <c r="B304" s="4">
        <v>44521</v>
      </c>
      <c r="C304" s="2" t="s">
        <v>602</v>
      </c>
      <c r="D304" s="7">
        <v>0.65344907407407404</v>
      </c>
      <c r="E304" s="4" t="s">
        <v>569</v>
      </c>
      <c r="F304" s="5" t="s">
        <v>641</v>
      </c>
      <c r="G304" s="3" t="s">
        <v>1101</v>
      </c>
      <c r="H304" s="4" t="s">
        <v>597</v>
      </c>
      <c r="I304" s="4" t="s">
        <v>598</v>
      </c>
      <c r="J304" s="4">
        <v>44713</v>
      </c>
      <c r="K304" s="2" t="s">
        <v>11</v>
      </c>
      <c r="L304" s="1" t="s">
        <v>39</v>
      </c>
      <c r="M304" s="1">
        <v>358</v>
      </c>
      <c r="N304" s="1">
        <v>406</v>
      </c>
      <c r="O304" s="6">
        <v>145348</v>
      </c>
      <c r="P304" s="6">
        <v>1599</v>
      </c>
      <c r="Q304" s="3" t="s">
        <v>7</v>
      </c>
      <c r="R304" s="3" t="s">
        <v>17</v>
      </c>
      <c r="S304" s="1" t="s">
        <v>593</v>
      </c>
      <c r="T304" s="1">
        <v>192</v>
      </c>
      <c r="U304" s="1" t="s">
        <v>589</v>
      </c>
      <c r="V304" t="str">
        <v>JG-21-22-302</v>
      </c>
      <c r="W304" vm="350">
        <v>44519</v>
      </c>
      <c r="X304" t="str">
        <v>Fri</v>
      </c>
      <c r="Y304" vm="94">
        <v>0.48715277777777777</v>
      </c>
      <c r="Z304" t="str">
        <v>CUS-012</v>
      </c>
      <c r="AA304" t="str">
        <v>NAME_002</v>
      </c>
      <c r="AB304" t="str">
        <v>07***********Z5</v>
      </c>
      <c r="AC304" t="str">
        <v>Delhi</v>
      </c>
      <c r="AD304" t="str">
        <v>Delhi</v>
      </c>
      <c r="AE304" vm="580">
        <v>44572</v>
      </c>
      <c r="AF304" t="str">
        <v>NAME_042</v>
      </c>
      <c r="AG304" t="str">
        <v>TOUCH PAD</v>
      </c>
      <c r="AH304">
        <v>236</v>
      </c>
      <c r="AI304">
        <v>202</v>
      </c>
      <c r="AJ304">
        <v>47672</v>
      </c>
      <c r="AK304">
        <v>667</v>
      </c>
      <c r="AL304" t="str">
        <v>DELIVERED</v>
      </c>
      <c r="AM304" t="str">
        <v>Satelite</v>
      </c>
      <c r="AN304" t="str">
        <v>Q3</v>
      </c>
      <c r="AO304">
        <v>53</v>
      </c>
    </row>
    <row r="305" spans="1:41" x14ac:dyDescent="0.3">
      <c r="A305" s="1" t="s">
        <v>347</v>
      </c>
      <c r="B305" s="4">
        <v>44521</v>
      </c>
      <c r="C305" s="2" t="s">
        <v>602</v>
      </c>
      <c r="D305" s="7">
        <v>0.7095717592592593</v>
      </c>
      <c r="E305" s="4" t="s">
        <v>562</v>
      </c>
      <c r="F305" s="5" t="s">
        <v>544</v>
      </c>
      <c r="G305" s="3" t="s">
        <v>1102</v>
      </c>
      <c r="H305" s="4" t="s">
        <v>605</v>
      </c>
      <c r="I305" s="4" t="s">
        <v>599</v>
      </c>
      <c r="J305" s="4">
        <v>44654</v>
      </c>
      <c r="K305" s="2" t="s">
        <v>13</v>
      </c>
      <c r="L305" s="1" t="s">
        <v>40</v>
      </c>
      <c r="M305" s="3">
        <v>145</v>
      </c>
      <c r="N305" s="1">
        <v>880</v>
      </c>
      <c r="O305" s="6">
        <v>127600</v>
      </c>
      <c r="P305" s="6">
        <v>1850</v>
      </c>
      <c r="Q305" s="3" t="s">
        <v>8</v>
      </c>
      <c r="R305" s="3" t="s">
        <v>16</v>
      </c>
      <c r="S305" s="1" t="s">
        <v>593</v>
      </c>
      <c r="T305" s="1">
        <v>133</v>
      </c>
      <c r="U305" s="1" t="s">
        <v>589</v>
      </c>
      <c r="V305" t="str">
        <v>JG-21-22-303</v>
      </c>
      <c r="W305" vm="238">
        <v>44521</v>
      </c>
      <c r="X305" t="str">
        <v>Sun</v>
      </c>
      <c r="Y305" vm="581">
        <v>0.65344907407407404</v>
      </c>
      <c r="Z305" t="str">
        <v>CUS-023</v>
      </c>
      <c r="AA305" t="str">
        <v>NAME_034</v>
      </c>
      <c r="AB305" t="str">
        <v>24***********Z6</v>
      </c>
      <c r="AC305" t="str">
        <v>Ahmedabad</v>
      </c>
      <c r="AD305" t="str">
        <v>Gujarat</v>
      </c>
      <c r="AE305" vm="582">
        <v>44713</v>
      </c>
      <c r="AF305" t="str">
        <v>NAME_038</v>
      </c>
      <c r="AG305" t="str">
        <v>BT SPEAKER</v>
      </c>
      <c r="AH305">
        <v>358</v>
      </c>
      <c r="AI305">
        <v>406</v>
      </c>
      <c r="AJ305" t="str">
        <v>14**48</v>
      </c>
      <c r="AK305">
        <v>1599</v>
      </c>
      <c r="AL305" t="str">
        <v>DELIVERED</v>
      </c>
      <c r="AM305" t="str">
        <v>Naranpura</v>
      </c>
      <c r="AN305" t="str">
        <v>Q3</v>
      </c>
      <c r="AO305">
        <v>192</v>
      </c>
    </row>
    <row r="306" spans="1:41" x14ac:dyDescent="0.3">
      <c r="A306" s="1" t="s">
        <v>348</v>
      </c>
      <c r="B306" s="4">
        <v>44521</v>
      </c>
      <c r="C306" s="2" t="s">
        <v>602</v>
      </c>
      <c r="D306" s="7">
        <v>0.66752314814814817</v>
      </c>
      <c r="E306" s="4" t="s">
        <v>574</v>
      </c>
      <c r="F306" s="5" t="s">
        <v>635</v>
      </c>
      <c r="G306" s="3" t="s">
        <v>1103</v>
      </c>
      <c r="H306" s="4" t="s">
        <v>620</v>
      </c>
      <c r="I306" s="4" t="s">
        <v>598</v>
      </c>
      <c r="J306" s="4">
        <v>44607</v>
      </c>
      <c r="K306" s="2" t="s">
        <v>13</v>
      </c>
      <c r="L306" s="1" t="s">
        <v>38</v>
      </c>
      <c r="M306" s="3">
        <v>394</v>
      </c>
      <c r="N306" s="1">
        <v>255</v>
      </c>
      <c r="O306" s="6">
        <v>100470</v>
      </c>
      <c r="P306" s="6">
        <v>1457</v>
      </c>
      <c r="Q306" s="3" t="s">
        <v>7</v>
      </c>
      <c r="R306" s="3" t="s">
        <v>18</v>
      </c>
      <c r="S306" s="1" t="s">
        <v>593</v>
      </c>
      <c r="T306" s="1">
        <v>86</v>
      </c>
      <c r="U306" s="1" t="s">
        <v>587</v>
      </c>
      <c r="V306" t="str">
        <v>JG-21-22-304</v>
      </c>
      <c r="W306" vm="238">
        <v>44521</v>
      </c>
      <c r="X306" t="str">
        <v>Sun</v>
      </c>
      <c r="Y306" vm="583">
        <v>0.7095717592592593</v>
      </c>
      <c r="Z306" t="str">
        <v>CUS-016</v>
      </c>
      <c r="AA306" t="str">
        <v>NAME_031</v>
      </c>
      <c r="AB306" t="str">
        <v>09***********Z7</v>
      </c>
      <c r="AC306" t="str">
        <v>Noida</v>
      </c>
      <c r="AD306" t="str">
        <v>Delhi</v>
      </c>
      <c r="AE306" vm="492">
        <v>44654</v>
      </c>
      <c r="AF306" t="str">
        <v>NAME_040</v>
      </c>
      <c r="AG306" t="str">
        <v>POWER BANK</v>
      </c>
      <c r="AH306">
        <v>145</v>
      </c>
      <c r="AI306">
        <v>880</v>
      </c>
      <c r="AJ306" t="str">
        <v>12**00</v>
      </c>
      <c r="AK306">
        <v>1850</v>
      </c>
      <c r="AL306" t="str">
        <v>PENDING</v>
      </c>
      <c r="AM306" t="str">
        <v>Katar Gam</v>
      </c>
      <c r="AN306" t="str">
        <v>Q3</v>
      </c>
      <c r="AO306">
        <v>133</v>
      </c>
    </row>
    <row r="307" spans="1:41" x14ac:dyDescent="0.3">
      <c r="A307" s="1" t="s">
        <v>349</v>
      </c>
      <c r="B307" s="4">
        <v>44521</v>
      </c>
      <c r="C307" s="2" t="s">
        <v>602</v>
      </c>
      <c r="D307" s="7">
        <v>0.65644675925925922</v>
      </c>
      <c r="E307" s="4" t="s">
        <v>554</v>
      </c>
      <c r="F307" s="5" t="s">
        <v>638</v>
      </c>
      <c r="G307" s="3" t="s">
        <v>1104</v>
      </c>
      <c r="H307" s="4" t="s">
        <v>597</v>
      </c>
      <c r="I307" s="4" t="s">
        <v>598</v>
      </c>
      <c r="J307" s="4">
        <v>44701</v>
      </c>
      <c r="K307" s="2" t="s">
        <v>12</v>
      </c>
      <c r="L307" s="1" t="s">
        <v>38</v>
      </c>
      <c r="M307" s="3">
        <v>498</v>
      </c>
      <c r="N307" s="1">
        <v>233</v>
      </c>
      <c r="O307" s="6">
        <v>116034</v>
      </c>
      <c r="P307" s="6">
        <v>1334</v>
      </c>
      <c r="Q307" s="3" t="s">
        <v>8</v>
      </c>
      <c r="R307" s="3" t="s">
        <v>18</v>
      </c>
      <c r="S307" s="1" t="s">
        <v>593</v>
      </c>
      <c r="T307" s="1">
        <v>180</v>
      </c>
      <c r="U307" s="1" t="s">
        <v>589</v>
      </c>
      <c r="V307" t="str">
        <v>JG-21-22-305</v>
      </c>
      <c r="W307" vm="238">
        <v>44521</v>
      </c>
      <c r="X307" t="str">
        <v>Sun</v>
      </c>
      <c r="Y307" vm="584">
        <v>0.66752314814814817</v>
      </c>
      <c r="Z307" t="str">
        <v>CUS-028</v>
      </c>
      <c r="AA307" t="str">
        <v>NAME_027</v>
      </c>
      <c r="AB307" t="str">
        <v>24***********Z8</v>
      </c>
      <c r="AC307" t="str">
        <v>Surat</v>
      </c>
      <c r="AD307" t="str">
        <v>Gujarat</v>
      </c>
      <c r="AE307" vm="585">
        <v>44607</v>
      </c>
      <c r="AF307" t="str">
        <v>NAME_040</v>
      </c>
      <c r="AG307" t="str">
        <v>DISPLAY GUARD</v>
      </c>
      <c r="AH307">
        <v>394</v>
      </c>
      <c r="AI307">
        <v>255</v>
      </c>
      <c r="AJ307" t="str">
        <v>10**70</v>
      </c>
      <c r="AK307">
        <v>1457</v>
      </c>
      <c r="AL307" t="str">
        <v>DELIVERED</v>
      </c>
      <c r="AM307" t="str">
        <v>Satelite</v>
      </c>
      <c r="AN307" t="str">
        <v>Q3</v>
      </c>
      <c r="AO307">
        <v>86</v>
      </c>
    </row>
    <row r="308" spans="1:41" x14ac:dyDescent="0.3">
      <c r="A308" s="1" t="s">
        <v>350</v>
      </c>
      <c r="B308" s="4">
        <v>44521</v>
      </c>
      <c r="C308" s="2" t="s">
        <v>602</v>
      </c>
      <c r="D308" s="7">
        <v>0.4026851851851852</v>
      </c>
      <c r="E308" s="4" t="s">
        <v>555</v>
      </c>
      <c r="F308" s="5" t="s">
        <v>601</v>
      </c>
      <c r="G308" s="3" t="s">
        <v>1105</v>
      </c>
      <c r="H308" s="4" t="s">
        <v>599</v>
      </c>
      <c r="I308" s="4" t="s">
        <v>599</v>
      </c>
      <c r="J308" s="4">
        <v>44640</v>
      </c>
      <c r="K308" s="3" t="s">
        <v>9</v>
      </c>
      <c r="L308" s="1" t="s">
        <v>39</v>
      </c>
      <c r="M308" s="3">
        <v>200</v>
      </c>
      <c r="N308" s="1">
        <v>428</v>
      </c>
      <c r="O308" s="6">
        <v>85600</v>
      </c>
      <c r="P308" s="6">
        <v>1027</v>
      </c>
      <c r="Q308" s="3" t="s">
        <v>7</v>
      </c>
      <c r="R308" s="3" t="s">
        <v>17</v>
      </c>
      <c r="S308" s="1" t="s">
        <v>593</v>
      </c>
      <c r="T308" s="1">
        <v>119</v>
      </c>
      <c r="U308" s="1" t="s">
        <v>588</v>
      </c>
      <c r="V308" t="str">
        <v>JG-21-22-306</v>
      </c>
      <c r="W308" vm="238">
        <v>44521</v>
      </c>
      <c r="X308" t="str">
        <v>Sun</v>
      </c>
      <c r="Y308" vm="586">
        <v>0.65644675925925922</v>
      </c>
      <c r="Z308" t="str">
        <v>CUS-008</v>
      </c>
      <c r="AA308" t="str">
        <v>NAME_030</v>
      </c>
      <c r="AB308" t="str">
        <v>24***********Z0</v>
      </c>
      <c r="AC308" t="str">
        <v>Ahmedabad</v>
      </c>
      <c r="AD308" t="str">
        <v>Gujarat</v>
      </c>
      <c r="AE308" vm="587">
        <v>44701</v>
      </c>
      <c r="AF308" t="str">
        <v>NAME_036</v>
      </c>
      <c r="AG308" t="str">
        <v>DISPLAY GUARD</v>
      </c>
      <c r="AH308">
        <v>498</v>
      </c>
      <c r="AI308">
        <v>233</v>
      </c>
      <c r="AJ308" t="str">
        <v>11**34</v>
      </c>
      <c r="AK308">
        <v>1334</v>
      </c>
      <c r="AL308" t="str">
        <v>PENDING</v>
      </c>
      <c r="AM308" t="str">
        <v>Satelite</v>
      </c>
      <c r="AN308" t="str">
        <v>Q3</v>
      </c>
      <c r="AO308">
        <v>180</v>
      </c>
    </row>
    <row r="309" spans="1:41" x14ac:dyDescent="0.3">
      <c r="A309" s="1" t="s">
        <v>351</v>
      </c>
      <c r="B309" s="4">
        <v>44521</v>
      </c>
      <c r="C309" s="2" t="s">
        <v>602</v>
      </c>
      <c r="D309" s="7">
        <v>0.82542824074074073</v>
      </c>
      <c r="E309" s="4" t="s">
        <v>578</v>
      </c>
      <c r="F309" s="5" t="s">
        <v>604</v>
      </c>
      <c r="G309" s="3" t="s">
        <v>1106</v>
      </c>
      <c r="H309" s="4" t="s">
        <v>605</v>
      </c>
      <c r="I309" s="4" t="s">
        <v>599</v>
      </c>
      <c r="J309" s="4">
        <v>44571</v>
      </c>
      <c r="K309" s="3" t="s">
        <v>24</v>
      </c>
      <c r="L309" s="1" t="s">
        <v>38</v>
      </c>
      <c r="M309" s="3">
        <v>153</v>
      </c>
      <c r="N309" s="1">
        <v>83</v>
      </c>
      <c r="O309" s="6">
        <v>12699</v>
      </c>
      <c r="P309" s="6">
        <v>133</v>
      </c>
      <c r="Q309" s="3" t="s">
        <v>7</v>
      </c>
      <c r="R309" s="3" t="s">
        <v>17</v>
      </c>
      <c r="S309" s="1" t="s">
        <v>593</v>
      </c>
      <c r="T309" s="1">
        <v>50</v>
      </c>
      <c r="U309" s="1" t="s">
        <v>586</v>
      </c>
      <c r="V309" t="str">
        <v>JG-21-22-307</v>
      </c>
      <c r="W309" vm="238">
        <v>44521</v>
      </c>
      <c r="X309" t="str">
        <v>Sun</v>
      </c>
      <c r="Y309" vm="588">
        <v>0.4026851851851852</v>
      </c>
      <c r="Z309" t="str">
        <v>CUS-009</v>
      </c>
      <c r="AA309" t="str">
        <v>NAME_003</v>
      </c>
      <c r="AB309" t="str">
        <v>07***********Z1</v>
      </c>
      <c r="AC309" t="str">
        <v>Delhi</v>
      </c>
      <c r="AD309" t="str">
        <v>Delhi</v>
      </c>
      <c r="AE309" vm="416">
        <v>44640</v>
      </c>
      <c r="AF309" t="str">
        <v>NAME_035</v>
      </c>
      <c r="AG309" t="str">
        <v>BT SPEAKER</v>
      </c>
      <c r="AH309">
        <v>200</v>
      </c>
      <c r="AI309">
        <v>428</v>
      </c>
      <c r="AJ309">
        <v>85600</v>
      </c>
      <c r="AK309">
        <v>1027</v>
      </c>
      <c r="AL309" t="str">
        <v>DELIVERED</v>
      </c>
      <c r="AM309" t="str">
        <v>Naranpura</v>
      </c>
      <c r="AN309" t="str">
        <v>Q3</v>
      </c>
      <c r="AO309">
        <v>119</v>
      </c>
    </row>
    <row r="310" spans="1:41" x14ac:dyDescent="0.3">
      <c r="A310" s="1" t="s">
        <v>352</v>
      </c>
      <c r="B310" s="4">
        <v>44521</v>
      </c>
      <c r="C310" s="2" t="s">
        <v>602</v>
      </c>
      <c r="D310" s="7">
        <v>0.56854166666666661</v>
      </c>
      <c r="E310" s="4" t="s">
        <v>550</v>
      </c>
      <c r="F310" s="5" t="s">
        <v>631</v>
      </c>
      <c r="G310" s="3" t="s">
        <v>1107</v>
      </c>
      <c r="H310" s="4" t="s">
        <v>632</v>
      </c>
      <c r="I310" s="4" t="s">
        <v>615</v>
      </c>
      <c r="J310" s="4">
        <v>44556</v>
      </c>
      <c r="K310" s="3" t="s">
        <v>24</v>
      </c>
      <c r="L310" s="1" t="s">
        <v>37</v>
      </c>
      <c r="M310" s="3">
        <v>235</v>
      </c>
      <c r="N310" s="1">
        <v>271</v>
      </c>
      <c r="O310" s="6">
        <v>63685</v>
      </c>
      <c r="P310" s="6">
        <v>669</v>
      </c>
      <c r="Q310" s="3" t="s">
        <v>7</v>
      </c>
      <c r="R310" s="3" t="s">
        <v>18</v>
      </c>
      <c r="S310" s="1" t="s">
        <v>593</v>
      </c>
      <c r="T310" s="1">
        <v>35</v>
      </c>
      <c r="U310" s="1" t="s">
        <v>586</v>
      </c>
      <c r="V310" t="str">
        <v>JG-21-22-308</v>
      </c>
      <c r="W310" vm="238">
        <v>44521</v>
      </c>
      <c r="X310" t="str">
        <v>Sun</v>
      </c>
      <c r="Y310" vm="589">
        <v>0.82542824074074073</v>
      </c>
      <c r="Z310" t="str">
        <v>CUS-032</v>
      </c>
      <c r="AA310" t="str">
        <v>NAME_005</v>
      </c>
      <c r="AB310" t="str">
        <v>09***********Z2</v>
      </c>
      <c r="AC310" t="str">
        <v>Noida</v>
      </c>
      <c r="AD310" t="str">
        <v>Delhi</v>
      </c>
      <c r="AE310" vm="590">
        <v>44571</v>
      </c>
      <c r="AF310" t="str">
        <v>NAME_037</v>
      </c>
      <c r="AG310" t="str">
        <v>DISPLAY GUARD</v>
      </c>
      <c r="AH310">
        <v>153</v>
      </c>
      <c r="AI310">
        <v>83</v>
      </c>
      <c r="AJ310">
        <v>12699</v>
      </c>
      <c r="AK310">
        <v>133</v>
      </c>
      <c r="AL310" t="str">
        <v>DELIVERED</v>
      </c>
      <c r="AM310" t="str">
        <v>Naranpura</v>
      </c>
      <c r="AN310" t="str">
        <v>Q3</v>
      </c>
      <c r="AO310">
        <v>50</v>
      </c>
    </row>
    <row r="311" spans="1:41" x14ac:dyDescent="0.3">
      <c r="A311" s="1" t="s">
        <v>353</v>
      </c>
      <c r="B311" s="4">
        <v>44522</v>
      </c>
      <c r="C311" s="2" t="s">
        <v>606</v>
      </c>
      <c r="D311" s="7">
        <v>0.41250000000000003</v>
      </c>
      <c r="E311" s="4" t="s">
        <v>576</v>
      </c>
      <c r="F311" s="5" t="s">
        <v>33</v>
      </c>
      <c r="G311" s="3" t="s">
        <v>1108</v>
      </c>
      <c r="H311" s="4" t="s">
        <v>597</v>
      </c>
      <c r="I311" s="4" t="s">
        <v>598</v>
      </c>
      <c r="J311" s="4">
        <v>44701</v>
      </c>
      <c r="K311" s="3" t="s">
        <v>10</v>
      </c>
      <c r="L311" s="1" t="s">
        <v>42</v>
      </c>
      <c r="M311" s="3">
        <v>161</v>
      </c>
      <c r="N311" s="1">
        <v>688</v>
      </c>
      <c r="O311" s="6">
        <v>110768</v>
      </c>
      <c r="P311" s="6">
        <v>1662</v>
      </c>
      <c r="Q311" s="3" t="s">
        <v>8</v>
      </c>
      <c r="R311" s="3" t="s">
        <v>16</v>
      </c>
      <c r="S311" s="1" t="s">
        <v>593</v>
      </c>
      <c r="T311" s="1">
        <v>179</v>
      </c>
      <c r="U311" s="1" t="s">
        <v>589</v>
      </c>
      <c r="V311" t="str">
        <v>JG-21-22-309</v>
      </c>
      <c r="W311" vm="238">
        <v>44521</v>
      </c>
      <c r="X311" t="str">
        <v>Sun</v>
      </c>
      <c r="Y311" vm="591">
        <v>0.56854166666666661</v>
      </c>
      <c r="Z311" t="str">
        <v>CUS-004</v>
      </c>
      <c r="AA311" t="str">
        <v>NAME_023</v>
      </c>
      <c r="AB311" t="str">
        <v>06***********Z3</v>
      </c>
      <c r="AC311" t="str">
        <v>Hisar</v>
      </c>
      <c r="AD311" t="str">
        <v>Haryana</v>
      </c>
      <c r="AE311" vm="232">
        <v>44556</v>
      </c>
      <c r="AF311" t="str">
        <v>NAME_037</v>
      </c>
      <c r="AG311" t="str">
        <v>COVER</v>
      </c>
      <c r="AH311">
        <v>235</v>
      </c>
      <c r="AI311">
        <v>271</v>
      </c>
      <c r="AJ311">
        <v>63685</v>
      </c>
      <c r="AK311">
        <v>669</v>
      </c>
      <c r="AL311" t="str">
        <v>DELIVERED</v>
      </c>
      <c r="AM311" t="str">
        <v>Satelite</v>
      </c>
      <c r="AN311" t="str">
        <v>Q3</v>
      </c>
      <c r="AO311">
        <v>35</v>
      </c>
    </row>
    <row r="312" spans="1:41" x14ac:dyDescent="0.3">
      <c r="A312" s="1" t="s">
        <v>354</v>
      </c>
      <c r="B312" s="4">
        <v>44523</v>
      </c>
      <c r="C312" s="2" t="s">
        <v>610</v>
      </c>
      <c r="D312" s="7">
        <v>0.68880787037037028</v>
      </c>
      <c r="E312" s="4" t="s">
        <v>558</v>
      </c>
      <c r="F312" s="5" t="s">
        <v>28</v>
      </c>
      <c r="G312" s="3" t="s">
        <v>1109</v>
      </c>
      <c r="H312" s="4" t="s">
        <v>599</v>
      </c>
      <c r="I312" s="4" t="s">
        <v>599</v>
      </c>
      <c r="J312" s="4">
        <v>44625</v>
      </c>
      <c r="K312" s="3" t="s">
        <v>10</v>
      </c>
      <c r="L312" s="1" t="s">
        <v>40</v>
      </c>
      <c r="M312" s="3">
        <v>330</v>
      </c>
      <c r="N312" s="1">
        <v>1180</v>
      </c>
      <c r="O312" s="6">
        <v>389400</v>
      </c>
      <c r="P312" s="6">
        <v>5841</v>
      </c>
      <c r="Q312" s="3" t="s">
        <v>8</v>
      </c>
      <c r="R312" s="3" t="s">
        <v>17</v>
      </c>
      <c r="S312" s="1" t="s">
        <v>593</v>
      </c>
      <c r="T312" s="1">
        <v>102</v>
      </c>
      <c r="U312" s="1" t="s">
        <v>588</v>
      </c>
      <c r="V312" t="str">
        <v>JG-21-22-310</v>
      </c>
      <c r="W312" vm="335">
        <v>44522</v>
      </c>
      <c r="X312" t="str">
        <v>Mon</v>
      </c>
      <c r="Y312" vm="592">
        <v>0.41249999999999998</v>
      </c>
      <c r="Z312" t="str">
        <v>CUS-030</v>
      </c>
      <c r="AA312" t="str">
        <v>NAME_016</v>
      </c>
      <c r="AB312" t="str">
        <v>24***********Z4</v>
      </c>
      <c r="AC312" t="str">
        <v>Ahmedabad</v>
      </c>
      <c r="AD312" t="str">
        <v>Gujarat</v>
      </c>
      <c r="AE312" vm="587">
        <v>44701</v>
      </c>
      <c r="AF312" t="str">
        <v>NAME_041</v>
      </c>
      <c r="AG312" t="str">
        <v>TOUCH PAD</v>
      </c>
      <c r="AH312">
        <v>161</v>
      </c>
      <c r="AI312">
        <v>688</v>
      </c>
      <c r="AJ312" t="str">
        <v>11**68</v>
      </c>
      <c r="AK312">
        <v>1662</v>
      </c>
      <c r="AL312" t="str">
        <v>PENDING</v>
      </c>
      <c r="AM312" t="str">
        <v>Katar Gam</v>
      </c>
      <c r="AN312" t="str">
        <v>Q3</v>
      </c>
      <c r="AO312">
        <v>179</v>
      </c>
    </row>
    <row r="313" spans="1:41" x14ac:dyDescent="0.3">
      <c r="A313" s="1" t="s">
        <v>355</v>
      </c>
      <c r="B313" s="4">
        <v>44523</v>
      </c>
      <c r="C313" s="2" t="s">
        <v>610</v>
      </c>
      <c r="D313" s="7">
        <v>0.4150578703703704</v>
      </c>
      <c r="E313" s="4" t="s">
        <v>561</v>
      </c>
      <c r="F313" s="5" t="s">
        <v>29</v>
      </c>
      <c r="G313" s="3" t="s">
        <v>1110</v>
      </c>
      <c r="H313" s="4" t="s">
        <v>597</v>
      </c>
      <c r="I313" s="4" t="s">
        <v>598</v>
      </c>
      <c r="J313" s="4">
        <v>44707</v>
      </c>
      <c r="K313" s="3" t="s">
        <v>10</v>
      </c>
      <c r="L313" s="1" t="s">
        <v>37</v>
      </c>
      <c r="M313" s="3">
        <v>391</v>
      </c>
      <c r="N313" s="1">
        <v>318</v>
      </c>
      <c r="O313" s="6">
        <v>124338</v>
      </c>
      <c r="P313" s="6">
        <v>1865</v>
      </c>
      <c r="Q313" s="3" t="s">
        <v>8</v>
      </c>
      <c r="R313" s="3" t="s">
        <v>16</v>
      </c>
      <c r="S313" s="1" t="s">
        <v>593</v>
      </c>
      <c r="T313" s="1">
        <v>184</v>
      </c>
      <c r="U313" s="1" t="s">
        <v>589</v>
      </c>
      <c r="V313" t="str">
        <v>JG-21-22-311</v>
      </c>
      <c r="W313" vm="352">
        <v>44523</v>
      </c>
      <c r="X313" t="str">
        <v>Tue</v>
      </c>
      <c r="Y313" vm="593">
        <v>0.68880787037037039</v>
      </c>
      <c r="Z313" t="str">
        <v>CUS-012</v>
      </c>
      <c r="AA313" t="str">
        <v>NAME_002</v>
      </c>
      <c r="AB313" t="str">
        <v>07***********Z5</v>
      </c>
      <c r="AC313" t="str">
        <v>Delhi</v>
      </c>
      <c r="AD313" t="str">
        <v>Delhi</v>
      </c>
      <c r="AE313" vm="423">
        <v>44625</v>
      </c>
      <c r="AF313" t="str">
        <v>NAME_041</v>
      </c>
      <c r="AG313" t="str">
        <v>POWER BANK</v>
      </c>
      <c r="AH313">
        <v>330</v>
      </c>
      <c r="AI313">
        <v>1180</v>
      </c>
      <c r="AJ313" t="str">
        <v>38**00</v>
      </c>
      <c r="AK313">
        <v>5841</v>
      </c>
      <c r="AL313" t="str">
        <v>PENDING</v>
      </c>
      <c r="AM313" t="str">
        <v>Naranpura</v>
      </c>
      <c r="AN313" t="str">
        <v>Q3</v>
      </c>
      <c r="AO313">
        <v>102</v>
      </c>
    </row>
    <row r="314" spans="1:41" x14ac:dyDescent="0.3">
      <c r="A314" s="1" t="s">
        <v>356</v>
      </c>
      <c r="B314" s="4">
        <v>44523</v>
      </c>
      <c r="C314" s="2" t="s">
        <v>610</v>
      </c>
      <c r="D314" s="7">
        <v>0.61370370370370375</v>
      </c>
      <c r="E314" s="4" t="s">
        <v>579</v>
      </c>
      <c r="F314" s="5" t="s">
        <v>35</v>
      </c>
      <c r="G314" s="3" t="s">
        <v>1111</v>
      </c>
      <c r="H314" s="4" t="s">
        <v>636</v>
      </c>
      <c r="I314" s="4" t="s">
        <v>609</v>
      </c>
      <c r="J314" s="4">
        <v>44685</v>
      </c>
      <c r="K314" s="3" t="s">
        <v>24</v>
      </c>
      <c r="L314" s="1" t="s">
        <v>38</v>
      </c>
      <c r="M314" s="3">
        <v>355</v>
      </c>
      <c r="N314" s="1">
        <v>269</v>
      </c>
      <c r="O314" s="6">
        <v>95495</v>
      </c>
      <c r="P314" s="6">
        <v>1003</v>
      </c>
      <c r="Q314" s="3" t="s">
        <v>8</v>
      </c>
      <c r="R314" s="3" t="s">
        <v>16</v>
      </c>
      <c r="S314" s="1" t="s">
        <v>593</v>
      </c>
      <c r="T314" s="1">
        <v>162</v>
      </c>
      <c r="U314" s="1" t="s">
        <v>589</v>
      </c>
      <c r="V314" t="str">
        <v>JG-21-22-312</v>
      </c>
      <c r="W314" vm="352">
        <v>44523</v>
      </c>
      <c r="X314" t="str">
        <v>Tue</v>
      </c>
      <c r="Y314" vm="594">
        <v>0.4150578703703704</v>
      </c>
      <c r="Z314" t="str">
        <v>CUS-015</v>
      </c>
      <c r="AA314" t="str">
        <v>NAME_011</v>
      </c>
      <c r="AB314" t="str">
        <v>24***********Z6</v>
      </c>
      <c r="AC314" t="str">
        <v>Ahmedabad</v>
      </c>
      <c r="AD314" t="str">
        <v>Gujarat</v>
      </c>
      <c r="AE314" vm="595">
        <v>44707</v>
      </c>
      <c r="AF314" t="str">
        <v>NAME_041</v>
      </c>
      <c r="AG314" t="str">
        <v>COVER</v>
      </c>
      <c r="AH314">
        <v>391</v>
      </c>
      <c r="AI314">
        <v>318</v>
      </c>
      <c r="AJ314" t="str">
        <v>12**38</v>
      </c>
      <c r="AK314">
        <v>1865</v>
      </c>
      <c r="AL314" t="str">
        <v>PENDING</v>
      </c>
      <c r="AM314" t="str">
        <v>Katar Gam</v>
      </c>
      <c r="AN314" t="str">
        <v>Q3</v>
      </c>
      <c r="AO314">
        <v>184</v>
      </c>
    </row>
    <row r="315" spans="1:41" x14ac:dyDescent="0.3">
      <c r="A315" s="1" t="s">
        <v>357</v>
      </c>
      <c r="B315" s="4">
        <v>44524</v>
      </c>
      <c r="C315" s="2" t="s">
        <v>612</v>
      </c>
      <c r="D315" s="7">
        <v>0.66696759259259253</v>
      </c>
      <c r="E315" s="4" t="s">
        <v>560</v>
      </c>
      <c r="F315" s="5" t="s">
        <v>626</v>
      </c>
      <c r="G315" s="3" t="s">
        <v>1112</v>
      </c>
      <c r="H315" s="4" t="s">
        <v>605</v>
      </c>
      <c r="I315" s="4" t="s">
        <v>599</v>
      </c>
      <c r="J315" s="4">
        <v>44642</v>
      </c>
      <c r="K315" s="3" t="s">
        <v>9</v>
      </c>
      <c r="L315" s="1" t="s">
        <v>41</v>
      </c>
      <c r="M315" s="3">
        <v>375</v>
      </c>
      <c r="N315" s="1">
        <v>519</v>
      </c>
      <c r="O315" s="6">
        <v>194625</v>
      </c>
      <c r="P315" s="6">
        <v>2336</v>
      </c>
      <c r="Q315" s="3" t="s">
        <v>8</v>
      </c>
      <c r="R315" s="3" t="s">
        <v>18</v>
      </c>
      <c r="S315" s="1" t="s">
        <v>593</v>
      </c>
      <c r="T315" s="1">
        <v>118</v>
      </c>
      <c r="U315" s="1" t="s">
        <v>588</v>
      </c>
      <c r="V315" t="str">
        <v>JG-21-22-313</v>
      </c>
      <c r="W315" vm="352">
        <v>44523</v>
      </c>
      <c r="X315" t="str">
        <v>Tue</v>
      </c>
      <c r="Y315" vm="596">
        <v>0.61370370370370375</v>
      </c>
      <c r="Z315" t="str">
        <v>CUS-033</v>
      </c>
      <c r="AA315" t="str">
        <v>NAME_028</v>
      </c>
      <c r="AB315" t="str">
        <v>03***********Z7</v>
      </c>
      <c r="AC315" t="str">
        <v>Bhatinda</v>
      </c>
      <c r="AD315" t="str">
        <v>Punjab</v>
      </c>
      <c r="AE315" vm="504">
        <v>44685</v>
      </c>
      <c r="AF315" t="str">
        <v>NAME_037</v>
      </c>
      <c r="AG315" t="str">
        <v>DISPLAY GUARD</v>
      </c>
      <c r="AH315">
        <v>355</v>
      </c>
      <c r="AI315">
        <v>269</v>
      </c>
      <c r="AJ315">
        <v>95495</v>
      </c>
      <c r="AK315">
        <v>1003</v>
      </c>
      <c r="AL315" t="str">
        <v>PENDING</v>
      </c>
      <c r="AM315" t="str">
        <v>Katar Gam</v>
      </c>
      <c r="AN315" t="str">
        <v>Q3</v>
      </c>
      <c r="AO315">
        <v>162</v>
      </c>
    </row>
    <row r="316" spans="1:41" x14ac:dyDescent="0.3">
      <c r="A316" s="1" t="s">
        <v>358</v>
      </c>
      <c r="B316" s="4">
        <v>44524</v>
      </c>
      <c r="C316" s="2" t="s">
        <v>612</v>
      </c>
      <c r="D316" s="7">
        <v>0.54122685185185182</v>
      </c>
      <c r="E316" s="4" t="s">
        <v>569</v>
      </c>
      <c r="F316" s="5" t="s">
        <v>641</v>
      </c>
      <c r="G316" s="3" t="s">
        <v>1113</v>
      </c>
      <c r="H316" s="4" t="s">
        <v>597</v>
      </c>
      <c r="I316" s="4" t="s">
        <v>598</v>
      </c>
      <c r="J316" s="4">
        <v>44678</v>
      </c>
      <c r="K316" s="3" t="s">
        <v>24</v>
      </c>
      <c r="L316" s="1" t="s">
        <v>38</v>
      </c>
      <c r="M316" s="3">
        <v>460</v>
      </c>
      <c r="N316" s="1">
        <v>347</v>
      </c>
      <c r="O316" s="6">
        <v>159620</v>
      </c>
      <c r="P316" s="6">
        <v>1676</v>
      </c>
      <c r="Q316" s="3" t="s">
        <v>7</v>
      </c>
      <c r="R316" s="3" t="s">
        <v>18</v>
      </c>
      <c r="S316" s="1" t="s">
        <v>593</v>
      </c>
      <c r="T316" s="1">
        <v>154</v>
      </c>
      <c r="U316" s="1" t="s">
        <v>589</v>
      </c>
      <c r="V316" t="str">
        <v>JG-21-22-314</v>
      </c>
      <c r="W316" vm="206">
        <v>44524</v>
      </c>
      <c r="X316" t="str">
        <v>Wed</v>
      </c>
      <c r="Y316" vm="597">
        <v>0.66696759259259264</v>
      </c>
      <c r="Z316" t="str">
        <v>CUS-014</v>
      </c>
      <c r="AA316" t="str">
        <v>NAME_019</v>
      </c>
      <c r="AB316" t="str">
        <v>09***********Z8</v>
      </c>
      <c r="AC316" t="str">
        <v>Noida</v>
      </c>
      <c r="AD316" t="str">
        <v>Delhi</v>
      </c>
      <c r="AE316" vm="598">
        <v>44642</v>
      </c>
      <c r="AF316" t="str">
        <v>NAME_035</v>
      </c>
      <c r="AG316" t="str">
        <v>CHARGER</v>
      </c>
      <c r="AH316">
        <v>375</v>
      </c>
      <c r="AI316">
        <v>519</v>
      </c>
      <c r="AJ316" t="str">
        <v>19**25</v>
      </c>
      <c r="AK316">
        <v>2336</v>
      </c>
      <c r="AL316" t="str">
        <v>PENDING</v>
      </c>
      <c r="AM316" t="str">
        <v>Satelite</v>
      </c>
      <c r="AN316" t="str">
        <v>Q3</v>
      </c>
      <c r="AO316">
        <v>118</v>
      </c>
    </row>
    <row r="317" spans="1:41" x14ac:dyDescent="0.3">
      <c r="A317" s="1" t="s">
        <v>359</v>
      </c>
      <c r="B317" s="4">
        <v>44525</v>
      </c>
      <c r="C317" s="2" t="s">
        <v>595</v>
      </c>
      <c r="D317" s="7">
        <v>0.69611111111111112</v>
      </c>
      <c r="E317" s="4" t="s">
        <v>574</v>
      </c>
      <c r="F317" s="5" t="s">
        <v>635</v>
      </c>
      <c r="G317" s="3" t="s">
        <v>1114</v>
      </c>
      <c r="H317" s="4" t="s">
        <v>620</v>
      </c>
      <c r="I317" s="4" t="s">
        <v>598</v>
      </c>
      <c r="J317" s="4">
        <v>44560</v>
      </c>
      <c r="K317" s="3" t="s">
        <v>24</v>
      </c>
      <c r="L317" s="1" t="s">
        <v>40</v>
      </c>
      <c r="M317" s="3">
        <v>219</v>
      </c>
      <c r="N317" s="1">
        <v>798</v>
      </c>
      <c r="O317" s="6">
        <v>174762</v>
      </c>
      <c r="P317" s="6">
        <v>1835</v>
      </c>
      <c r="Q317" s="3" t="s">
        <v>8</v>
      </c>
      <c r="R317" s="3" t="s">
        <v>18</v>
      </c>
      <c r="S317" s="1" t="s">
        <v>593</v>
      </c>
      <c r="T317" s="1">
        <v>35</v>
      </c>
      <c r="U317" s="1" t="s">
        <v>586</v>
      </c>
      <c r="V317" t="str">
        <v>JG-21-22-315</v>
      </c>
      <c r="W317" vm="206">
        <v>44524</v>
      </c>
      <c r="X317" t="str">
        <v>Wed</v>
      </c>
      <c r="Y317" vm="599">
        <v>0.54122685185185182</v>
      </c>
      <c r="Z317" t="str">
        <v>CUS-023</v>
      </c>
      <c r="AA317" t="str">
        <v>NAME_034</v>
      </c>
      <c r="AB317" t="str">
        <v>24***********Z0</v>
      </c>
      <c r="AC317" t="str">
        <v>Ahmedabad</v>
      </c>
      <c r="AD317" t="str">
        <v>Gujarat</v>
      </c>
      <c r="AE317" vm="600">
        <v>44678</v>
      </c>
      <c r="AF317" t="str">
        <v>NAME_037</v>
      </c>
      <c r="AG317" t="str">
        <v>DISPLAY GUARD</v>
      </c>
      <c r="AH317">
        <v>460</v>
      </c>
      <c r="AI317">
        <v>347</v>
      </c>
      <c r="AJ317" t="str">
        <v>15**20</v>
      </c>
      <c r="AK317">
        <v>1676</v>
      </c>
      <c r="AL317" t="str">
        <v>DELIVERED</v>
      </c>
      <c r="AM317" t="str">
        <v>Satelite</v>
      </c>
      <c r="AN317" t="str">
        <v>Q3</v>
      </c>
      <c r="AO317">
        <v>154</v>
      </c>
    </row>
    <row r="318" spans="1:41" x14ac:dyDescent="0.3">
      <c r="A318" s="1" t="s">
        <v>360</v>
      </c>
      <c r="B318" s="4">
        <v>44525</v>
      </c>
      <c r="C318" s="2" t="s">
        <v>595</v>
      </c>
      <c r="D318" s="7">
        <v>0.68320601851851848</v>
      </c>
      <c r="E318" s="4" t="s">
        <v>569</v>
      </c>
      <c r="F318" s="5" t="s">
        <v>641</v>
      </c>
      <c r="G318" s="3" t="s">
        <v>1115</v>
      </c>
      <c r="H318" s="4" t="s">
        <v>597</v>
      </c>
      <c r="I318" s="4" t="s">
        <v>598</v>
      </c>
      <c r="J318" s="4">
        <v>44529</v>
      </c>
      <c r="K318" s="3" t="s">
        <v>10</v>
      </c>
      <c r="L318" s="1" t="s">
        <v>37</v>
      </c>
      <c r="M318" s="3">
        <v>475</v>
      </c>
      <c r="N318" s="1">
        <v>199</v>
      </c>
      <c r="O318" s="6">
        <v>94525</v>
      </c>
      <c r="P318" s="6">
        <v>1418</v>
      </c>
      <c r="Q318" s="3" t="s">
        <v>8</v>
      </c>
      <c r="R318" s="3" t="s">
        <v>18</v>
      </c>
      <c r="S318" s="1" t="s">
        <v>593</v>
      </c>
      <c r="T318" s="1">
        <v>4</v>
      </c>
      <c r="U318" s="1" t="s">
        <v>585</v>
      </c>
      <c r="V318" t="str">
        <v>JG-21-22-316</v>
      </c>
      <c r="W318" vm="508">
        <v>44525</v>
      </c>
      <c r="X318" t="str">
        <v>Thu</v>
      </c>
      <c r="Y318" vm="601">
        <v>0.69611111111111112</v>
      </c>
      <c r="Z318" t="str">
        <v>CUS-028</v>
      </c>
      <c r="AA318" t="str">
        <v>NAME_027</v>
      </c>
      <c r="AB318" t="str">
        <v>24***********Z1</v>
      </c>
      <c r="AC318" t="str">
        <v>Surat</v>
      </c>
      <c r="AD318" t="str">
        <v>Gujarat</v>
      </c>
      <c r="AE318" vm="319">
        <v>44560</v>
      </c>
      <c r="AF318" t="str">
        <v>NAME_037</v>
      </c>
      <c r="AG318" t="str">
        <v>POWER BANK</v>
      </c>
      <c r="AH318">
        <v>219</v>
      </c>
      <c r="AI318">
        <v>798</v>
      </c>
      <c r="AJ318" t="str">
        <v>17**62</v>
      </c>
      <c r="AK318">
        <v>1835</v>
      </c>
      <c r="AL318" t="str">
        <v>PENDING</v>
      </c>
      <c r="AM318" t="str">
        <v>Satelite</v>
      </c>
      <c r="AN318" t="str">
        <v>Q3</v>
      </c>
      <c r="AO318">
        <v>35</v>
      </c>
    </row>
    <row r="319" spans="1:41" x14ac:dyDescent="0.3">
      <c r="A319" s="1" t="s">
        <v>361</v>
      </c>
      <c r="B319" s="4">
        <v>44525</v>
      </c>
      <c r="C319" s="2" t="s">
        <v>595</v>
      </c>
      <c r="D319" s="7">
        <v>0.43996527777777777</v>
      </c>
      <c r="E319" s="4" t="s">
        <v>578</v>
      </c>
      <c r="F319" s="5" t="s">
        <v>604</v>
      </c>
      <c r="G319" s="3" t="s">
        <v>1116</v>
      </c>
      <c r="H319" s="4" t="s">
        <v>605</v>
      </c>
      <c r="I319" s="4" t="s">
        <v>599</v>
      </c>
      <c r="J319" s="4">
        <v>44614</v>
      </c>
      <c r="K319" s="3" t="s">
        <v>24</v>
      </c>
      <c r="L319" s="1" t="s">
        <v>38</v>
      </c>
      <c r="M319" s="3">
        <v>362</v>
      </c>
      <c r="N319" s="1">
        <v>342</v>
      </c>
      <c r="O319" s="6">
        <v>123804</v>
      </c>
      <c r="P319" s="6">
        <v>1300</v>
      </c>
      <c r="Q319" s="3" t="s">
        <v>8</v>
      </c>
      <c r="R319" s="3" t="s">
        <v>17</v>
      </c>
      <c r="S319" s="1" t="s">
        <v>593</v>
      </c>
      <c r="T319" s="1">
        <v>89</v>
      </c>
      <c r="U319" s="1" t="s">
        <v>587</v>
      </c>
      <c r="V319" t="str">
        <v>JG-21-22-317</v>
      </c>
      <c r="W319" vm="508">
        <v>44525</v>
      </c>
      <c r="X319" t="str">
        <v>Thu</v>
      </c>
      <c r="Y319" vm="602">
        <v>0.68320601851851848</v>
      </c>
      <c r="Z319" t="str">
        <v>CUS-023</v>
      </c>
      <c r="AA319" t="str">
        <v>NAME_034</v>
      </c>
      <c r="AB319" t="str">
        <v>24***********Z2</v>
      </c>
      <c r="AC319" t="str">
        <v>Ahmedabad</v>
      </c>
      <c r="AD319" t="str">
        <v>Gujarat</v>
      </c>
      <c r="AE319" vm="283">
        <v>44529</v>
      </c>
      <c r="AF319" t="str">
        <v>NAME_041</v>
      </c>
      <c r="AG319" t="str">
        <v>COVER</v>
      </c>
      <c r="AH319">
        <v>475</v>
      </c>
      <c r="AI319">
        <v>199</v>
      </c>
      <c r="AJ319">
        <v>94525</v>
      </c>
      <c r="AK319">
        <v>1418</v>
      </c>
      <c r="AL319" t="str">
        <v>PENDING</v>
      </c>
      <c r="AM319" t="str">
        <v>Satelite</v>
      </c>
      <c r="AN319" t="str">
        <v>Q3</v>
      </c>
      <c r="AO319">
        <v>4</v>
      </c>
    </row>
    <row r="320" spans="1:41" x14ac:dyDescent="0.3">
      <c r="A320" s="1" t="s">
        <v>362</v>
      </c>
      <c r="B320" s="4">
        <v>44528</v>
      </c>
      <c r="C320" s="2" t="s">
        <v>602</v>
      </c>
      <c r="D320" s="7">
        <v>0.80156250000000007</v>
      </c>
      <c r="E320" s="4" t="s">
        <v>557</v>
      </c>
      <c r="F320" s="5" t="s">
        <v>611</v>
      </c>
      <c r="G320" s="3" t="s">
        <v>1117</v>
      </c>
      <c r="H320" s="4" t="s">
        <v>608</v>
      </c>
      <c r="I320" s="4" t="s">
        <v>609</v>
      </c>
      <c r="J320" s="4">
        <v>44632</v>
      </c>
      <c r="K320" s="3" t="s">
        <v>10</v>
      </c>
      <c r="L320" s="1" t="s">
        <v>40</v>
      </c>
      <c r="M320" s="3">
        <v>439</v>
      </c>
      <c r="N320" s="1">
        <v>707</v>
      </c>
      <c r="O320" s="6">
        <v>310373</v>
      </c>
      <c r="P320" s="6">
        <v>4656</v>
      </c>
      <c r="Q320" s="3" t="s">
        <v>7</v>
      </c>
      <c r="R320" s="3" t="s">
        <v>16</v>
      </c>
      <c r="S320" s="1" t="s">
        <v>593</v>
      </c>
      <c r="T320" s="1">
        <v>104</v>
      </c>
      <c r="U320" s="1" t="s">
        <v>588</v>
      </c>
      <c r="V320" t="str">
        <v>JG-21-22-318</v>
      </c>
      <c r="W320" vm="508">
        <v>44525</v>
      </c>
      <c r="X320" t="str">
        <v>Thu</v>
      </c>
      <c r="Y320" vm="603">
        <v>0.43996527777777777</v>
      </c>
      <c r="Z320" t="str">
        <v>CUS-032</v>
      </c>
      <c r="AA320" t="str">
        <v>NAME_005</v>
      </c>
      <c r="AB320" t="str">
        <v>09***********Z3</v>
      </c>
      <c r="AC320" t="str">
        <v>Noida</v>
      </c>
      <c r="AD320" t="str">
        <v>Delhi</v>
      </c>
      <c r="AE320" vm="573">
        <v>44614</v>
      </c>
      <c r="AF320" t="str">
        <v>NAME_037</v>
      </c>
      <c r="AG320" t="str">
        <v>DISPLAY GUARD</v>
      </c>
      <c r="AH320">
        <v>362</v>
      </c>
      <c r="AI320">
        <v>342</v>
      </c>
      <c r="AJ320" t="str">
        <v>12**04</v>
      </c>
      <c r="AK320">
        <v>1300</v>
      </c>
      <c r="AL320" t="str">
        <v>PENDING</v>
      </c>
      <c r="AM320" t="str">
        <v>Naranpura</v>
      </c>
      <c r="AN320" t="str">
        <v>Q3</v>
      </c>
      <c r="AO320">
        <v>89</v>
      </c>
    </row>
    <row r="321" spans="1:41" x14ac:dyDescent="0.3">
      <c r="A321" s="1" t="s">
        <v>363</v>
      </c>
      <c r="B321" s="4">
        <v>44529</v>
      </c>
      <c r="C321" s="2" t="s">
        <v>606</v>
      </c>
      <c r="D321" s="7">
        <v>0.53517361111111106</v>
      </c>
      <c r="E321" s="4" t="s">
        <v>574</v>
      </c>
      <c r="F321" s="5" t="s">
        <v>635</v>
      </c>
      <c r="G321" s="3" t="s">
        <v>1118</v>
      </c>
      <c r="H321" s="4" t="s">
        <v>620</v>
      </c>
      <c r="I321" s="4" t="s">
        <v>598</v>
      </c>
      <c r="J321" s="4">
        <v>44695</v>
      </c>
      <c r="K321" s="2" t="s">
        <v>12</v>
      </c>
      <c r="L321" s="1" t="s">
        <v>38</v>
      </c>
      <c r="M321" s="1">
        <v>369</v>
      </c>
      <c r="N321" s="1">
        <v>216</v>
      </c>
      <c r="O321" s="6">
        <v>79704</v>
      </c>
      <c r="P321" s="6">
        <v>917</v>
      </c>
      <c r="Q321" s="3" t="s">
        <v>7</v>
      </c>
      <c r="R321" s="3" t="s">
        <v>16</v>
      </c>
      <c r="S321" s="1" t="s">
        <v>593</v>
      </c>
      <c r="T321" s="1">
        <v>166</v>
      </c>
      <c r="U321" s="1" t="s">
        <v>589</v>
      </c>
      <c r="V321" t="str">
        <v>JG-21-22-319</v>
      </c>
      <c r="W321" vm="270">
        <v>44528</v>
      </c>
      <c r="X321" t="str">
        <v>Sun</v>
      </c>
      <c r="Y321" vm="604">
        <v>0.80156249999999996</v>
      </c>
      <c r="Z321" t="str">
        <v>CUS-011</v>
      </c>
      <c r="AA321" t="str">
        <v>NAME_008</v>
      </c>
      <c r="AB321" t="str">
        <v>04***********Z4</v>
      </c>
      <c r="AC321" t="str">
        <v>Chandigarh</v>
      </c>
      <c r="AD321" t="str">
        <v>Punjab</v>
      </c>
      <c r="AE321" vm="605">
        <v>44632</v>
      </c>
      <c r="AF321" t="str">
        <v>NAME_041</v>
      </c>
      <c r="AG321" t="str">
        <v>POWER BANK</v>
      </c>
      <c r="AH321">
        <v>439</v>
      </c>
      <c r="AI321">
        <v>707</v>
      </c>
      <c r="AJ321" t="str">
        <v>31**73</v>
      </c>
      <c r="AK321">
        <v>4656</v>
      </c>
      <c r="AL321" t="str">
        <v>DELIVERED</v>
      </c>
      <c r="AM321" t="str">
        <v>Katar Gam</v>
      </c>
      <c r="AN321" t="str">
        <v>Q3</v>
      </c>
      <c r="AO321">
        <v>104</v>
      </c>
    </row>
    <row r="322" spans="1:41" x14ac:dyDescent="0.3">
      <c r="A322" s="1" t="s">
        <v>364</v>
      </c>
      <c r="B322" s="4">
        <v>44532</v>
      </c>
      <c r="C322" s="2" t="s">
        <v>595</v>
      </c>
      <c r="D322" s="7">
        <v>0.53915509259259264</v>
      </c>
      <c r="E322" s="4" t="s">
        <v>573</v>
      </c>
      <c r="F322" s="5" t="s">
        <v>32</v>
      </c>
      <c r="G322" s="3" t="s">
        <v>1119</v>
      </c>
      <c r="H322" s="4" t="s">
        <v>621</v>
      </c>
      <c r="I322" s="4" t="s">
        <v>598</v>
      </c>
      <c r="J322" s="4">
        <v>44693</v>
      </c>
      <c r="K322" s="3" t="s">
        <v>13</v>
      </c>
      <c r="L322" s="1" t="s">
        <v>42</v>
      </c>
      <c r="M322" s="3">
        <v>304</v>
      </c>
      <c r="N322" s="1">
        <v>214</v>
      </c>
      <c r="O322" s="6">
        <v>65056</v>
      </c>
      <c r="P322" s="6">
        <v>943</v>
      </c>
      <c r="Q322" s="3" t="s">
        <v>7</v>
      </c>
      <c r="R322" s="3" t="s">
        <v>16</v>
      </c>
      <c r="S322" s="1" t="s">
        <v>593</v>
      </c>
      <c r="T322" s="1">
        <v>161</v>
      </c>
      <c r="U322" s="1" t="s">
        <v>589</v>
      </c>
      <c r="V322" t="str">
        <v>JG-21-22-320</v>
      </c>
      <c r="W322" vm="283">
        <v>44529</v>
      </c>
      <c r="X322" t="str">
        <v>Mon</v>
      </c>
      <c r="Y322" vm="606">
        <v>0.53517361111111106</v>
      </c>
      <c r="Z322" t="str">
        <v>CUS-028</v>
      </c>
      <c r="AA322" t="str">
        <v>NAME_027</v>
      </c>
      <c r="AB322" t="str">
        <v>24***********Z5</v>
      </c>
      <c r="AC322" t="str">
        <v>Surat</v>
      </c>
      <c r="AD322" t="str">
        <v>Gujarat</v>
      </c>
      <c r="AE322" vm="607">
        <v>44695</v>
      </c>
      <c r="AF322" t="str">
        <v>NAME_036</v>
      </c>
      <c r="AG322" t="str">
        <v>DISPLAY GUARD</v>
      </c>
      <c r="AH322">
        <v>369</v>
      </c>
      <c r="AI322">
        <v>216</v>
      </c>
      <c r="AJ322">
        <v>79704</v>
      </c>
      <c r="AK322">
        <v>917</v>
      </c>
      <c r="AL322" t="str">
        <v>DELIVERED</v>
      </c>
      <c r="AM322" t="str">
        <v>Katar Gam</v>
      </c>
      <c r="AN322" t="str">
        <v>Q3</v>
      </c>
      <c r="AO322">
        <v>166</v>
      </c>
    </row>
    <row r="323" spans="1:41" x14ac:dyDescent="0.3">
      <c r="A323" s="1" t="s">
        <v>365</v>
      </c>
      <c r="B323" s="4">
        <v>44532</v>
      </c>
      <c r="C323" s="2" t="s">
        <v>595</v>
      </c>
      <c r="D323" s="7">
        <v>0.5935879629629629</v>
      </c>
      <c r="E323" s="4" t="s">
        <v>565</v>
      </c>
      <c r="F323" s="5" t="s">
        <v>634</v>
      </c>
      <c r="G323" s="3" t="s">
        <v>1120</v>
      </c>
      <c r="H323" s="4" t="s">
        <v>627</v>
      </c>
      <c r="I323" s="4" t="s">
        <v>624</v>
      </c>
      <c r="J323" s="4">
        <v>44690</v>
      </c>
      <c r="K323" s="3" t="s">
        <v>12</v>
      </c>
      <c r="L323" s="1" t="s">
        <v>42</v>
      </c>
      <c r="M323" s="3">
        <v>278</v>
      </c>
      <c r="N323" s="1">
        <v>174</v>
      </c>
      <c r="O323" s="6">
        <v>48372</v>
      </c>
      <c r="P323" s="6">
        <v>556</v>
      </c>
      <c r="Q323" s="3" t="s">
        <v>8</v>
      </c>
      <c r="R323" s="3" t="s">
        <v>18</v>
      </c>
      <c r="S323" s="1" t="s">
        <v>593</v>
      </c>
      <c r="T323" s="1">
        <v>158</v>
      </c>
      <c r="U323" s="1" t="s">
        <v>589</v>
      </c>
      <c r="V323" t="str">
        <v>JG-21-22-321</v>
      </c>
      <c r="W323" vm="307">
        <v>44532</v>
      </c>
      <c r="X323" t="str">
        <v>Thu</v>
      </c>
      <c r="Y323" vm="608">
        <v>0.53915509259259264</v>
      </c>
      <c r="Z323" t="str">
        <v>CUS-027</v>
      </c>
      <c r="AA323" t="str">
        <v>NAME_015</v>
      </c>
      <c r="AB323" t="str">
        <v>24***********Z6</v>
      </c>
      <c r="AC323" t="str">
        <v>Bhavnagar</v>
      </c>
      <c r="AD323" t="str">
        <v>Gujarat</v>
      </c>
      <c r="AE323" vm="609">
        <v>44693</v>
      </c>
      <c r="AF323" t="str">
        <v>NAME_040</v>
      </c>
      <c r="AG323" t="str">
        <v>TOUCH PAD</v>
      </c>
      <c r="AH323">
        <v>304</v>
      </c>
      <c r="AI323">
        <v>214</v>
      </c>
      <c r="AJ323">
        <v>65056</v>
      </c>
      <c r="AK323">
        <v>943</v>
      </c>
      <c r="AL323" t="str">
        <v>DELIVERED</v>
      </c>
      <c r="AM323" t="str">
        <v>Katar Gam</v>
      </c>
      <c r="AN323" t="str">
        <v>Q3</v>
      </c>
      <c r="AO323">
        <v>161</v>
      </c>
    </row>
    <row r="324" spans="1:41" x14ac:dyDescent="0.3">
      <c r="A324" s="1" t="s">
        <v>366</v>
      </c>
      <c r="B324" s="4">
        <v>44533</v>
      </c>
      <c r="C324" s="2" t="s">
        <v>628</v>
      </c>
      <c r="D324" s="7">
        <v>0.53456018518518522</v>
      </c>
      <c r="E324" s="4" t="s">
        <v>549</v>
      </c>
      <c r="F324" s="5" t="s">
        <v>26</v>
      </c>
      <c r="G324" s="3" t="s">
        <v>1121</v>
      </c>
      <c r="H324" s="4" t="s">
        <v>637</v>
      </c>
      <c r="I324" s="4" t="s">
        <v>598</v>
      </c>
      <c r="J324" s="4">
        <v>44702</v>
      </c>
      <c r="K324" s="3" t="s">
        <v>11</v>
      </c>
      <c r="L324" s="1" t="s">
        <v>38</v>
      </c>
      <c r="M324" s="3">
        <v>239</v>
      </c>
      <c r="N324" s="1">
        <v>130</v>
      </c>
      <c r="O324" s="6">
        <v>31070</v>
      </c>
      <c r="P324" s="6">
        <v>342</v>
      </c>
      <c r="Q324" s="3" t="s">
        <v>7</v>
      </c>
      <c r="R324" s="3" t="s">
        <v>17</v>
      </c>
      <c r="S324" s="1" t="s">
        <v>593</v>
      </c>
      <c r="T324" s="1">
        <v>169</v>
      </c>
      <c r="U324" s="1" t="s">
        <v>589</v>
      </c>
      <c r="V324" t="str">
        <v>JG-21-22-322</v>
      </c>
      <c r="W324" vm="307">
        <v>44532</v>
      </c>
      <c r="X324" t="str">
        <v>Thu</v>
      </c>
      <c r="Y324" vm="610">
        <v>0.59358796296296301</v>
      </c>
      <c r="Z324" t="str">
        <v>CUS-019</v>
      </c>
      <c r="AA324" t="str">
        <v>NAME_025</v>
      </c>
      <c r="AB324" t="str">
        <v>27***********Z7</v>
      </c>
      <c r="AC324" t="str">
        <v>Mumbai</v>
      </c>
      <c r="AD324" t="str">
        <v>Maharastra</v>
      </c>
      <c r="AE324" vm="611">
        <v>44690</v>
      </c>
      <c r="AF324" t="str">
        <v>NAME_036</v>
      </c>
      <c r="AG324" t="str">
        <v>TOUCH PAD</v>
      </c>
      <c r="AH324">
        <v>278</v>
      </c>
      <c r="AI324">
        <v>174</v>
      </c>
      <c r="AJ324">
        <v>48372</v>
      </c>
      <c r="AK324">
        <v>556</v>
      </c>
      <c r="AL324" t="str">
        <v>PENDING</v>
      </c>
      <c r="AM324" t="str">
        <v>Satelite</v>
      </c>
      <c r="AN324" t="str">
        <v>Q3</v>
      </c>
      <c r="AO324">
        <v>158</v>
      </c>
    </row>
    <row r="325" spans="1:41" x14ac:dyDescent="0.3">
      <c r="A325" s="1" t="s">
        <v>367</v>
      </c>
      <c r="B325" s="4">
        <v>44533</v>
      </c>
      <c r="C325" s="2" t="s">
        <v>628</v>
      </c>
      <c r="D325" s="7">
        <v>0.68526620370370372</v>
      </c>
      <c r="E325" s="4" t="s">
        <v>551</v>
      </c>
      <c r="F325" s="5" t="s">
        <v>27</v>
      </c>
      <c r="G325" s="3" t="s">
        <v>1122</v>
      </c>
      <c r="H325" s="4" t="s">
        <v>607</v>
      </c>
      <c r="I325" s="4" t="s">
        <v>598</v>
      </c>
      <c r="J325" s="4">
        <v>44580</v>
      </c>
      <c r="K325" s="3" t="s">
        <v>22</v>
      </c>
      <c r="L325" s="1" t="s">
        <v>39</v>
      </c>
      <c r="M325" s="3">
        <v>167</v>
      </c>
      <c r="N325" s="1">
        <v>405</v>
      </c>
      <c r="O325" s="6">
        <v>67635</v>
      </c>
      <c r="P325" s="6">
        <v>710</v>
      </c>
      <c r="Q325" s="3" t="s">
        <v>7</v>
      </c>
      <c r="R325" s="3" t="s">
        <v>18</v>
      </c>
      <c r="S325" s="1" t="s">
        <v>593</v>
      </c>
      <c r="T325" s="1">
        <v>47</v>
      </c>
      <c r="U325" s="1" t="s">
        <v>586</v>
      </c>
      <c r="V325" t="str">
        <v>JG-21-22-323</v>
      </c>
      <c r="W325" vm="163">
        <v>44533</v>
      </c>
      <c r="X325" t="str">
        <v>Fri</v>
      </c>
      <c r="Y325" vm="612">
        <v>0.53456018518518522</v>
      </c>
      <c r="Z325" t="str">
        <v>CUS-003</v>
      </c>
      <c r="AA325" t="str">
        <v>NAME_029</v>
      </c>
      <c r="AB325" t="str">
        <v>24***********Z8</v>
      </c>
      <c r="AC325" t="str">
        <v>Rajkot</v>
      </c>
      <c r="AD325" t="str">
        <v>Gujarat</v>
      </c>
      <c r="AE325" vm="613">
        <v>44702</v>
      </c>
      <c r="AF325" t="str">
        <v>NAME_038</v>
      </c>
      <c r="AG325" t="str">
        <v>DISPLAY GUARD</v>
      </c>
      <c r="AH325">
        <v>239</v>
      </c>
      <c r="AI325">
        <v>130</v>
      </c>
      <c r="AJ325">
        <v>31070</v>
      </c>
      <c r="AK325">
        <v>342</v>
      </c>
      <c r="AL325" t="str">
        <v>DELIVERED</v>
      </c>
      <c r="AM325" t="str">
        <v>Naranpura</v>
      </c>
      <c r="AN325" t="str">
        <v>Q3</v>
      </c>
      <c r="AO325">
        <v>169</v>
      </c>
    </row>
    <row r="326" spans="1:41" x14ac:dyDescent="0.3">
      <c r="A326" s="1" t="s">
        <v>368</v>
      </c>
      <c r="B326" s="4">
        <v>44535</v>
      </c>
      <c r="C326" s="2" t="s">
        <v>602</v>
      </c>
      <c r="D326" s="7">
        <v>0.7028240740740741</v>
      </c>
      <c r="E326" s="4" t="s">
        <v>555</v>
      </c>
      <c r="F326" s="5" t="s">
        <v>601</v>
      </c>
      <c r="G326" s="3" t="s">
        <v>1123</v>
      </c>
      <c r="H326" s="4" t="s">
        <v>599</v>
      </c>
      <c r="I326" s="4" t="s">
        <v>599</v>
      </c>
      <c r="J326" s="4">
        <v>44710</v>
      </c>
      <c r="K326" s="3" t="s">
        <v>23</v>
      </c>
      <c r="L326" s="1" t="s">
        <v>43</v>
      </c>
      <c r="M326" s="3">
        <v>494</v>
      </c>
      <c r="N326" s="1">
        <v>723</v>
      </c>
      <c r="O326" s="6">
        <v>357162</v>
      </c>
      <c r="P326" s="6">
        <v>5000</v>
      </c>
      <c r="Q326" s="3" t="s">
        <v>8</v>
      </c>
      <c r="R326" s="3" t="s">
        <v>17</v>
      </c>
      <c r="S326" s="1" t="s">
        <v>593</v>
      </c>
      <c r="T326" s="1">
        <v>175</v>
      </c>
      <c r="U326" s="1" t="s">
        <v>589</v>
      </c>
      <c r="V326" t="str">
        <v>JG-21-22-324</v>
      </c>
      <c r="W326" vm="163">
        <v>44533</v>
      </c>
      <c r="X326" t="str">
        <v>Fri</v>
      </c>
      <c r="Y326" vm="614">
        <v>0.68526620370370372</v>
      </c>
      <c r="Z326" t="str">
        <v>CUS-005</v>
      </c>
      <c r="AA326" t="str">
        <v>NAME_012</v>
      </c>
      <c r="AB326" t="str">
        <v>24***********Z0</v>
      </c>
      <c r="AC326" t="str">
        <v>Baroda</v>
      </c>
      <c r="AD326" t="str">
        <v>Gujarat</v>
      </c>
      <c r="AE326" vm="615">
        <v>44580</v>
      </c>
      <c r="AF326" t="str">
        <v>NAME_039</v>
      </c>
      <c r="AG326" t="str">
        <v>BT SPEAKER</v>
      </c>
      <c r="AH326">
        <v>167</v>
      </c>
      <c r="AI326">
        <v>405</v>
      </c>
      <c r="AJ326">
        <v>67635</v>
      </c>
      <c r="AK326">
        <v>710</v>
      </c>
      <c r="AL326" t="str">
        <v>DELIVERED</v>
      </c>
      <c r="AM326" t="str">
        <v>Satelite</v>
      </c>
      <c r="AN326" t="str">
        <v>Q3</v>
      </c>
      <c r="AO326">
        <v>47</v>
      </c>
    </row>
    <row r="327" spans="1:41" x14ac:dyDescent="0.3">
      <c r="A327" s="1" t="s">
        <v>369</v>
      </c>
      <c r="B327" s="4">
        <v>44535</v>
      </c>
      <c r="C327" s="2" t="s">
        <v>602</v>
      </c>
      <c r="D327" s="7">
        <v>0.39401620370370366</v>
      </c>
      <c r="E327" s="4" t="s">
        <v>578</v>
      </c>
      <c r="F327" s="5" t="s">
        <v>604</v>
      </c>
      <c r="G327" s="3" t="s">
        <v>1124</v>
      </c>
      <c r="H327" s="4" t="s">
        <v>605</v>
      </c>
      <c r="I327" s="4" t="s">
        <v>599</v>
      </c>
      <c r="J327" s="4">
        <v>44589</v>
      </c>
      <c r="K327" s="3" t="s">
        <v>23</v>
      </c>
      <c r="L327" s="1" t="s">
        <v>38</v>
      </c>
      <c r="M327" s="3">
        <v>351</v>
      </c>
      <c r="N327" s="1">
        <v>127</v>
      </c>
      <c r="O327" s="6">
        <v>44577</v>
      </c>
      <c r="P327" s="6">
        <v>624</v>
      </c>
      <c r="Q327" s="3" t="s">
        <v>7</v>
      </c>
      <c r="R327" s="3" t="s">
        <v>16</v>
      </c>
      <c r="S327" s="1" t="s">
        <v>593</v>
      </c>
      <c r="T327" s="1">
        <v>54</v>
      </c>
      <c r="U327" s="1" t="s">
        <v>586</v>
      </c>
      <c r="V327" t="str">
        <v>JG-21-22-325</v>
      </c>
      <c r="W327" vm="616">
        <v>44535</v>
      </c>
      <c r="X327" t="str">
        <v>Sun</v>
      </c>
      <c r="Y327" vm="617">
        <v>0.7028240740740741</v>
      </c>
      <c r="Z327" t="str">
        <v>CUS-009</v>
      </c>
      <c r="AA327" t="str">
        <v>NAME_003</v>
      </c>
      <c r="AB327" t="str">
        <v>07***********Z1</v>
      </c>
      <c r="AC327" t="str">
        <v>Delhi</v>
      </c>
      <c r="AD327" t="str">
        <v>Delhi</v>
      </c>
      <c r="AE327" vm="559">
        <v>44710</v>
      </c>
      <c r="AF327" t="str">
        <v>NAME_042</v>
      </c>
      <c r="AG327" t="str">
        <v>BATTERY</v>
      </c>
      <c r="AH327">
        <v>494</v>
      </c>
      <c r="AI327">
        <v>723</v>
      </c>
      <c r="AJ327" t="str">
        <v>35**62</v>
      </c>
      <c r="AK327">
        <v>5000</v>
      </c>
      <c r="AL327" t="str">
        <v>PENDING</v>
      </c>
      <c r="AM327" t="str">
        <v>Naranpura</v>
      </c>
      <c r="AN327" t="str">
        <v>Q3</v>
      </c>
      <c r="AO327">
        <v>175</v>
      </c>
    </row>
    <row r="328" spans="1:41" x14ac:dyDescent="0.3">
      <c r="A328" s="1" t="s">
        <v>370</v>
      </c>
      <c r="B328" s="4">
        <v>44536</v>
      </c>
      <c r="C328" s="2" t="s">
        <v>606</v>
      </c>
      <c r="D328" s="7">
        <v>0.67733796296296289</v>
      </c>
      <c r="E328" s="4" t="s">
        <v>565</v>
      </c>
      <c r="F328" s="5" t="s">
        <v>634</v>
      </c>
      <c r="G328" s="3" t="s">
        <v>1125</v>
      </c>
      <c r="H328" s="4" t="s">
        <v>627</v>
      </c>
      <c r="I328" s="4" t="s">
        <v>624</v>
      </c>
      <c r="J328" s="4">
        <v>44653</v>
      </c>
      <c r="K328" s="3" t="s">
        <v>13</v>
      </c>
      <c r="L328" s="1" t="s">
        <v>40</v>
      </c>
      <c r="M328" s="3">
        <v>364</v>
      </c>
      <c r="N328" s="1">
        <v>1059</v>
      </c>
      <c r="O328" s="6">
        <v>385476</v>
      </c>
      <c r="P328" s="6">
        <v>5589</v>
      </c>
      <c r="Q328" s="3" t="s">
        <v>8</v>
      </c>
      <c r="R328" s="3" t="s">
        <v>17</v>
      </c>
      <c r="S328" s="1" t="s">
        <v>593</v>
      </c>
      <c r="T328" s="1">
        <v>117</v>
      </c>
      <c r="U328" s="1" t="s">
        <v>588</v>
      </c>
      <c r="V328" t="str">
        <v>JG-21-22-326</v>
      </c>
      <c r="W328" vm="616">
        <v>44535</v>
      </c>
      <c r="X328" t="str">
        <v>Sun</v>
      </c>
      <c r="Y328" vm="618">
        <v>0.39401620370370372</v>
      </c>
      <c r="Z328" t="str">
        <v>CUS-032</v>
      </c>
      <c r="AA328" t="str">
        <v>NAME_005</v>
      </c>
      <c r="AB328" t="str">
        <v>09***********Z2</v>
      </c>
      <c r="AC328" t="str">
        <v>Noida</v>
      </c>
      <c r="AD328" t="str">
        <v>Delhi</v>
      </c>
      <c r="AE328" vm="619">
        <v>44589</v>
      </c>
      <c r="AF328" t="str">
        <v>NAME_042</v>
      </c>
      <c r="AG328" t="str">
        <v>DISPLAY GUARD</v>
      </c>
      <c r="AH328">
        <v>351</v>
      </c>
      <c r="AI328">
        <v>127</v>
      </c>
      <c r="AJ328">
        <v>44577</v>
      </c>
      <c r="AK328">
        <v>624</v>
      </c>
      <c r="AL328" t="str">
        <v>DELIVERED</v>
      </c>
      <c r="AM328" t="str">
        <v>Katar Gam</v>
      </c>
      <c r="AN328" t="str">
        <v>Q3</v>
      </c>
      <c r="AO328">
        <v>54</v>
      </c>
    </row>
    <row r="329" spans="1:41" x14ac:dyDescent="0.3">
      <c r="A329" s="1" t="s">
        <v>371</v>
      </c>
      <c r="B329" s="4">
        <v>44537</v>
      </c>
      <c r="C329" s="2" t="s">
        <v>610</v>
      </c>
      <c r="D329" s="7">
        <v>0.8162152777777778</v>
      </c>
      <c r="E329" s="4" t="s">
        <v>554</v>
      </c>
      <c r="F329" s="5" t="s">
        <v>638</v>
      </c>
      <c r="G329" s="3" t="s">
        <v>1126</v>
      </c>
      <c r="H329" s="4" t="s">
        <v>597</v>
      </c>
      <c r="I329" s="4" t="s">
        <v>598</v>
      </c>
      <c r="J329" s="4">
        <v>44623</v>
      </c>
      <c r="K329" s="2" t="s">
        <v>9</v>
      </c>
      <c r="L329" s="1" t="s">
        <v>39</v>
      </c>
      <c r="M329" s="1">
        <v>382</v>
      </c>
      <c r="N329" s="1">
        <v>373</v>
      </c>
      <c r="O329" s="6">
        <v>142486</v>
      </c>
      <c r="P329" s="6">
        <v>1710</v>
      </c>
      <c r="Q329" s="3" t="s">
        <v>8</v>
      </c>
      <c r="R329" s="3" t="s">
        <v>16</v>
      </c>
      <c r="S329" s="1" t="s">
        <v>593</v>
      </c>
      <c r="T329" s="1">
        <v>86</v>
      </c>
      <c r="U329" s="1" t="s">
        <v>587</v>
      </c>
      <c r="V329" t="str">
        <v>JG-21-22-327</v>
      </c>
      <c r="W329" vm="302">
        <v>44536</v>
      </c>
      <c r="X329" t="str">
        <v>Mon</v>
      </c>
      <c r="Y329" vm="620">
        <v>0.677337962962963</v>
      </c>
      <c r="Z329" t="str">
        <v>CUS-019</v>
      </c>
      <c r="AA329" t="str">
        <v>NAME_025</v>
      </c>
      <c r="AB329" t="str">
        <v>27***********Z3</v>
      </c>
      <c r="AC329" t="str">
        <v>Mumbai</v>
      </c>
      <c r="AD329" t="str">
        <v>Maharastra</v>
      </c>
      <c r="AE329" vm="531">
        <v>44653</v>
      </c>
      <c r="AF329" t="str">
        <v>NAME_040</v>
      </c>
      <c r="AG329" t="str">
        <v>POWER BANK</v>
      </c>
      <c r="AH329">
        <v>364</v>
      </c>
      <c r="AI329">
        <v>1059</v>
      </c>
      <c r="AJ329" t="str">
        <v>38**76</v>
      </c>
      <c r="AK329">
        <v>5589</v>
      </c>
      <c r="AL329" t="str">
        <v>PENDING</v>
      </c>
      <c r="AM329" t="str">
        <v>Naranpura</v>
      </c>
      <c r="AN329" t="str">
        <v>Q3</v>
      </c>
      <c r="AO329">
        <v>117</v>
      </c>
    </row>
    <row r="330" spans="1:41" x14ac:dyDescent="0.3">
      <c r="A330" s="1" t="s">
        <v>372</v>
      </c>
      <c r="B330" s="4">
        <v>44537</v>
      </c>
      <c r="C330" s="2" t="s">
        <v>610</v>
      </c>
      <c r="D330" s="7">
        <v>0.68637731481481479</v>
      </c>
      <c r="E330" s="4" t="s">
        <v>566</v>
      </c>
      <c r="F330" s="5" t="s">
        <v>629</v>
      </c>
      <c r="G330" s="3" t="s">
        <v>1127</v>
      </c>
      <c r="H330" s="4" t="s">
        <v>621</v>
      </c>
      <c r="I330" s="4" t="s">
        <v>598</v>
      </c>
      <c r="J330" s="4">
        <v>44610</v>
      </c>
      <c r="K330" s="2" t="s">
        <v>12</v>
      </c>
      <c r="L330" s="1" t="s">
        <v>38</v>
      </c>
      <c r="M330" s="3">
        <v>148</v>
      </c>
      <c r="N330" s="1">
        <v>158</v>
      </c>
      <c r="O330" s="6">
        <v>23384</v>
      </c>
      <c r="P330" s="6">
        <v>269</v>
      </c>
      <c r="Q330" s="3" t="s">
        <v>8</v>
      </c>
      <c r="R330" s="3" t="s">
        <v>18</v>
      </c>
      <c r="S330" s="1" t="s">
        <v>593</v>
      </c>
      <c r="T330" s="1">
        <v>73</v>
      </c>
      <c r="U330" s="1" t="s">
        <v>587</v>
      </c>
      <c r="V330" t="str">
        <v>JG-21-22-328</v>
      </c>
      <c r="W330" vm="621">
        <v>44537</v>
      </c>
      <c r="X330" t="str">
        <v>Tue</v>
      </c>
      <c r="Y330" vm="622">
        <v>0.8162152777777778</v>
      </c>
      <c r="Z330" t="str">
        <v>CUS-008</v>
      </c>
      <c r="AA330" t="str">
        <v>NAME_030</v>
      </c>
      <c r="AB330" t="str">
        <v>24***********Z4</v>
      </c>
      <c r="AC330" t="str">
        <v>Ahmedabad</v>
      </c>
      <c r="AD330" t="str">
        <v>Gujarat</v>
      </c>
      <c r="AE330" vm="623">
        <v>44623</v>
      </c>
      <c r="AF330" t="str">
        <v>NAME_035</v>
      </c>
      <c r="AG330" t="str">
        <v>BT SPEAKER</v>
      </c>
      <c r="AH330">
        <v>382</v>
      </c>
      <c r="AI330">
        <v>373</v>
      </c>
      <c r="AJ330" t="str">
        <v>14**86</v>
      </c>
      <c r="AK330">
        <v>1710</v>
      </c>
      <c r="AL330" t="str">
        <v>PENDING</v>
      </c>
      <c r="AM330" t="str">
        <v>Katar Gam</v>
      </c>
      <c r="AN330" t="str">
        <v>Q3</v>
      </c>
      <c r="AO330">
        <v>86</v>
      </c>
    </row>
    <row r="331" spans="1:41" x14ac:dyDescent="0.3">
      <c r="A331" s="1" t="s">
        <v>373</v>
      </c>
      <c r="B331" s="4">
        <v>44537</v>
      </c>
      <c r="C331" s="2" t="s">
        <v>610</v>
      </c>
      <c r="D331" s="7">
        <v>0.51435185185185184</v>
      </c>
      <c r="E331" s="4" t="s">
        <v>548</v>
      </c>
      <c r="F331" s="5" t="s">
        <v>25</v>
      </c>
      <c r="G331" s="3" t="s">
        <v>1128</v>
      </c>
      <c r="H331" s="4" t="s">
        <v>627</v>
      </c>
      <c r="I331" s="4" t="s">
        <v>624</v>
      </c>
      <c r="J331" s="4">
        <v>44578</v>
      </c>
      <c r="K331" s="3" t="s">
        <v>23</v>
      </c>
      <c r="L331" s="1" t="s">
        <v>38</v>
      </c>
      <c r="M331" s="3">
        <v>146</v>
      </c>
      <c r="N331" s="1">
        <v>123</v>
      </c>
      <c r="O331" s="6">
        <v>17958</v>
      </c>
      <c r="P331" s="6">
        <v>251</v>
      </c>
      <c r="Q331" s="3" t="s">
        <v>7</v>
      </c>
      <c r="R331" s="3" t="s">
        <v>16</v>
      </c>
      <c r="S331" s="1" t="s">
        <v>593</v>
      </c>
      <c r="T331" s="1">
        <v>41</v>
      </c>
      <c r="U331" s="1" t="s">
        <v>586</v>
      </c>
      <c r="V331" t="str">
        <v>JG-21-22-329</v>
      </c>
      <c r="W331" vm="621">
        <v>44537</v>
      </c>
      <c r="X331" t="str">
        <v>Tue</v>
      </c>
      <c r="Y331" vm="624">
        <v>0.68637731481481479</v>
      </c>
      <c r="Z331" t="str">
        <v>CUS-020</v>
      </c>
      <c r="AA331" t="str">
        <v>NAME_021</v>
      </c>
      <c r="AB331" t="str">
        <v>24***********Z5</v>
      </c>
      <c r="AC331" t="str">
        <v>Bhavnagar</v>
      </c>
      <c r="AD331" t="str">
        <v>Gujarat</v>
      </c>
      <c r="AE331" vm="625">
        <v>44610</v>
      </c>
      <c r="AF331" t="str">
        <v>NAME_036</v>
      </c>
      <c r="AG331" t="str">
        <v>DISPLAY GUARD</v>
      </c>
      <c r="AH331">
        <v>148</v>
      </c>
      <c r="AI331">
        <v>158</v>
      </c>
      <c r="AJ331">
        <v>23384</v>
      </c>
      <c r="AK331">
        <v>269</v>
      </c>
      <c r="AL331" t="str">
        <v>PENDING</v>
      </c>
      <c r="AM331" t="str">
        <v>Satelite</v>
      </c>
      <c r="AN331" t="str">
        <v>Q3</v>
      </c>
      <c r="AO331">
        <v>73</v>
      </c>
    </row>
    <row r="332" spans="1:41" x14ac:dyDescent="0.3">
      <c r="A332" s="1" t="s">
        <v>374</v>
      </c>
      <c r="B332" s="4">
        <v>44537</v>
      </c>
      <c r="C332" s="2" t="s">
        <v>610</v>
      </c>
      <c r="D332" s="7">
        <v>0.56298611111111108</v>
      </c>
      <c r="E332" s="4" t="s">
        <v>551</v>
      </c>
      <c r="F332" s="5" t="s">
        <v>27</v>
      </c>
      <c r="G332" s="3" t="s">
        <v>1129</v>
      </c>
      <c r="H332" s="4" t="s">
        <v>607</v>
      </c>
      <c r="I332" s="4" t="s">
        <v>598</v>
      </c>
      <c r="J332" s="4">
        <v>44611</v>
      </c>
      <c r="K332" s="3" t="s">
        <v>24</v>
      </c>
      <c r="L332" s="1" t="s">
        <v>43</v>
      </c>
      <c r="M332" s="3">
        <v>309</v>
      </c>
      <c r="N332" s="1">
        <v>283</v>
      </c>
      <c r="O332" s="6">
        <v>87447</v>
      </c>
      <c r="P332" s="6">
        <v>918</v>
      </c>
      <c r="Q332" s="3" t="s">
        <v>7</v>
      </c>
      <c r="R332" s="3" t="s">
        <v>17</v>
      </c>
      <c r="S332" s="1" t="s">
        <v>593</v>
      </c>
      <c r="T332" s="1">
        <v>74</v>
      </c>
      <c r="U332" s="1" t="s">
        <v>587</v>
      </c>
      <c r="V332" t="str">
        <v>JG-21-22-330</v>
      </c>
      <c r="W332" vm="621">
        <v>44537</v>
      </c>
      <c r="X332" t="str">
        <v>Tue</v>
      </c>
      <c r="Y332" vm="626">
        <v>0.51435185185185184</v>
      </c>
      <c r="Z332" t="str">
        <v>CUS-002</v>
      </c>
      <c r="AA332" t="str">
        <v>NAME_020</v>
      </c>
      <c r="AB332" t="str">
        <v>27***********Z6</v>
      </c>
      <c r="AC332" t="str">
        <v>Mumbai</v>
      </c>
      <c r="AD332" t="str">
        <v>Maharastra</v>
      </c>
      <c r="AE332" vm="627">
        <v>44578</v>
      </c>
      <c r="AF332" t="str">
        <v>NAME_042</v>
      </c>
      <c r="AG332" t="str">
        <v>DISPLAY GUARD</v>
      </c>
      <c r="AH332">
        <v>146</v>
      </c>
      <c r="AI332">
        <v>123</v>
      </c>
      <c r="AJ332">
        <v>17958</v>
      </c>
      <c r="AK332">
        <v>251</v>
      </c>
      <c r="AL332" t="str">
        <v>DELIVERED</v>
      </c>
      <c r="AM332" t="str">
        <v>Katar Gam</v>
      </c>
      <c r="AN332" t="str">
        <v>Q3</v>
      </c>
      <c r="AO332">
        <v>41</v>
      </c>
    </row>
    <row r="333" spans="1:41" x14ac:dyDescent="0.3">
      <c r="A333" s="1" t="s">
        <v>375</v>
      </c>
      <c r="B333" s="4">
        <v>44537</v>
      </c>
      <c r="C333" s="2" t="s">
        <v>610</v>
      </c>
      <c r="D333" s="7">
        <v>0.53502314814814811</v>
      </c>
      <c r="E333" s="4" t="s">
        <v>571</v>
      </c>
      <c r="F333" s="5" t="s">
        <v>617</v>
      </c>
      <c r="G333" s="3" t="s">
        <v>1130</v>
      </c>
      <c r="H333" s="4" t="s">
        <v>618</v>
      </c>
      <c r="I333" s="4" t="s">
        <v>615</v>
      </c>
      <c r="J333" s="4">
        <v>44721</v>
      </c>
      <c r="K333" s="3" t="s">
        <v>24</v>
      </c>
      <c r="L333" s="1" t="s">
        <v>37</v>
      </c>
      <c r="M333" s="3">
        <v>276</v>
      </c>
      <c r="N333" s="1">
        <v>185</v>
      </c>
      <c r="O333" s="6">
        <v>51060</v>
      </c>
      <c r="P333" s="6">
        <v>536</v>
      </c>
      <c r="Q333" s="3" t="s">
        <v>7</v>
      </c>
      <c r="R333" s="3" t="s">
        <v>16</v>
      </c>
      <c r="S333" s="1" t="s">
        <v>593</v>
      </c>
      <c r="T333" s="1">
        <v>184</v>
      </c>
      <c r="U333" s="1" t="s">
        <v>589</v>
      </c>
      <c r="V333" t="str">
        <v>JG-21-22-331</v>
      </c>
      <c r="W333" vm="621">
        <v>44537</v>
      </c>
      <c r="X333" t="str">
        <v>Tue</v>
      </c>
      <c r="Y333" vm="628">
        <v>0.56298611111111108</v>
      </c>
      <c r="Z333" t="str">
        <v>CUS-005</v>
      </c>
      <c r="AA333" t="str">
        <v>NAME_012</v>
      </c>
      <c r="AB333" t="str">
        <v>24***********Z7</v>
      </c>
      <c r="AC333" t="str">
        <v>Baroda</v>
      </c>
      <c r="AD333" t="str">
        <v>Gujarat</v>
      </c>
      <c r="AE333" vm="629">
        <v>44611</v>
      </c>
      <c r="AF333" t="str">
        <v>NAME_037</v>
      </c>
      <c r="AG333" t="str">
        <v>BATTERY</v>
      </c>
      <c r="AH333">
        <v>309</v>
      </c>
      <c r="AI333">
        <v>283</v>
      </c>
      <c r="AJ333">
        <v>87447</v>
      </c>
      <c r="AK333">
        <v>918</v>
      </c>
      <c r="AL333" t="str">
        <v>DELIVERED</v>
      </c>
      <c r="AM333" t="str">
        <v>Naranpura</v>
      </c>
      <c r="AN333" t="str">
        <v>Q3</v>
      </c>
      <c r="AO333">
        <v>74</v>
      </c>
    </row>
    <row r="334" spans="1:41" x14ac:dyDescent="0.3">
      <c r="A334" s="1" t="s">
        <v>376</v>
      </c>
      <c r="B334" s="4">
        <v>44542</v>
      </c>
      <c r="C334" s="2" t="s">
        <v>602</v>
      </c>
      <c r="D334" s="7">
        <v>0.3951736111111111</v>
      </c>
      <c r="E334" s="4" t="s">
        <v>579</v>
      </c>
      <c r="F334" s="5" t="s">
        <v>35</v>
      </c>
      <c r="G334" s="3" t="s">
        <v>1131</v>
      </c>
      <c r="H334" s="4" t="s">
        <v>636</v>
      </c>
      <c r="I334" s="4" t="s">
        <v>609</v>
      </c>
      <c r="J334" s="4">
        <v>44736</v>
      </c>
      <c r="K334" s="2" t="s">
        <v>9</v>
      </c>
      <c r="L334" s="1" t="s">
        <v>38</v>
      </c>
      <c r="M334" s="1">
        <v>389</v>
      </c>
      <c r="N334" s="1">
        <v>175</v>
      </c>
      <c r="O334" s="6">
        <v>68075</v>
      </c>
      <c r="P334" s="6">
        <v>817</v>
      </c>
      <c r="Q334" s="3" t="s">
        <v>7</v>
      </c>
      <c r="R334" s="3" t="s">
        <v>17</v>
      </c>
      <c r="S334" s="1" t="s">
        <v>593</v>
      </c>
      <c r="T334" s="1">
        <v>194</v>
      </c>
      <c r="U334" s="1" t="s">
        <v>589</v>
      </c>
      <c r="V334" t="str">
        <v>JG-21-22-332</v>
      </c>
      <c r="W334" vm="621">
        <v>44537</v>
      </c>
      <c r="X334" t="str">
        <v>Tue</v>
      </c>
      <c r="Y334" vm="630">
        <v>0.53502314814814811</v>
      </c>
      <c r="Z334" t="str">
        <v>CUS-025</v>
      </c>
      <c r="AA334" t="str">
        <v>NAME_013</v>
      </c>
      <c r="AB334" t="str">
        <v>06***********Z8</v>
      </c>
      <c r="AC334" t="str">
        <v>Ambala</v>
      </c>
      <c r="AD334" t="str">
        <v>Haryana</v>
      </c>
      <c r="AE334" vm="631">
        <v>44721</v>
      </c>
      <c r="AF334" t="str">
        <v>NAME_037</v>
      </c>
      <c r="AG334" t="str">
        <v>COVER</v>
      </c>
      <c r="AH334">
        <v>276</v>
      </c>
      <c r="AI334">
        <v>185</v>
      </c>
      <c r="AJ334">
        <v>51060</v>
      </c>
      <c r="AK334">
        <v>536</v>
      </c>
      <c r="AL334" t="str">
        <v>DELIVERED</v>
      </c>
      <c r="AM334" t="str">
        <v>Katar Gam</v>
      </c>
      <c r="AN334" t="str">
        <v>Q3</v>
      </c>
      <c r="AO334">
        <v>184</v>
      </c>
    </row>
    <row r="335" spans="1:41" x14ac:dyDescent="0.3">
      <c r="A335" s="1" t="s">
        <v>377</v>
      </c>
      <c r="B335" s="4">
        <v>44542</v>
      </c>
      <c r="C335" s="2" t="s">
        <v>602</v>
      </c>
      <c r="D335" s="7">
        <v>0.76443287037037033</v>
      </c>
      <c r="E335" s="4" t="s">
        <v>572</v>
      </c>
      <c r="F335" s="5" t="s">
        <v>603</v>
      </c>
      <c r="G335" s="3" t="s">
        <v>1132</v>
      </c>
      <c r="H335" s="4" t="s">
        <v>599</v>
      </c>
      <c r="I335" s="4" t="s">
        <v>599</v>
      </c>
      <c r="J335" s="4">
        <v>44651</v>
      </c>
      <c r="K335" s="3" t="s">
        <v>22</v>
      </c>
      <c r="L335" s="1" t="s">
        <v>39</v>
      </c>
      <c r="M335" s="3">
        <v>227</v>
      </c>
      <c r="N335" s="1">
        <v>357</v>
      </c>
      <c r="O335" s="6">
        <v>81039</v>
      </c>
      <c r="P335" s="6">
        <v>851</v>
      </c>
      <c r="Q335" s="3" t="s">
        <v>7</v>
      </c>
      <c r="R335" s="3" t="s">
        <v>17</v>
      </c>
      <c r="S335" s="1" t="s">
        <v>593</v>
      </c>
      <c r="T335" s="1">
        <v>109</v>
      </c>
      <c r="U335" s="1" t="s">
        <v>588</v>
      </c>
      <c r="V335" t="str">
        <v>JG-21-22-333</v>
      </c>
      <c r="W335" vm="632">
        <v>44542</v>
      </c>
      <c r="X335" t="str">
        <v>Sun</v>
      </c>
      <c r="Y335" vm="633">
        <v>0.3951736111111111</v>
      </c>
      <c r="Z335" t="str">
        <v>CUS-033</v>
      </c>
      <c r="AA335" t="str">
        <v>NAME_028</v>
      </c>
      <c r="AB335" t="str">
        <v>03***********Z0</v>
      </c>
      <c r="AC335" t="str">
        <v>Bhatinda</v>
      </c>
      <c r="AD335" t="str">
        <v>Punjab</v>
      </c>
      <c r="AE335" vm="634">
        <v>44736</v>
      </c>
      <c r="AF335" t="str">
        <v>NAME_035</v>
      </c>
      <c r="AG335" t="str">
        <v>DISPLAY GUARD</v>
      </c>
      <c r="AH335">
        <v>389</v>
      </c>
      <c r="AI335">
        <v>175</v>
      </c>
      <c r="AJ335">
        <v>68075</v>
      </c>
      <c r="AK335">
        <v>817</v>
      </c>
      <c r="AL335" t="str">
        <v>DELIVERED</v>
      </c>
      <c r="AM335" t="str">
        <v>Naranpura</v>
      </c>
      <c r="AN335" t="str">
        <v>Q3</v>
      </c>
      <c r="AO335">
        <v>194</v>
      </c>
    </row>
    <row r="336" spans="1:41" x14ac:dyDescent="0.3">
      <c r="A336" s="1" t="s">
        <v>378</v>
      </c>
      <c r="B336" s="4">
        <v>44542</v>
      </c>
      <c r="C336" s="2" t="s">
        <v>602</v>
      </c>
      <c r="D336" s="7">
        <v>0.42351851851851857</v>
      </c>
      <c r="E336" s="4" t="s">
        <v>578</v>
      </c>
      <c r="F336" s="5" t="s">
        <v>604</v>
      </c>
      <c r="G336" s="3" t="s">
        <v>1133</v>
      </c>
      <c r="H336" s="4" t="s">
        <v>605</v>
      </c>
      <c r="I336" s="4" t="s">
        <v>599</v>
      </c>
      <c r="J336" s="4">
        <v>44660</v>
      </c>
      <c r="K336" s="3" t="s">
        <v>22</v>
      </c>
      <c r="L336" s="1" t="s">
        <v>38</v>
      </c>
      <c r="M336" s="3">
        <v>167</v>
      </c>
      <c r="N336" s="1">
        <v>253</v>
      </c>
      <c r="O336" s="6">
        <v>42251</v>
      </c>
      <c r="P336" s="6">
        <v>444</v>
      </c>
      <c r="Q336" s="3" t="s">
        <v>8</v>
      </c>
      <c r="R336" s="3" t="s">
        <v>16</v>
      </c>
      <c r="S336" s="1" t="s">
        <v>593</v>
      </c>
      <c r="T336" s="1">
        <v>118</v>
      </c>
      <c r="U336" s="1" t="s">
        <v>588</v>
      </c>
      <c r="V336" t="str">
        <v>JG-21-22-334</v>
      </c>
      <c r="W336" vm="632">
        <v>44542</v>
      </c>
      <c r="X336" t="str">
        <v>Sun</v>
      </c>
      <c r="Y336" vm="635">
        <v>0.76443287037037033</v>
      </c>
      <c r="Z336" t="str">
        <v>CUS-026</v>
      </c>
      <c r="AA336" t="str">
        <v>NAME_004</v>
      </c>
      <c r="AB336" t="str">
        <v>07***********Z1</v>
      </c>
      <c r="AC336" t="str">
        <v>Delhi</v>
      </c>
      <c r="AD336" t="str">
        <v>Delhi</v>
      </c>
      <c r="AE336" vm="636">
        <v>44651</v>
      </c>
      <c r="AF336" t="str">
        <v>NAME_039</v>
      </c>
      <c r="AG336" t="str">
        <v>BT SPEAKER</v>
      </c>
      <c r="AH336">
        <v>227</v>
      </c>
      <c r="AI336">
        <v>357</v>
      </c>
      <c r="AJ336">
        <v>81039</v>
      </c>
      <c r="AK336">
        <v>851</v>
      </c>
      <c r="AL336" t="str">
        <v>DELIVERED</v>
      </c>
      <c r="AM336" t="str">
        <v>Naranpura</v>
      </c>
      <c r="AN336" t="str">
        <v>Q3</v>
      </c>
      <c r="AO336">
        <v>109</v>
      </c>
    </row>
    <row r="337" spans="1:41" x14ac:dyDescent="0.3">
      <c r="A337" s="1" t="s">
        <v>379</v>
      </c>
      <c r="B337" s="4">
        <v>44543</v>
      </c>
      <c r="C337" s="2" t="s">
        <v>606</v>
      </c>
      <c r="D337" s="7">
        <v>0.43918981481481478</v>
      </c>
      <c r="E337" s="4" t="s">
        <v>551</v>
      </c>
      <c r="F337" s="5" t="s">
        <v>27</v>
      </c>
      <c r="G337" s="3" t="s">
        <v>1134</v>
      </c>
      <c r="H337" s="4" t="s">
        <v>607</v>
      </c>
      <c r="I337" s="4" t="s">
        <v>598</v>
      </c>
      <c r="J337" s="4">
        <v>44685</v>
      </c>
      <c r="K337" s="3" t="s">
        <v>23</v>
      </c>
      <c r="L337" s="1" t="s">
        <v>39</v>
      </c>
      <c r="M337" s="3">
        <v>394</v>
      </c>
      <c r="N337" s="1">
        <v>377</v>
      </c>
      <c r="O337" s="6">
        <v>148538</v>
      </c>
      <c r="P337" s="6">
        <v>2080</v>
      </c>
      <c r="Q337" s="3" t="s">
        <v>8</v>
      </c>
      <c r="R337" s="3" t="s">
        <v>17</v>
      </c>
      <c r="S337" s="1" t="s">
        <v>593</v>
      </c>
      <c r="T337" s="1">
        <v>142</v>
      </c>
      <c r="U337" s="1" t="s">
        <v>589</v>
      </c>
      <c r="V337" t="str">
        <v>JG-21-22-335</v>
      </c>
      <c r="W337" vm="632">
        <v>44542</v>
      </c>
      <c r="X337" t="str">
        <v>Sun</v>
      </c>
      <c r="Y337" vm="637">
        <v>0.42351851851851852</v>
      </c>
      <c r="Z337" t="str">
        <v>CUS-032</v>
      </c>
      <c r="AA337" t="str">
        <v>NAME_005</v>
      </c>
      <c r="AB337" t="str">
        <v>09***********Z2</v>
      </c>
      <c r="AC337" t="str">
        <v>Noida</v>
      </c>
      <c r="AD337" t="str">
        <v>Delhi</v>
      </c>
      <c r="AE337" vm="520">
        <v>44660</v>
      </c>
      <c r="AF337" t="str">
        <v>NAME_039</v>
      </c>
      <c r="AG337" t="str">
        <v>DISPLAY GUARD</v>
      </c>
      <c r="AH337">
        <v>167</v>
      </c>
      <c r="AI337">
        <v>253</v>
      </c>
      <c r="AJ337">
        <v>42251</v>
      </c>
      <c r="AK337">
        <v>444</v>
      </c>
      <c r="AL337" t="str">
        <v>PENDING</v>
      </c>
      <c r="AM337" t="str">
        <v>Katar Gam</v>
      </c>
      <c r="AN337" t="str">
        <v>Q3</v>
      </c>
      <c r="AO337">
        <v>118</v>
      </c>
    </row>
    <row r="338" spans="1:41" x14ac:dyDescent="0.3">
      <c r="A338" s="1" t="s">
        <v>380</v>
      </c>
      <c r="B338" s="4">
        <v>44544</v>
      </c>
      <c r="C338" s="2" t="s">
        <v>610</v>
      </c>
      <c r="D338" s="7">
        <v>0.50155092592592598</v>
      </c>
      <c r="E338" s="4" t="s">
        <v>568</v>
      </c>
      <c r="F338" s="5" t="s">
        <v>622</v>
      </c>
      <c r="G338" s="3" t="s">
        <v>1135</v>
      </c>
      <c r="H338" s="4" t="s">
        <v>623</v>
      </c>
      <c r="I338" s="4" t="s">
        <v>624</v>
      </c>
      <c r="J338" s="4">
        <v>44676</v>
      </c>
      <c r="K338" s="3" t="s">
        <v>23</v>
      </c>
      <c r="L338" s="1" t="s">
        <v>40</v>
      </c>
      <c r="M338" s="3">
        <v>399</v>
      </c>
      <c r="N338" s="1">
        <v>1154</v>
      </c>
      <c r="O338" s="6">
        <v>460446</v>
      </c>
      <c r="P338" s="6">
        <v>6446</v>
      </c>
      <c r="Q338" s="3" t="s">
        <v>7</v>
      </c>
      <c r="R338" s="3" t="s">
        <v>18</v>
      </c>
      <c r="S338" s="1" t="s">
        <v>593</v>
      </c>
      <c r="T338" s="1">
        <v>132</v>
      </c>
      <c r="U338" s="1" t="s">
        <v>589</v>
      </c>
      <c r="V338" t="str">
        <v>JG-21-22-336</v>
      </c>
      <c r="W338" vm="454">
        <v>44543</v>
      </c>
      <c r="X338" t="str">
        <v>Mon</v>
      </c>
      <c r="Y338" vm="638">
        <v>0.43918981481481484</v>
      </c>
      <c r="Z338" t="str">
        <v>CUS-005</v>
      </c>
      <c r="AA338" t="str">
        <v>NAME_012</v>
      </c>
      <c r="AB338" t="str">
        <v>24***********Z3</v>
      </c>
      <c r="AC338" t="str">
        <v>Baroda</v>
      </c>
      <c r="AD338" t="str">
        <v>Gujarat</v>
      </c>
      <c r="AE338" vm="504">
        <v>44685</v>
      </c>
      <c r="AF338" t="str">
        <v>NAME_042</v>
      </c>
      <c r="AG338" t="str">
        <v>BT SPEAKER</v>
      </c>
      <c r="AH338">
        <v>394</v>
      </c>
      <c r="AI338">
        <v>377</v>
      </c>
      <c r="AJ338" t="str">
        <v>14**38</v>
      </c>
      <c r="AK338">
        <v>2080</v>
      </c>
      <c r="AL338" t="str">
        <v>PENDING</v>
      </c>
      <c r="AM338" t="str">
        <v>Naranpura</v>
      </c>
      <c r="AN338" t="str">
        <v>Q3</v>
      </c>
      <c r="AO338">
        <v>142</v>
      </c>
    </row>
    <row r="339" spans="1:41" x14ac:dyDescent="0.3">
      <c r="A339" s="1" t="s">
        <v>381</v>
      </c>
      <c r="B339" s="4">
        <v>44545</v>
      </c>
      <c r="C339" s="2" t="s">
        <v>612</v>
      </c>
      <c r="D339" s="7">
        <v>0.67241898148148149</v>
      </c>
      <c r="E339" s="4" t="s">
        <v>548</v>
      </c>
      <c r="F339" s="5" t="s">
        <v>25</v>
      </c>
      <c r="G339" s="3" t="s">
        <v>1136</v>
      </c>
      <c r="H339" s="4" t="s">
        <v>627</v>
      </c>
      <c r="I339" s="4" t="s">
        <v>624</v>
      </c>
      <c r="J339" s="4">
        <v>44606</v>
      </c>
      <c r="K339" s="3" t="s">
        <v>13</v>
      </c>
      <c r="L339" s="1" t="s">
        <v>37</v>
      </c>
      <c r="M339" s="3">
        <v>446</v>
      </c>
      <c r="N339" s="1">
        <v>393</v>
      </c>
      <c r="O339" s="6">
        <v>175278</v>
      </c>
      <c r="P339" s="6">
        <v>2542</v>
      </c>
      <c r="Q339" s="3" t="s">
        <v>8</v>
      </c>
      <c r="R339" s="3" t="s">
        <v>18</v>
      </c>
      <c r="S339" s="1" t="s">
        <v>593</v>
      </c>
      <c r="T339" s="1">
        <v>61</v>
      </c>
      <c r="U339" s="1" t="s">
        <v>587</v>
      </c>
      <c r="V339" t="str">
        <v>JG-21-22-337</v>
      </c>
      <c r="W339" vm="639">
        <v>44544</v>
      </c>
      <c r="X339" t="str">
        <v>Tue</v>
      </c>
      <c r="Y339" vm="640">
        <v>0.50155092592592587</v>
      </c>
      <c r="Z339" t="str">
        <v>CUS-022</v>
      </c>
      <c r="AA339" t="str">
        <v>NAME_017</v>
      </c>
      <c r="AB339" t="str">
        <v>27***********Z4</v>
      </c>
      <c r="AC339" t="str">
        <v>Nagpur</v>
      </c>
      <c r="AD339" t="str">
        <v>Maharastra</v>
      </c>
      <c r="AE339" vm="489">
        <v>44676</v>
      </c>
      <c r="AF339" t="str">
        <v>NAME_042</v>
      </c>
      <c r="AG339" t="str">
        <v>POWER BANK</v>
      </c>
      <c r="AH339">
        <v>399</v>
      </c>
      <c r="AI339">
        <v>1154</v>
      </c>
      <c r="AJ339" t="str">
        <v>46**46</v>
      </c>
      <c r="AK339">
        <v>6446</v>
      </c>
      <c r="AL339" t="str">
        <v>DELIVERED</v>
      </c>
      <c r="AM339" t="str">
        <v>Satelite</v>
      </c>
      <c r="AN339" t="str">
        <v>Q3</v>
      </c>
      <c r="AO339">
        <v>132</v>
      </c>
    </row>
    <row r="340" spans="1:41" x14ac:dyDescent="0.3">
      <c r="A340" s="1" t="s">
        <v>382</v>
      </c>
      <c r="B340" s="4">
        <v>44546</v>
      </c>
      <c r="C340" s="2" t="s">
        <v>595</v>
      </c>
      <c r="D340" s="7">
        <v>0.41195601851851849</v>
      </c>
      <c r="E340" s="4" t="s">
        <v>570</v>
      </c>
      <c r="F340" s="5" t="s">
        <v>31</v>
      </c>
      <c r="G340" s="3" t="s">
        <v>1137</v>
      </c>
      <c r="H340" s="4" t="s">
        <v>607</v>
      </c>
      <c r="I340" s="4" t="s">
        <v>598</v>
      </c>
      <c r="J340" s="4">
        <v>44731</v>
      </c>
      <c r="K340" s="3" t="s">
        <v>9</v>
      </c>
      <c r="L340" s="1" t="s">
        <v>41</v>
      </c>
      <c r="M340" s="3">
        <v>244</v>
      </c>
      <c r="N340" s="1">
        <v>540</v>
      </c>
      <c r="O340" s="6">
        <v>131760</v>
      </c>
      <c r="P340" s="6">
        <v>1581</v>
      </c>
      <c r="Q340" s="3" t="s">
        <v>8</v>
      </c>
      <c r="R340" s="3" t="s">
        <v>18</v>
      </c>
      <c r="S340" s="1" t="s">
        <v>593</v>
      </c>
      <c r="T340" s="1">
        <v>185</v>
      </c>
      <c r="U340" s="1" t="s">
        <v>589</v>
      </c>
      <c r="V340" t="str">
        <v>JG-21-22-338</v>
      </c>
      <c r="W340" vm="443">
        <v>44545</v>
      </c>
      <c r="X340" t="str">
        <v>Wed</v>
      </c>
      <c r="Y340" vm="65">
        <v>0.67241898148148149</v>
      </c>
      <c r="Z340" t="str">
        <v>CUS-002</v>
      </c>
      <c r="AA340" t="str">
        <v>NAME_020</v>
      </c>
      <c r="AB340" t="str">
        <v>27***********Z5</v>
      </c>
      <c r="AC340" t="str">
        <v>Mumbai</v>
      </c>
      <c r="AD340" t="str">
        <v>Maharastra</v>
      </c>
      <c r="AE340" vm="641">
        <v>44606</v>
      </c>
      <c r="AF340" t="str">
        <v>NAME_040</v>
      </c>
      <c r="AG340" t="str">
        <v>COVER</v>
      </c>
      <c r="AH340">
        <v>446</v>
      </c>
      <c r="AI340">
        <v>393</v>
      </c>
      <c r="AJ340" t="str">
        <v>17**78</v>
      </c>
      <c r="AK340">
        <v>2542</v>
      </c>
      <c r="AL340" t="str">
        <v>PENDING</v>
      </c>
      <c r="AM340" t="str">
        <v>Satelite</v>
      </c>
      <c r="AN340" t="str">
        <v>Q3</v>
      </c>
      <c r="AO340">
        <v>61</v>
      </c>
    </row>
    <row r="341" spans="1:41" x14ac:dyDescent="0.3">
      <c r="A341" s="1" t="s">
        <v>383</v>
      </c>
      <c r="B341" s="4">
        <v>44547</v>
      </c>
      <c r="C341" s="2" t="s">
        <v>628</v>
      </c>
      <c r="D341" s="7">
        <v>0.63575231481481487</v>
      </c>
      <c r="E341" s="4" t="s">
        <v>549</v>
      </c>
      <c r="F341" s="5" t="s">
        <v>26</v>
      </c>
      <c r="G341" s="3" t="s">
        <v>1138</v>
      </c>
      <c r="H341" s="4" t="s">
        <v>637</v>
      </c>
      <c r="I341" s="4" t="s">
        <v>598</v>
      </c>
      <c r="J341" s="4">
        <v>44621</v>
      </c>
      <c r="K341" s="3" t="s">
        <v>11</v>
      </c>
      <c r="L341" s="1" t="s">
        <v>40</v>
      </c>
      <c r="M341" s="3">
        <v>232</v>
      </c>
      <c r="N341" s="1">
        <v>1142</v>
      </c>
      <c r="O341" s="6">
        <v>264944</v>
      </c>
      <c r="P341" s="6">
        <v>2914</v>
      </c>
      <c r="Q341" s="3" t="s">
        <v>8</v>
      </c>
      <c r="R341" s="3" t="s">
        <v>18</v>
      </c>
      <c r="S341" s="1" t="s">
        <v>593</v>
      </c>
      <c r="T341" s="1">
        <v>74</v>
      </c>
      <c r="U341" s="1" t="s">
        <v>587</v>
      </c>
      <c r="V341" t="str">
        <v>JG-21-22-339</v>
      </c>
      <c r="W341" vm="281">
        <v>44546</v>
      </c>
      <c r="X341" t="str">
        <v>Thu</v>
      </c>
      <c r="Y341" vm="642">
        <v>0.41195601851851854</v>
      </c>
      <c r="Z341" t="str">
        <v>CUS-024</v>
      </c>
      <c r="AA341" t="str">
        <v>NAME_006</v>
      </c>
      <c r="AB341" t="str">
        <v>24***********Z6</v>
      </c>
      <c r="AC341" t="str">
        <v>Baroda</v>
      </c>
      <c r="AD341" t="str">
        <v>Gujarat</v>
      </c>
      <c r="AE341" vm="643">
        <v>44731</v>
      </c>
      <c r="AF341" t="str">
        <v>NAME_035</v>
      </c>
      <c r="AG341" t="str">
        <v>CHARGER</v>
      </c>
      <c r="AH341">
        <v>244</v>
      </c>
      <c r="AI341">
        <v>540</v>
      </c>
      <c r="AJ341" t="str">
        <v>13**60</v>
      </c>
      <c r="AK341">
        <v>1581</v>
      </c>
      <c r="AL341" t="str">
        <v>PENDING</v>
      </c>
      <c r="AM341" t="str">
        <v>Satelite</v>
      </c>
      <c r="AN341" t="str">
        <v>Q3</v>
      </c>
      <c r="AO341">
        <v>185</v>
      </c>
    </row>
    <row r="342" spans="1:41" x14ac:dyDescent="0.3">
      <c r="A342" s="1" t="s">
        <v>384</v>
      </c>
      <c r="B342" s="4">
        <v>44548</v>
      </c>
      <c r="C342" s="2" t="s">
        <v>600</v>
      </c>
      <c r="D342" s="7">
        <v>0.67097222222222219</v>
      </c>
      <c r="E342" s="4" t="s">
        <v>566</v>
      </c>
      <c r="F342" s="5" t="s">
        <v>629</v>
      </c>
      <c r="G342" s="3" t="s">
        <v>1139</v>
      </c>
      <c r="H342" s="4" t="s">
        <v>621</v>
      </c>
      <c r="I342" s="4" t="s">
        <v>598</v>
      </c>
      <c r="J342" s="4">
        <v>44741</v>
      </c>
      <c r="K342" s="3" t="s">
        <v>12</v>
      </c>
      <c r="L342" s="1" t="s">
        <v>38</v>
      </c>
      <c r="M342" s="3">
        <v>432</v>
      </c>
      <c r="N342" s="1">
        <v>321</v>
      </c>
      <c r="O342" s="6">
        <v>138672</v>
      </c>
      <c r="P342" s="6">
        <v>1595</v>
      </c>
      <c r="Q342" s="3" t="s">
        <v>8</v>
      </c>
      <c r="R342" s="3" t="s">
        <v>18</v>
      </c>
      <c r="S342" s="1" t="s">
        <v>593</v>
      </c>
      <c r="T342" s="1">
        <v>193</v>
      </c>
      <c r="U342" s="1" t="s">
        <v>589</v>
      </c>
      <c r="V342" t="str">
        <v>JG-21-22-340</v>
      </c>
      <c r="W342" vm="571">
        <v>44547</v>
      </c>
      <c r="X342" t="str">
        <v>Fri</v>
      </c>
      <c r="Y342" vm="644">
        <v>0.63575231481481487</v>
      </c>
      <c r="Z342" t="str">
        <v>CUS-003</v>
      </c>
      <c r="AA342" t="str">
        <v>NAME_029</v>
      </c>
      <c r="AB342" t="str">
        <v>24***********Z7</v>
      </c>
      <c r="AC342" t="str">
        <v>Rajkot</v>
      </c>
      <c r="AD342" t="str">
        <v>Gujarat</v>
      </c>
      <c r="AE342" vm="445">
        <v>44621</v>
      </c>
      <c r="AF342" t="str">
        <v>NAME_038</v>
      </c>
      <c r="AG342" t="str">
        <v>POWER BANK</v>
      </c>
      <c r="AH342">
        <v>232</v>
      </c>
      <c r="AI342">
        <v>1142</v>
      </c>
      <c r="AJ342" t="str">
        <v>26**44</v>
      </c>
      <c r="AK342">
        <v>2914</v>
      </c>
      <c r="AL342" t="str">
        <v>PENDING</v>
      </c>
      <c r="AM342" t="str">
        <v>Satelite</v>
      </c>
      <c r="AN342" t="str">
        <v>Q3</v>
      </c>
      <c r="AO342">
        <v>74</v>
      </c>
    </row>
    <row r="343" spans="1:41" x14ac:dyDescent="0.3">
      <c r="A343" s="1" t="s">
        <v>385</v>
      </c>
      <c r="B343" s="4">
        <v>44548</v>
      </c>
      <c r="C343" s="2" t="s">
        <v>600</v>
      </c>
      <c r="D343" s="7">
        <v>0.65907407407407403</v>
      </c>
      <c r="E343" s="4" t="s">
        <v>548</v>
      </c>
      <c r="F343" s="5" t="s">
        <v>25</v>
      </c>
      <c r="G343" s="3" t="s">
        <v>1140</v>
      </c>
      <c r="H343" s="4" t="s">
        <v>627</v>
      </c>
      <c r="I343" s="4" t="s">
        <v>624</v>
      </c>
      <c r="J343" s="4">
        <v>44581</v>
      </c>
      <c r="K343" s="3" t="s">
        <v>9</v>
      </c>
      <c r="L343" s="1" t="s">
        <v>39</v>
      </c>
      <c r="M343" s="3">
        <v>273</v>
      </c>
      <c r="N343" s="1">
        <v>392</v>
      </c>
      <c r="O343" s="6">
        <v>107016</v>
      </c>
      <c r="P343" s="6">
        <v>1284</v>
      </c>
      <c r="Q343" s="3" t="s">
        <v>8</v>
      </c>
      <c r="R343" s="3" t="s">
        <v>18</v>
      </c>
      <c r="S343" s="1" t="s">
        <v>593</v>
      </c>
      <c r="T343" s="1">
        <v>33</v>
      </c>
      <c r="U343" s="1" t="s">
        <v>586</v>
      </c>
      <c r="V343" t="str">
        <v>JG-21-22-341</v>
      </c>
      <c r="W343" vm="197">
        <v>44548</v>
      </c>
      <c r="X343" t="str">
        <v>Sat</v>
      </c>
      <c r="Y343" vm="645">
        <v>0.67097222222222219</v>
      </c>
      <c r="Z343" t="str">
        <v>CUS-020</v>
      </c>
      <c r="AA343" t="str">
        <v>NAME_021</v>
      </c>
      <c r="AB343" t="str">
        <v>24***********Z8</v>
      </c>
      <c r="AC343" t="str">
        <v>Bhavnagar</v>
      </c>
      <c r="AD343" t="str">
        <v>Gujarat</v>
      </c>
      <c r="AE343" vm="646">
        <v>44741</v>
      </c>
      <c r="AF343" t="str">
        <v>NAME_036</v>
      </c>
      <c r="AG343" t="str">
        <v>DISPLAY GUARD</v>
      </c>
      <c r="AH343">
        <v>432</v>
      </c>
      <c r="AI343">
        <v>321</v>
      </c>
      <c r="AJ343" t="str">
        <v>13**72</v>
      </c>
      <c r="AK343">
        <v>1595</v>
      </c>
      <c r="AL343" t="str">
        <v>PENDING</v>
      </c>
      <c r="AM343" t="str">
        <v>Satelite</v>
      </c>
      <c r="AN343" t="str">
        <v>Q3</v>
      </c>
      <c r="AO343">
        <v>193</v>
      </c>
    </row>
    <row r="344" spans="1:41" x14ac:dyDescent="0.3">
      <c r="A344" s="1" t="s">
        <v>386</v>
      </c>
      <c r="B344" s="4">
        <v>44550</v>
      </c>
      <c r="C344" s="2" t="s">
        <v>606</v>
      </c>
      <c r="D344" s="7">
        <v>0.41260416666666666</v>
      </c>
      <c r="E344" s="4" t="s">
        <v>564</v>
      </c>
      <c r="F344" s="5" t="s">
        <v>613</v>
      </c>
      <c r="G344" s="3" t="s">
        <v>1141</v>
      </c>
      <c r="H344" s="4" t="s">
        <v>614</v>
      </c>
      <c r="I344" s="4" t="s">
        <v>615</v>
      </c>
      <c r="J344" s="4">
        <v>44710</v>
      </c>
      <c r="K344" s="3" t="s">
        <v>12</v>
      </c>
      <c r="L344" s="1" t="s">
        <v>42</v>
      </c>
      <c r="M344" s="3">
        <v>302</v>
      </c>
      <c r="N344" s="1">
        <v>388</v>
      </c>
      <c r="O344" s="6">
        <v>117176</v>
      </c>
      <c r="P344" s="6">
        <v>1348</v>
      </c>
      <c r="Q344" s="3" t="s">
        <v>8</v>
      </c>
      <c r="R344" s="3" t="s">
        <v>16</v>
      </c>
      <c r="S344" s="1" t="s">
        <v>593</v>
      </c>
      <c r="T344" s="1">
        <v>160</v>
      </c>
      <c r="U344" s="1" t="s">
        <v>589</v>
      </c>
      <c r="V344" t="str">
        <v>JG-21-22-342</v>
      </c>
      <c r="W344" vm="197">
        <v>44548</v>
      </c>
      <c r="X344" t="str">
        <v>Sat</v>
      </c>
      <c r="Y344" vm="647">
        <v>0.65907407407407403</v>
      </c>
      <c r="Z344" t="str">
        <v>CUS-002</v>
      </c>
      <c r="AA344" t="str">
        <v>NAME_020</v>
      </c>
      <c r="AB344" t="str">
        <v>27***********Z0</v>
      </c>
      <c r="AC344" t="str">
        <v>Mumbai</v>
      </c>
      <c r="AD344" t="str">
        <v>Maharastra</v>
      </c>
      <c r="AE344" vm="648">
        <v>44581</v>
      </c>
      <c r="AF344" t="str">
        <v>NAME_035</v>
      </c>
      <c r="AG344" t="str">
        <v>BT SPEAKER</v>
      </c>
      <c r="AH344">
        <v>273</v>
      </c>
      <c r="AI344">
        <v>392</v>
      </c>
      <c r="AJ344" t="str">
        <v>10**16</v>
      </c>
      <c r="AK344">
        <v>1284</v>
      </c>
      <c r="AL344" t="str">
        <v>PENDING</v>
      </c>
      <c r="AM344" t="str">
        <v>Satelite</v>
      </c>
      <c r="AN344" t="str">
        <v>Q3</v>
      </c>
      <c r="AO344">
        <v>33</v>
      </c>
    </row>
    <row r="345" spans="1:41" x14ac:dyDescent="0.3">
      <c r="A345" s="1" t="s">
        <v>387</v>
      </c>
      <c r="B345" s="4">
        <v>44551</v>
      </c>
      <c r="C345" s="2" t="s">
        <v>610</v>
      </c>
      <c r="D345" s="7">
        <v>0.43710648148148151</v>
      </c>
      <c r="E345" s="4" t="s">
        <v>573</v>
      </c>
      <c r="F345" s="5" t="s">
        <v>32</v>
      </c>
      <c r="G345" s="3" t="s">
        <v>1142</v>
      </c>
      <c r="H345" s="4" t="s">
        <v>621</v>
      </c>
      <c r="I345" s="4" t="s">
        <v>598</v>
      </c>
      <c r="J345" s="4">
        <v>44619</v>
      </c>
      <c r="K345" s="3" t="s">
        <v>22</v>
      </c>
      <c r="L345" s="1" t="s">
        <v>43</v>
      </c>
      <c r="M345" s="3">
        <v>55</v>
      </c>
      <c r="N345" s="1">
        <v>728</v>
      </c>
      <c r="O345" s="6">
        <v>40040</v>
      </c>
      <c r="P345" s="6">
        <v>420</v>
      </c>
      <c r="Q345" s="3" t="s">
        <v>8</v>
      </c>
      <c r="R345" s="3" t="s">
        <v>17</v>
      </c>
      <c r="S345" s="1" t="s">
        <v>593</v>
      </c>
      <c r="T345" s="1">
        <v>68</v>
      </c>
      <c r="U345" s="1" t="s">
        <v>587</v>
      </c>
      <c r="V345" t="str">
        <v>JG-21-22-343</v>
      </c>
      <c r="W345" vm="649">
        <v>44550</v>
      </c>
      <c r="X345" t="str">
        <v>Mon</v>
      </c>
      <c r="Y345" vm="650">
        <v>0.41260416666666666</v>
      </c>
      <c r="Z345" t="str">
        <v>CUS-018</v>
      </c>
      <c r="AA345" t="str">
        <v>NAME_009</v>
      </c>
      <c r="AB345" t="str">
        <v>06***********Z1</v>
      </c>
      <c r="AC345" t="str">
        <v>Rohtak</v>
      </c>
      <c r="AD345" t="str">
        <v>Haryana</v>
      </c>
      <c r="AE345" vm="559">
        <v>44710</v>
      </c>
      <c r="AF345" t="str">
        <v>NAME_036</v>
      </c>
      <c r="AG345" t="str">
        <v>TOUCH PAD</v>
      </c>
      <c r="AH345">
        <v>302</v>
      </c>
      <c r="AI345">
        <v>388</v>
      </c>
      <c r="AJ345" t="str">
        <v>11**76</v>
      </c>
      <c r="AK345">
        <v>1348</v>
      </c>
      <c r="AL345" t="str">
        <v>PENDING</v>
      </c>
      <c r="AM345" t="str">
        <v>Katar Gam</v>
      </c>
      <c r="AN345" t="str">
        <v>Q3</v>
      </c>
      <c r="AO345">
        <v>160</v>
      </c>
    </row>
    <row r="346" spans="1:41" x14ac:dyDescent="0.3">
      <c r="A346" s="1" t="s">
        <v>388</v>
      </c>
      <c r="B346" s="4">
        <v>44551</v>
      </c>
      <c r="C346" s="2" t="s">
        <v>610</v>
      </c>
      <c r="D346" s="7">
        <v>0.3822916666666667</v>
      </c>
      <c r="E346" s="4" t="s">
        <v>550</v>
      </c>
      <c r="F346" s="5" t="s">
        <v>631</v>
      </c>
      <c r="G346" s="3" t="s">
        <v>1143</v>
      </c>
      <c r="H346" s="4" t="s">
        <v>632</v>
      </c>
      <c r="I346" s="4" t="s">
        <v>615</v>
      </c>
      <c r="J346" s="4">
        <v>44632</v>
      </c>
      <c r="K346" s="3" t="s">
        <v>23</v>
      </c>
      <c r="L346" s="1" t="s">
        <v>38</v>
      </c>
      <c r="M346" s="3">
        <v>377</v>
      </c>
      <c r="N346" s="1">
        <v>265</v>
      </c>
      <c r="O346" s="6">
        <v>99905</v>
      </c>
      <c r="P346" s="6">
        <v>1399</v>
      </c>
      <c r="Q346" s="3" t="s">
        <v>8</v>
      </c>
      <c r="R346" s="3" t="s">
        <v>17</v>
      </c>
      <c r="S346" s="1" t="s">
        <v>593</v>
      </c>
      <c r="T346" s="1">
        <v>81</v>
      </c>
      <c r="U346" s="1" t="s">
        <v>587</v>
      </c>
      <c r="V346" t="str">
        <v>JG-21-22-344</v>
      </c>
      <c r="W346" vm="279">
        <v>44551</v>
      </c>
      <c r="X346" t="str">
        <v>Tue</v>
      </c>
      <c r="Y346" vm="651">
        <v>0.43710648148148146</v>
      </c>
      <c r="Z346" t="str">
        <v>CUS-027</v>
      </c>
      <c r="AA346" t="str">
        <v>NAME_015</v>
      </c>
      <c r="AB346" t="str">
        <v>24***********Z2</v>
      </c>
      <c r="AC346" t="str">
        <v>Bhavnagar</v>
      </c>
      <c r="AD346" t="str">
        <v>Gujarat</v>
      </c>
      <c r="AE346" vm="517">
        <v>44619</v>
      </c>
      <c r="AF346" t="str">
        <v>NAME_039</v>
      </c>
      <c r="AG346" t="str">
        <v>BATTERY</v>
      </c>
      <c r="AH346">
        <v>55</v>
      </c>
      <c r="AI346">
        <v>728</v>
      </c>
      <c r="AJ346">
        <v>40040</v>
      </c>
      <c r="AK346">
        <v>420</v>
      </c>
      <c r="AL346" t="str">
        <v>PENDING</v>
      </c>
      <c r="AM346" t="str">
        <v>Naranpura</v>
      </c>
      <c r="AN346" t="str">
        <v>Q3</v>
      </c>
      <c r="AO346">
        <v>68</v>
      </c>
    </row>
    <row r="347" spans="1:41" x14ac:dyDescent="0.3">
      <c r="A347" s="1" t="s">
        <v>389</v>
      </c>
      <c r="B347" s="4">
        <v>44552</v>
      </c>
      <c r="C347" s="2" t="s">
        <v>612</v>
      </c>
      <c r="D347" s="7">
        <v>0.51782407407407405</v>
      </c>
      <c r="E347" s="4" t="s">
        <v>574</v>
      </c>
      <c r="F347" s="5" t="s">
        <v>635</v>
      </c>
      <c r="G347" s="3" t="s">
        <v>1144</v>
      </c>
      <c r="H347" s="4" t="s">
        <v>620</v>
      </c>
      <c r="I347" s="4" t="s">
        <v>598</v>
      </c>
      <c r="J347" s="4">
        <v>44570</v>
      </c>
      <c r="K347" s="3" t="s">
        <v>9</v>
      </c>
      <c r="L347" s="1" t="s">
        <v>40</v>
      </c>
      <c r="M347" s="3">
        <v>325</v>
      </c>
      <c r="N347" s="1">
        <v>1047</v>
      </c>
      <c r="O347" s="6">
        <v>340275</v>
      </c>
      <c r="P347" s="6">
        <v>4083</v>
      </c>
      <c r="Q347" s="3" t="s">
        <v>8</v>
      </c>
      <c r="R347" s="3" t="s">
        <v>18</v>
      </c>
      <c r="S347" s="1" t="s">
        <v>593</v>
      </c>
      <c r="T347" s="1">
        <v>18</v>
      </c>
      <c r="U347" s="1" t="s">
        <v>585</v>
      </c>
      <c r="V347" t="str">
        <v>JG-21-22-345</v>
      </c>
      <c r="W347" vm="279">
        <v>44551</v>
      </c>
      <c r="X347" t="str">
        <v>Tue</v>
      </c>
      <c r="Y347" vm="652">
        <v>0.38229166666666664</v>
      </c>
      <c r="Z347" t="str">
        <v>CUS-004</v>
      </c>
      <c r="AA347" t="str">
        <v>NAME_023</v>
      </c>
      <c r="AB347" t="str">
        <v>06***********Z3</v>
      </c>
      <c r="AC347" t="str">
        <v>Hisar</v>
      </c>
      <c r="AD347" t="str">
        <v>Haryana</v>
      </c>
      <c r="AE347" vm="605">
        <v>44632</v>
      </c>
      <c r="AF347" t="str">
        <v>NAME_042</v>
      </c>
      <c r="AG347" t="str">
        <v>DISPLAY GUARD</v>
      </c>
      <c r="AH347">
        <v>377</v>
      </c>
      <c r="AI347">
        <v>265</v>
      </c>
      <c r="AJ347">
        <v>99905</v>
      </c>
      <c r="AK347">
        <v>1399</v>
      </c>
      <c r="AL347" t="str">
        <v>PENDING</v>
      </c>
      <c r="AM347" t="str">
        <v>Naranpura</v>
      </c>
      <c r="AN347" t="str">
        <v>Q3</v>
      </c>
      <c r="AO347">
        <v>81</v>
      </c>
    </row>
    <row r="348" spans="1:41" x14ac:dyDescent="0.3">
      <c r="A348" s="1" t="s">
        <v>390</v>
      </c>
      <c r="B348" s="4">
        <v>44552</v>
      </c>
      <c r="C348" s="2" t="s">
        <v>612</v>
      </c>
      <c r="D348" s="7">
        <v>0.42363425925925924</v>
      </c>
      <c r="E348" s="4" t="s">
        <v>580</v>
      </c>
      <c r="F348" s="5" t="s">
        <v>639</v>
      </c>
      <c r="G348" s="3" t="s">
        <v>1145</v>
      </c>
      <c r="H348" s="4" t="s">
        <v>623</v>
      </c>
      <c r="I348" s="4" t="s">
        <v>624</v>
      </c>
      <c r="J348" s="4">
        <v>44715</v>
      </c>
      <c r="K348" s="3" t="s">
        <v>9</v>
      </c>
      <c r="L348" s="1" t="s">
        <v>38</v>
      </c>
      <c r="M348" s="3">
        <v>440</v>
      </c>
      <c r="N348" s="1">
        <v>130</v>
      </c>
      <c r="O348" s="6">
        <v>57200</v>
      </c>
      <c r="P348" s="6">
        <v>686</v>
      </c>
      <c r="Q348" s="3" t="s">
        <v>8</v>
      </c>
      <c r="R348" s="3" t="s">
        <v>18</v>
      </c>
      <c r="S348" s="1" t="s">
        <v>593</v>
      </c>
      <c r="T348" s="1">
        <v>163</v>
      </c>
      <c r="U348" s="1" t="s">
        <v>589</v>
      </c>
      <c r="V348" t="str">
        <v>JG-21-22-346</v>
      </c>
      <c r="W348" vm="413">
        <v>44552</v>
      </c>
      <c r="X348" t="str">
        <v>Wed</v>
      </c>
      <c r="Y348" vm="653">
        <v>0.51782407407407405</v>
      </c>
      <c r="Z348" t="str">
        <v>CUS-028</v>
      </c>
      <c r="AA348" t="str">
        <v>NAME_027</v>
      </c>
      <c r="AB348" t="str">
        <v>24***********Z4</v>
      </c>
      <c r="AC348" t="str">
        <v>Surat</v>
      </c>
      <c r="AD348" t="str">
        <v>Gujarat</v>
      </c>
      <c r="AE348" vm="654">
        <v>44570</v>
      </c>
      <c r="AF348" t="str">
        <v>NAME_035</v>
      </c>
      <c r="AG348" t="str">
        <v>POWER BANK</v>
      </c>
      <c r="AH348">
        <v>325</v>
      </c>
      <c r="AI348">
        <v>1047</v>
      </c>
      <c r="AJ348" t="str">
        <v>34**75</v>
      </c>
      <c r="AK348">
        <v>4083</v>
      </c>
      <c r="AL348" t="str">
        <v>PENDING</v>
      </c>
      <c r="AM348" t="str">
        <v>Satelite</v>
      </c>
      <c r="AN348" t="str">
        <v>Q3</v>
      </c>
      <c r="AO348">
        <v>18</v>
      </c>
    </row>
    <row r="349" spans="1:41" x14ac:dyDescent="0.3">
      <c r="A349" s="1" t="s">
        <v>391</v>
      </c>
      <c r="B349" s="4">
        <v>44553</v>
      </c>
      <c r="C349" s="2" t="s">
        <v>595</v>
      </c>
      <c r="D349" s="7">
        <v>0.60263888888888884</v>
      </c>
      <c r="E349" s="4" t="s">
        <v>575</v>
      </c>
      <c r="F349" s="5" t="s">
        <v>596</v>
      </c>
      <c r="G349" s="3" t="s">
        <v>1146</v>
      </c>
      <c r="H349" s="4" t="s">
        <v>597</v>
      </c>
      <c r="I349" s="4" t="s">
        <v>598</v>
      </c>
      <c r="J349" s="4">
        <v>44648</v>
      </c>
      <c r="K349" s="2" t="s">
        <v>24</v>
      </c>
      <c r="L349" s="1" t="s">
        <v>43</v>
      </c>
      <c r="M349" s="3">
        <v>46</v>
      </c>
      <c r="N349" s="1">
        <v>514</v>
      </c>
      <c r="O349" s="6">
        <v>23644</v>
      </c>
      <c r="P349" s="6">
        <v>248</v>
      </c>
      <c r="Q349" s="3" t="s">
        <v>7</v>
      </c>
      <c r="R349" s="3" t="s">
        <v>16</v>
      </c>
      <c r="S349" s="1" t="s">
        <v>593</v>
      </c>
      <c r="T349" s="1">
        <v>95</v>
      </c>
      <c r="U349" s="1" t="s">
        <v>588</v>
      </c>
      <c r="V349" t="str">
        <v>JG-21-22-347</v>
      </c>
      <c r="W349" vm="413">
        <v>44552</v>
      </c>
      <c r="X349" t="str">
        <v>Wed</v>
      </c>
      <c r="Y349" vm="655">
        <v>0.42363425925925924</v>
      </c>
      <c r="Z349" t="str">
        <v>CUS-034</v>
      </c>
      <c r="AA349" t="str">
        <v>NAME_032</v>
      </c>
      <c r="AB349" t="str">
        <v>27***********Z5</v>
      </c>
      <c r="AC349" t="str">
        <v>Nagpur</v>
      </c>
      <c r="AD349" t="str">
        <v>Maharastra</v>
      </c>
      <c r="AE349" vm="656">
        <v>44715</v>
      </c>
      <c r="AF349" t="str">
        <v>NAME_035</v>
      </c>
      <c r="AG349" t="str">
        <v>DISPLAY GUARD</v>
      </c>
      <c r="AH349">
        <v>440</v>
      </c>
      <c r="AI349">
        <v>130</v>
      </c>
      <c r="AJ349">
        <v>57200</v>
      </c>
      <c r="AK349">
        <v>686</v>
      </c>
      <c r="AL349" t="str">
        <v>PENDING</v>
      </c>
      <c r="AM349" t="str">
        <v>Satelite</v>
      </c>
      <c r="AN349" t="str">
        <v>Q3</v>
      </c>
      <c r="AO349">
        <v>163</v>
      </c>
    </row>
    <row r="350" spans="1:41" x14ac:dyDescent="0.3">
      <c r="A350" s="1" t="s">
        <v>392</v>
      </c>
      <c r="B350" s="4">
        <v>44553</v>
      </c>
      <c r="C350" s="2" t="s">
        <v>595</v>
      </c>
      <c r="D350" s="7">
        <v>0.70217592592592604</v>
      </c>
      <c r="E350" s="4" t="s">
        <v>549</v>
      </c>
      <c r="F350" s="5" t="s">
        <v>26</v>
      </c>
      <c r="G350" s="3" t="s">
        <v>1147</v>
      </c>
      <c r="H350" s="4" t="s">
        <v>637</v>
      </c>
      <c r="I350" s="4" t="s">
        <v>598</v>
      </c>
      <c r="J350" s="4">
        <v>44682</v>
      </c>
      <c r="K350" s="3" t="s">
        <v>9</v>
      </c>
      <c r="L350" s="1" t="s">
        <v>40</v>
      </c>
      <c r="M350" s="3">
        <v>218</v>
      </c>
      <c r="N350" s="1">
        <v>882</v>
      </c>
      <c r="O350" s="6">
        <v>192276</v>
      </c>
      <c r="P350" s="6">
        <v>2307</v>
      </c>
      <c r="Q350" s="3" t="s">
        <v>8</v>
      </c>
      <c r="R350" s="3" t="s">
        <v>17</v>
      </c>
      <c r="S350" s="1" t="s">
        <v>593</v>
      </c>
      <c r="T350" s="1">
        <v>129</v>
      </c>
      <c r="U350" s="1" t="s">
        <v>589</v>
      </c>
      <c r="V350" t="str">
        <v>JG-21-22-348</v>
      </c>
      <c r="W350" vm="545">
        <v>44553</v>
      </c>
      <c r="X350" t="str">
        <v>Thu</v>
      </c>
      <c r="Y350" vm="657">
        <v>0.60263888888888884</v>
      </c>
      <c r="Z350" t="str">
        <v>CUS-029</v>
      </c>
      <c r="AA350" t="str">
        <v>NAME_001</v>
      </c>
      <c r="AB350" t="str">
        <v>24***********Z6</v>
      </c>
      <c r="AC350" t="str">
        <v>Ahmedabad</v>
      </c>
      <c r="AD350" t="str">
        <v>Gujarat</v>
      </c>
      <c r="AE350" vm="658">
        <v>44648</v>
      </c>
      <c r="AF350" t="str">
        <v>NAME_037</v>
      </c>
      <c r="AG350" t="str">
        <v>BATTERY</v>
      </c>
      <c r="AH350">
        <v>46</v>
      </c>
      <c r="AI350">
        <v>514</v>
      </c>
      <c r="AJ350">
        <v>23644</v>
      </c>
      <c r="AK350">
        <v>248</v>
      </c>
      <c r="AL350" t="str">
        <v>DELIVERED</v>
      </c>
      <c r="AM350" t="str">
        <v>Katar Gam</v>
      </c>
      <c r="AN350" t="str">
        <v>Q3</v>
      </c>
      <c r="AO350">
        <v>95</v>
      </c>
    </row>
    <row r="351" spans="1:41" x14ac:dyDescent="0.3">
      <c r="A351" s="1" t="s">
        <v>393</v>
      </c>
      <c r="B351" s="4">
        <v>44554</v>
      </c>
      <c r="C351" s="2" t="s">
        <v>628</v>
      </c>
      <c r="D351" s="7">
        <v>0.67548611111111112</v>
      </c>
      <c r="E351" s="4" t="s">
        <v>560</v>
      </c>
      <c r="F351" s="5" t="s">
        <v>626</v>
      </c>
      <c r="G351" s="3" t="s">
        <v>1148</v>
      </c>
      <c r="H351" s="4" t="s">
        <v>605</v>
      </c>
      <c r="I351" s="4" t="s">
        <v>599</v>
      </c>
      <c r="J351" s="4">
        <v>44670</v>
      </c>
      <c r="K351" s="3" t="s">
        <v>12</v>
      </c>
      <c r="L351" s="1" t="s">
        <v>38</v>
      </c>
      <c r="M351" s="3">
        <v>255</v>
      </c>
      <c r="N351" s="1">
        <v>139</v>
      </c>
      <c r="O351" s="6">
        <v>35445</v>
      </c>
      <c r="P351" s="6">
        <v>408</v>
      </c>
      <c r="Q351" s="3" t="s">
        <v>7</v>
      </c>
      <c r="R351" s="3" t="s">
        <v>16</v>
      </c>
      <c r="S351" s="1" t="s">
        <v>593</v>
      </c>
      <c r="T351" s="1">
        <v>116</v>
      </c>
      <c r="U351" s="1" t="s">
        <v>588</v>
      </c>
      <c r="V351" t="str">
        <v>JG-21-22-349</v>
      </c>
      <c r="W351" vm="545">
        <v>44553</v>
      </c>
      <c r="X351" t="str">
        <v>Thu</v>
      </c>
      <c r="Y351" vm="659">
        <v>0.70217592592592593</v>
      </c>
      <c r="Z351" t="str">
        <v>CUS-003</v>
      </c>
      <c r="AA351" t="str">
        <v>NAME_029</v>
      </c>
      <c r="AB351" t="str">
        <v>24***********Z7</v>
      </c>
      <c r="AC351" t="str">
        <v>Rajkot</v>
      </c>
      <c r="AD351" t="str">
        <v>Gujarat</v>
      </c>
      <c r="AE351" vm="660">
        <v>44682</v>
      </c>
      <c r="AF351" t="str">
        <v>NAME_035</v>
      </c>
      <c r="AG351" t="str">
        <v>POWER BANK</v>
      </c>
      <c r="AH351">
        <v>218</v>
      </c>
      <c r="AI351">
        <v>882</v>
      </c>
      <c r="AJ351" t="str">
        <v>19**76</v>
      </c>
      <c r="AK351">
        <v>2307</v>
      </c>
      <c r="AL351" t="str">
        <v>PENDING</v>
      </c>
      <c r="AM351" t="str">
        <v>Naranpura</v>
      </c>
      <c r="AN351" t="str">
        <v>Q3</v>
      </c>
      <c r="AO351">
        <v>129</v>
      </c>
    </row>
    <row r="352" spans="1:41" x14ac:dyDescent="0.3">
      <c r="A352" s="1" t="s">
        <v>394</v>
      </c>
      <c r="B352" s="4">
        <v>44554</v>
      </c>
      <c r="C352" s="2" t="s">
        <v>628</v>
      </c>
      <c r="D352" s="7">
        <v>0.70195601851851863</v>
      </c>
      <c r="E352" s="4" t="s">
        <v>552</v>
      </c>
      <c r="F352" s="5" t="s">
        <v>630</v>
      </c>
      <c r="G352" s="3" t="s">
        <v>1149</v>
      </c>
      <c r="H352" s="4" t="s">
        <v>618</v>
      </c>
      <c r="I352" s="4" t="s">
        <v>615</v>
      </c>
      <c r="J352" s="4">
        <v>44663</v>
      </c>
      <c r="K352" s="3" t="s">
        <v>24</v>
      </c>
      <c r="L352" s="1" t="s">
        <v>41</v>
      </c>
      <c r="M352" s="3">
        <v>209</v>
      </c>
      <c r="N352" s="1">
        <v>279</v>
      </c>
      <c r="O352" s="6">
        <v>58311</v>
      </c>
      <c r="P352" s="6">
        <v>612</v>
      </c>
      <c r="Q352" s="3" t="s">
        <v>7</v>
      </c>
      <c r="R352" s="3" t="s">
        <v>17</v>
      </c>
      <c r="S352" s="1" t="s">
        <v>593</v>
      </c>
      <c r="T352" s="1">
        <v>109</v>
      </c>
      <c r="U352" s="1" t="s">
        <v>588</v>
      </c>
      <c r="V352" t="str">
        <v>JG-21-22-350</v>
      </c>
      <c r="W352" vm="370">
        <v>44554</v>
      </c>
      <c r="X352" t="str">
        <v>Fri</v>
      </c>
      <c r="Y352" vm="661">
        <v>0.67548611111111112</v>
      </c>
      <c r="Z352" t="str">
        <v>CUS-014</v>
      </c>
      <c r="AA352" t="str">
        <v>NAME_019</v>
      </c>
      <c r="AB352" t="str">
        <v>09***********Z8</v>
      </c>
      <c r="AC352" t="str">
        <v>Noida</v>
      </c>
      <c r="AD352" t="str">
        <v>Delhi</v>
      </c>
      <c r="AE352" vm="662">
        <v>44670</v>
      </c>
      <c r="AF352" t="str">
        <v>NAME_036</v>
      </c>
      <c r="AG352" t="str">
        <v>DISPLAY GUARD</v>
      </c>
      <c r="AH352">
        <v>255</v>
      </c>
      <c r="AI352">
        <v>139</v>
      </c>
      <c r="AJ352">
        <v>35445</v>
      </c>
      <c r="AK352">
        <v>408</v>
      </c>
      <c r="AL352" t="str">
        <v>DELIVERED</v>
      </c>
      <c r="AM352" t="str">
        <v>Katar Gam</v>
      </c>
      <c r="AN352" t="str">
        <v>Q3</v>
      </c>
      <c r="AO352">
        <v>116</v>
      </c>
    </row>
    <row r="353" spans="1:41" x14ac:dyDescent="0.3">
      <c r="A353" s="1" t="s">
        <v>395</v>
      </c>
      <c r="B353" s="4">
        <v>44554</v>
      </c>
      <c r="C353" s="2" t="s">
        <v>628</v>
      </c>
      <c r="D353" s="7">
        <v>0.53280092592592598</v>
      </c>
      <c r="E353" s="4" t="s">
        <v>572</v>
      </c>
      <c r="F353" s="5" t="s">
        <v>603</v>
      </c>
      <c r="G353" s="3" t="s">
        <v>1150</v>
      </c>
      <c r="H353" s="4" t="s">
        <v>599</v>
      </c>
      <c r="I353" s="4" t="s">
        <v>599</v>
      </c>
      <c r="J353" s="4">
        <v>44661</v>
      </c>
      <c r="K353" s="3" t="s">
        <v>9</v>
      </c>
      <c r="L353" s="1" t="s">
        <v>39</v>
      </c>
      <c r="M353" s="3">
        <v>219</v>
      </c>
      <c r="N353" s="1">
        <v>393</v>
      </c>
      <c r="O353" s="6">
        <v>86067</v>
      </c>
      <c r="P353" s="6">
        <v>1033</v>
      </c>
      <c r="Q353" s="3" t="s">
        <v>7</v>
      </c>
      <c r="R353" s="3" t="s">
        <v>18</v>
      </c>
      <c r="S353" s="1" t="s">
        <v>593</v>
      </c>
      <c r="T353" s="1">
        <v>107</v>
      </c>
      <c r="U353" s="1" t="s">
        <v>588</v>
      </c>
      <c r="V353" t="str">
        <v>JG-21-22-351</v>
      </c>
      <c r="W353" vm="370">
        <v>44554</v>
      </c>
      <c r="X353" t="str">
        <v>Fri</v>
      </c>
      <c r="Y353" vm="663">
        <v>0.70195601851851852</v>
      </c>
      <c r="Z353" t="str">
        <v>CUS-006</v>
      </c>
      <c r="AA353" t="str">
        <v>NAME_022</v>
      </c>
      <c r="AB353" t="str">
        <v>06***********Z0</v>
      </c>
      <c r="AC353" t="str">
        <v>Ambala</v>
      </c>
      <c r="AD353" t="str">
        <v>Haryana</v>
      </c>
      <c r="AE353" vm="664">
        <v>44663</v>
      </c>
      <c r="AF353" t="str">
        <v>NAME_037</v>
      </c>
      <c r="AG353" t="str">
        <v>CHARGER</v>
      </c>
      <c r="AH353">
        <v>209</v>
      </c>
      <c r="AI353">
        <v>279</v>
      </c>
      <c r="AJ353">
        <v>58311</v>
      </c>
      <c r="AK353">
        <v>612</v>
      </c>
      <c r="AL353" t="str">
        <v>DELIVERED</v>
      </c>
      <c r="AM353" t="str">
        <v>Naranpura</v>
      </c>
      <c r="AN353" t="str">
        <v>Q3</v>
      </c>
      <c r="AO353">
        <v>109</v>
      </c>
    </row>
    <row r="354" spans="1:41" x14ac:dyDescent="0.3">
      <c r="A354" s="1" t="s">
        <v>396</v>
      </c>
      <c r="B354" s="4">
        <v>44555</v>
      </c>
      <c r="C354" s="2" t="s">
        <v>600</v>
      </c>
      <c r="D354" s="7">
        <v>0.66123842592592597</v>
      </c>
      <c r="E354" s="4" t="s">
        <v>571</v>
      </c>
      <c r="F354" s="5" t="s">
        <v>617</v>
      </c>
      <c r="G354" s="3" t="s">
        <v>1151</v>
      </c>
      <c r="H354" s="4" t="s">
        <v>618</v>
      </c>
      <c r="I354" s="4" t="s">
        <v>615</v>
      </c>
      <c r="J354" s="4">
        <v>44600</v>
      </c>
      <c r="K354" s="3" t="s">
        <v>22</v>
      </c>
      <c r="L354" s="1" t="s">
        <v>40</v>
      </c>
      <c r="M354" s="3">
        <v>185</v>
      </c>
      <c r="N354" s="1">
        <v>1220</v>
      </c>
      <c r="O354" s="6">
        <v>225700</v>
      </c>
      <c r="P354" s="6">
        <v>2370</v>
      </c>
      <c r="Q354" s="3" t="s">
        <v>7</v>
      </c>
      <c r="R354" s="3" t="s">
        <v>16</v>
      </c>
      <c r="S354" s="1" t="s">
        <v>593</v>
      </c>
      <c r="T354" s="1">
        <v>45</v>
      </c>
      <c r="U354" s="1" t="s">
        <v>586</v>
      </c>
      <c r="V354" t="str">
        <v>JG-21-22-352</v>
      </c>
      <c r="W354" vm="370">
        <v>44554</v>
      </c>
      <c r="X354" t="str">
        <v>Fri</v>
      </c>
      <c r="Y354" vm="665">
        <v>0.53280092592592587</v>
      </c>
      <c r="Z354" t="str">
        <v>CUS-026</v>
      </c>
      <c r="AA354" t="str">
        <v>NAME_004</v>
      </c>
      <c r="AB354" t="str">
        <v>07***********Z1</v>
      </c>
      <c r="AC354" t="str">
        <v>Delhi</v>
      </c>
      <c r="AD354" t="str">
        <v>Delhi</v>
      </c>
      <c r="AE354" vm="506">
        <v>44661</v>
      </c>
      <c r="AF354" t="str">
        <v>NAME_035</v>
      </c>
      <c r="AG354" t="str">
        <v>BT SPEAKER</v>
      </c>
      <c r="AH354">
        <v>219</v>
      </c>
      <c r="AI354">
        <v>393</v>
      </c>
      <c r="AJ354">
        <v>86067</v>
      </c>
      <c r="AK354">
        <v>1033</v>
      </c>
      <c r="AL354" t="str">
        <v>DELIVERED</v>
      </c>
      <c r="AM354" t="str">
        <v>Satelite</v>
      </c>
      <c r="AN354" t="str">
        <v>Q3</v>
      </c>
      <c r="AO354">
        <v>107</v>
      </c>
    </row>
    <row r="355" spans="1:41" x14ac:dyDescent="0.3">
      <c r="A355" s="1" t="s">
        <v>397</v>
      </c>
      <c r="B355" s="4">
        <v>44555</v>
      </c>
      <c r="C355" s="2" t="s">
        <v>600</v>
      </c>
      <c r="D355" s="7">
        <v>0.67673611111111109</v>
      </c>
      <c r="E355" s="4" t="s">
        <v>568</v>
      </c>
      <c r="F355" s="5" t="s">
        <v>622</v>
      </c>
      <c r="G355" s="3" t="s">
        <v>1152</v>
      </c>
      <c r="H355" s="4" t="s">
        <v>623</v>
      </c>
      <c r="I355" s="4" t="s">
        <v>624</v>
      </c>
      <c r="J355" s="4">
        <v>44708</v>
      </c>
      <c r="K355" s="3" t="s">
        <v>23</v>
      </c>
      <c r="L355" s="1" t="s">
        <v>40</v>
      </c>
      <c r="M355" s="3">
        <v>121</v>
      </c>
      <c r="N355" s="1">
        <v>1105</v>
      </c>
      <c r="O355" s="6">
        <v>133705</v>
      </c>
      <c r="P355" s="6">
        <v>1872</v>
      </c>
      <c r="Q355" s="3" t="s">
        <v>7</v>
      </c>
      <c r="R355" s="3" t="s">
        <v>17</v>
      </c>
      <c r="S355" s="1" t="s">
        <v>593</v>
      </c>
      <c r="T355" s="1">
        <v>153</v>
      </c>
      <c r="U355" s="1" t="s">
        <v>589</v>
      </c>
      <c r="V355" t="str">
        <v>JG-21-22-353</v>
      </c>
      <c r="W355" vm="317">
        <v>44555</v>
      </c>
      <c r="X355" t="str">
        <v>Sat</v>
      </c>
      <c r="Y355" vm="666">
        <v>0.66123842592592597</v>
      </c>
      <c r="Z355" t="str">
        <v>CUS-025</v>
      </c>
      <c r="AA355" t="str">
        <v>NAME_013</v>
      </c>
      <c r="AB355" t="str">
        <v>06***********Z2</v>
      </c>
      <c r="AC355" t="str">
        <v>Ambala</v>
      </c>
      <c r="AD355" t="str">
        <v>Haryana</v>
      </c>
      <c r="AE355" vm="667">
        <v>44600</v>
      </c>
      <c r="AF355" t="str">
        <v>NAME_039</v>
      </c>
      <c r="AG355" t="str">
        <v>POWER BANK</v>
      </c>
      <c r="AH355">
        <v>185</v>
      </c>
      <c r="AI355">
        <v>1220</v>
      </c>
      <c r="AJ355" t="str">
        <v>22**00</v>
      </c>
      <c r="AK355">
        <v>2370</v>
      </c>
      <c r="AL355" t="str">
        <v>DELIVERED</v>
      </c>
      <c r="AM355" t="str">
        <v>Katar Gam</v>
      </c>
      <c r="AN355" t="str">
        <v>Q3</v>
      </c>
      <c r="AO355">
        <v>45</v>
      </c>
    </row>
    <row r="356" spans="1:41" x14ac:dyDescent="0.3">
      <c r="A356" s="1" t="s">
        <v>398</v>
      </c>
      <c r="B356" s="4">
        <v>44555</v>
      </c>
      <c r="C356" s="2" t="s">
        <v>600</v>
      </c>
      <c r="D356" s="7">
        <v>0.71420138888888884</v>
      </c>
      <c r="E356" s="4" t="s">
        <v>555</v>
      </c>
      <c r="F356" s="5" t="s">
        <v>601</v>
      </c>
      <c r="G356" s="3" t="s">
        <v>1153</v>
      </c>
      <c r="H356" s="4" t="s">
        <v>599</v>
      </c>
      <c r="I356" s="4" t="s">
        <v>599</v>
      </c>
      <c r="J356" s="4">
        <v>44663</v>
      </c>
      <c r="K356" s="3" t="s">
        <v>10</v>
      </c>
      <c r="L356" s="1" t="s">
        <v>38</v>
      </c>
      <c r="M356" s="3">
        <v>137</v>
      </c>
      <c r="N356" s="1">
        <v>161</v>
      </c>
      <c r="O356" s="6">
        <v>22057</v>
      </c>
      <c r="P356" s="6">
        <v>331</v>
      </c>
      <c r="Q356" s="3" t="s">
        <v>8</v>
      </c>
      <c r="R356" s="3" t="s">
        <v>18</v>
      </c>
      <c r="S356" s="1" t="s">
        <v>593</v>
      </c>
      <c r="T356" s="1">
        <v>108</v>
      </c>
      <c r="U356" s="1" t="s">
        <v>588</v>
      </c>
      <c r="V356" t="str">
        <v>JG-21-22-354</v>
      </c>
      <c r="W356" vm="317">
        <v>44555</v>
      </c>
      <c r="X356" t="str">
        <v>Sat</v>
      </c>
      <c r="Y356" vm="668">
        <v>0.67673611111111109</v>
      </c>
      <c r="Z356" t="str">
        <v>CUS-022</v>
      </c>
      <c r="AA356" t="str">
        <v>NAME_017</v>
      </c>
      <c r="AB356" t="str">
        <v>27***********Z3</v>
      </c>
      <c r="AC356" t="str">
        <v>Nagpur</v>
      </c>
      <c r="AD356" t="str">
        <v>Maharastra</v>
      </c>
      <c r="AE356" vm="669">
        <v>44708</v>
      </c>
      <c r="AF356" t="str">
        <v>NAME_042</v>
      </c>
      <c r="AG356" t="str">
        <v>POWER BANK</v>
      </c>
      <c r="AH356">
        <v>121</v>
      </c>
      <c r="AI356">
        <v>1105</v>
      </c>
      <c r="AJ356" t="str">
        <v>13**05</v>
      </c>
      <c r="AK356">
        <v>1872</v>
      </c>
      <c r="AL356" t="str">
        <v>DELIVERED</v>
      </c>
      <c r="AM356" t="str">
        <v>Naranpura</v>
      </c>
      <c r="AN356" t="str">
        <v>Q3</v>
      </c>
      <c r="AO356">
        <v>153</v>
      </c>
    </row>
    <row r="357" spans="1:41" x14ac:dyDescent="0.3">
      <c r="A357" s="1" t="s">
        <v>399</v>
      </c>
      <c r="B357" s="4">
        <v>44555</v>
      </c>
      <c r="C357" s="2" t="s">
        <v>600</v>
      </c>
      <c r="D357" s="7">
        <v>0.48910879629629633</v>
      </c>
      <c r="E357" s="4" t="s">
        <v>570</v>
      </c>
      <c r="F357" s="5" t="s">
        <v>31</v>
      </c>
      <c r="G357" s="3" t="s">
        <v>1154</v>
      </c>
      <c r="H357" s="4" t="s">
        <v>607</v>
      </c>
      <c r="I357" s="4" t="s">
        <v>598</v>
      </c>
      <c r="J357" s="4">
        <v>44588</v>
      </c>
      <c r="K357" s="3" t="s">
        <v>12</v>
      </c>
      <c r="L357" s="1" t="s">
        <v>38</v>
      </c>
      <c r="M357" s="3">
        <v>254</v>
      </c>
      <c r="N357" s="1">
        <v>162</v>
      </c>
      <c r="O357" s="6">
        <v>41148</v>
      </c>
      <c r="P357" s="6">
        <v>473</v>
      </c>
      <c r="Q357" s="3" t="s">
        <v>8</v>
      </c>
      <c r="R357" s="3" t="s">
        <v>18</v>
      </c>
      <c r="S357" s="1" t="s">
        <v>593</v>
      </c>
      <c r="T357" s="1">
        <v>33</v>
      </c>
      <c r="U357" s="1" t="s">
        <v>586</v>
      </c>
      <c r="V357" t="str">
        <v>JG-21-22-355</v>
      </c>
      <c r="W357" vm="317">
        <v>44555</v>
      </c>
      <c r="X357" t="str">
        <v>Sat</v>
      </c>
      <c r="Y357" vm="670">
        <v>0.71420138888888884</v>
      </c>
      <c r="Z357" t="str">
        <v>CUS-009</v>
      </c>
      <c r="AA357" t="str">
        <v>NAME_003</v>
      </c>
      <c r="AB357" t="str">
        <v>07***********Z4</v>
      </c>
      <c r="AC357" t="str">
        <v>Delhi</v>
      </c>
      <c r="AD357" t="str">
        <v>Delhi</v>
      </c>
      <c r="AE357" vm="664">
        <v>44663</v>
      </c>
      <c r="AF357" t="str">
        <v>NAME_041</v>
      </c>
      <c r="AG357" t="str">
        <v>DISPLAY GUARD</v>
      </c>
      <c r="AH357">
        <v>137</v>
      </c>
      <c r="AI357">
        <v>161</v>
      </c>
      <c r="AJ357">
        <v>22057</v>
      </c>
      <c r="AK357">
        <v>331</v>
      </c>
      <c r="AL357" t="str">
        <v>PENDING</v>
      </c>
      <c r="AM357" t="str">
        <v>Satelite</v>
      </c>
      <c r="AN357" t="str">
        <v>Q3</v>
      </c>
      <c r="AO357">
        <v>108</v>
      </c>
    </row>
    <row r="358" spans="1:41" x14ac:dyDescent="0.3">
      <c r="A358" s="1" t="s">
        <v>400</v>
      </c>
      <c r="B358" s="4">
        <v>44557</v>
      </c>
      <c r="C358" s="2" t="s">
        <v>606</v>
      </c>
      <c r="D358" s="7">
        <v>0.49112268518518515</v>
      </c>
      <c r="E358" s="4" t="s">
        <v>554</v>
      </c>
      <c r="F358" s="5" t="s">
        <v>638</v>
      </c>
      <c r="G358" s="3" t="s">
        <v>1155</v>
      </c>
      <c r="H358" s="4" t="s">
        <v>597</v>
      </c>
      <c r="I358" s="4" t="s">
        <v>598</v>
      </c>
      <c r="J358" s="4">
        <v>44588</v>
      </c>
      <c r="K358" s="3" t="s">
        <v>24</v>
      </c>
      <c r="L358" s="1" t="s">
        <v>41</v>
      </c>
      <c r="M358" s="3">
        <v>180</v>
      </c>
      <c r="N358" s="1">
        <v>422</v>
      </c>
      <c r="O358" s="6">
        <v>75960</v>
      </c>
      <c r="P358" s="6">
        <v>798</v>
      </c>
      <c r="Q358" s="3" t="s">
        <v>7</v>
      </c>
      <c r="R358" s="3" t="s">
        <v>17</v>
      </c>
      <c r="S358" s="1" t="s">
        <v>593</v>
      </c>
      <c r="T358" s="1">
        <v>31</v>
      </c>
      <c r="U358" s="1" t="s">
        <v>586</v>
      </c>
      <c r="V358" t="str">
        <v>JG-21-22-356</v>
      </c>
      <c r="W358" vm="317">
        <v>44555</v>
      </c>
      <c r="X358" t="str">
        <v>Sat</v>
      </c>
      <c r="Y358" vm="671">
        <v>0.48910879629629628</v>
      </c>
      <c r="Z358" t="str">
        <v>CUS-024</v>
      </c>
      <c r="AA358" t="str">
        <v>NAME_006</v>
      </c>
      <c r="AB358" t="str">
        <v>24***********Z5</v>
      </c>
      <c r="AC358" t="str">
        <v>Baroda</v>
      </c>
      <c r="AD358" t="str">
        <v>Gujarat</v>
      </c>
      <c r="AE358" vm="672">
        <v>44588</v>
      </c>
      <c r="AF358" t="str">
        <v>NAME_036</v>
      </c>
      <c r="AG358" t="str">
        <v>DISPLAY GUARD</v>
      </c>
      <c r="AH358">
        <v>254</v>
      </c>
      <c r="AI358">
        <v>162</v>
      </c>
      <c r="AJ358">
        <v>41148</v>
      </c>
      <c r="AK358">
        <v>473</v>
      </c>
      <c r="AL358" t="str">
        <v>PENDING</v>
      </c>
      <c r="AM358" t="str">
        <v>Satelite</v>
      </c>
      <c r="AN358" t="str">
        <v>Q3</v>
      </c>
      <c r="AO358">
        <v>33</v>
      </c>
    </row>
    <row r="359" spans="1:41" x14ac:dyDescent="0.3">
      <c r="A359" s="1" t="s">
        <v>401</v>
      </c>
      <c r="B359" s="4">
        <v>44558</v>
      </c>
      <c r="C359" s="2" t="s">
        <v>610</v>
      </c>
      <c r="D359" s="7">
        <v>0.38670138888888889</v>
      </c>
      <c r="E359" s="4" t="s">
        <v>578</v>
      </c>
      <c r="F359" s="5" t="s">
        <v>604</v>
      </c>
      <c r="G359" s="3" t="s">
        <v>1156</v>
      </c>
      <c r="H359" s="4" t="s">
        <v>605</v>
      </c>
      <c r="I359" s="4" t="s">
        <v>599</v>
      </c>
      <c r="J359" s="4">
        <v>44567</v>
      </c>
      <c r="K359" s="2" t="s">
        <v>12</v>
      </c>
      <c r="L359" s="1" t="s">
        <v>38</v>
      </c>
      <c r="M359" s="3">
        <v>343</v>
      </c>
      <c r="N359" s="1">
        <v>119</v>
      </c>
      <c r="O359" s="6">
        <v>40817</v>
      </c>
      <c r="P359" s="6">
        <v>469</v>
      </c>
      <c r="Q359" s="3" t="s">
        <v>8</v>
      </c>
      <c r="R359" s="3" t="s">
        <v>18</v>
      </c>
      <c r="S359" s="1" t="s">
        <v>593</v>
      </c>
      <c r="T359" s="1">
        <v>9</v>
      </c>
      <c r="U359" s="1" t="s">
        <v>585</v>
      </c>
      <c r="V359" t="str">
        <v>JG-21-22-357</v>
      </c>
      <c r="W359" vm="429">
        <v>44557</v>
      </c>
      <c r="X359" t="str">
        <v>Mon</v>
      </c>
      <c r="Y359" vm="673">
        <v>0.4911226851851852</v>
      </c>
      <c r="Z359" t="str">
        <v>CUS-008</v>
      </c>
      <c r="AA359" t="str">
        <v>NAME_030</v>
      </c>
      <c r="AB359" t="str">
        <v>24***********Z6</v>
      </c>
      <c r="AC359" t="str">
        <v>Ahmedabad</v>
      </c>
      <c r="AD359" t="str">
        <v>Gujarat</v>
      </c>
      <c r="AE359" vm="672">
        <v>44588</v>
      </c>
      <c r="AF359" t="str">
        <v>NAME_037</v>
      </c>
      <c r="AG359" t="str">
        <v>CHARGER</v>
      </c>
      <c r="AH359">
        <v>180</v>
      </c>
      <c r="AI359">
        <v>422</v>
      </c>
      <c r="AJ359">
        <v>75960</v>
      </c>
      <c r="AK359">
        <v>798</v>
      </c>
      <c r="AL359" t="str">
        <v>DELIVERED</v>
      </c>
      <c r="AM359" t="str">
        <v>Naranpura</v>
      </c>
      <c r="AN359" t="str">
        <v>Q3</v>
      </c>
      <c r="AO359">
        <v>31</v>
      </c>
    </row>
    <row r="360" spans="1:41" x14ac:dyDescent="0.3">
      <c r="A360" s="1" t="s">
        <v>402</v>
      </c>
      <c r="B360" s="4">
        <v>44558</v>
      </c>
      <c r="C360" s="2" t="s">
        <v>610</v>
      </c>
      <c r="D360" s="7">
        <v>0.47399305555555554</v>
      </c>
      <c r="E360" s="4" t="s">
        <v>568</v>
      </c>
      <c r="F360" s="5" t="s">
        <v>622</v>
      </c>
      <c r="G360" s="3" t="s">
        <v>1157</v>
      </c>
      <c r="H360" s="4" t="s">
        <v>623</v>
      </c>
      <c r="I360" s="4" t="s">
        <v>624</v>
      </c>
      <c r="J360" s="4">
        <v>44720</v>
      </c>
      <c r="K360" s="3" t="s">
        <v>23</v>
      </c>
      <c r="L360" s="1" t="s">
        <v>37</v>
      </c>
      <c r="M360" s="3">
        <v>325</v>
      </c>
      <c r="N360" s="1">
        <v>296</v>
      </c>
      <c r="O360" s="6">
        <v>96200</v>
      </c>
      <c r="P360" s="6">
        <v>1347</v>
      </c>
      <c r="Q360" s="3" t="s">
        <v>7</v>
      </c>
      <c r="R360" s="3" t="s">
        <v>18</v>
      </c>
      <c r="S360" s="1" t="s">
        <v>593</v>
      </c>
      <c r="T360" s="1">
        <v>162</v>
      </c>
      <c r="U360" s="1" t="s">
        <v>589</v>
      </c>
      <c r="V360" t="str">
        <v>JG-21-22-358</v>
      </c>
      <c r="W360" vm="674">
        <v>44558</v>
      </c>
      <c r="X360" t="str">
        <v>Tue</v>
      </c>
      <c r="Y360" vm="675">
        <v>0.38670138888888889</v>
      </c>
      <c r="Z360" t="str">
        <v>CUS-032</v>
      </c>
      <c r="AA360" t="str">
        <v>NAME_005</v>
      </c>
      <c r="AB360" t="str">
        <v>09***********Z7</v>
      </c>
      <c r="AC360" t="str">
        <v>Noida</v>
      </c>
      <c r="AD360" t="str">
        <v>Delhi</v>
      </c>
      <c r="AE360" vm="676">
        <v>44567</v>
      </c>
      <c r="AF360" t="str">
        <v>NAME_036</v>
      </c>
      <c r="AG360" t="str">
        <v>DISPLAY GUARD</v>
      </c>
      <c r="AH360">
        <v>343</v>
      </c>
      <c r="AI360">
        <v>119</v>
      </c>
      <c r="AJ360">
        <v>40817</v>
      </c>
      <c r="AK360">
        <v>469</v>
      </c>
      <c r="AL360" t="str">
        <v>PENDING</v>
      </c>
      <c r="AM360" t="str">
        <v>Satelite</v>
      </c>
      <c r="AN360" t="str">
        <v>Q3</v>
      </c>
      <c r="AO360">
        <v>9</v>
      </c>
    </row>
    <row r="361" spans="1:41" x14ac:dyDescent="0.3">
      <c r="A361" s="1" t="s">
        <v>403</v>
      </c>
      <c r="B361" s="4">
        <v>44558</v>
      </c>
      <c r="C361" s="2" t="s">
        <v>610</v>
      </c>
      <c r="D361" s="7">
        <v>0.43767361111111108</v>
      </c>
      <c r="E361" s="4" t="s">
        <v>565</v>
      </c>
      <c r="F361" s="5" t="s">
        <v>634</v>
      </c>
      <c r="G361" s="3" t="s">
        <v>1158</v>
      </c>
      <c r="H361" s="4" t="s">
        <v>627</v>
      </c>
      <c r="I361" s="4" t="s">
        <v>624</v>
      </c>
      <c r="J361" s="4">
        <v>44726</v>
      </c>
      <c r="K361" s="3" t="s">
        <v>23</v>
      </c>
      <c r="L361" s="1" t="s">
        <v>40</v>
      </c>
      <c r="M361" s="3">
        <v>414</v>
      </c>
      <c r="N361" s="1">
        <v>1240</v>
      </c>
      <c r="O361" s="6">
        <v>513360</v>
      </c>
      <c r="P361" s="6">
        <v>7187</v>
      </c>
      <c r="Q361" s="3" t="s">
        <v>8</v>
      </c>
      <c r="R361" s="3" t="s">
        <v>16</v>
      </c>
      <c r="S361" s="1" t="s">
        <v>593</v>
      </c>
      <c r="T361" s="1">
        <v>168</v>
      </c>
      <c r="U361" s="1" t="s">
        <v>589</v>
      </c>
      <c r="V361" t="str">
        <v>JG-21-22-359</v>
      </c>
      <c r="W361" vm="674">
        <v>44558</v>
      </c>
      <c r="X361" t="str">
        <v>Tue</v>
      </c>
      <c r="Y361" vm="677">
        <v>0.47399305555555554</v>
      </c>
      <c r="Z361" t="str">
        <v>CUS-022</v>
      </c>
      <c r="AA361" t="str">
        <v>NAME_017</v>
      </c>
      <c r="AB361" t="str">
        <v>27***********Z8</v>
      </c>
      <c r="AC361" t="str">
        <v>Nagpur</v>
      </c>
      <c r="AD361" t="str">
        <v>Maharastra</v>
      </c>
      <c r="AE361" vm="678">
        <v>44720</v>
      </c>
      <c r="AF361" t="str">
        <v>NAME_042</v>
      </c>
      <c r="AG361" t="str">
        <v>COVER</v>
      </c>
      <c r="AH361">
        <v>325</v>
      </c>
      <c r="AI361">
        <v>296</v>
      </c>
      <c r="AJ361">
        <v>96200</v>
      </c>
      <c r="AK361">
        <v>1347</v>
      </c>
      <c r="AL361" t="str">
        <v>DELIVERED</v>
      </c>
      <c r="AM361" t="str">
        <v>Satelite</v>
      </c>
      <c r="AN361" t="str">
        <v>Q3</v>
      </c>
      <c r="AO361">
        <v>162</v>
      </c>
    </row>
    <row r="362" spans="1:41" x14ac:dyDescent="0.3">
      <c r="A362" s="1" t="s">
        <v>404</v>
      </c>
      <c r="B362" s="4">
        <v>44560</v>
      </c>
      <c r="C362" s="2" t="s">
        <v>595</v>
      </c>
      <c r="D362" s="7">
        <v>0.64556712962962959</v>
      </c>
      <c r="E362" s="4" t="s">
        <v>561</v>
      </c>
      <c r="F362" s="5" t="s">
        <v>29</v>
      </c>
      <c r="G362" s="3" t="s">
        <v>1159</v>
      </c>
      <c r="H362" s="4" t="s">
        <v>597</v>
      </c>
      <c r="I362" s="4" t="s">
        <v>598</v>
      </c>
      <c r="J362" s="4">
        <v>44647</v>
      </c>
      <c r="K362" s="3" t="s">
        <v>9</v>
      </c>
      <c r="L362" s="1" t="s">
        <v>42</v>
      </c>
      <c r="M362" s="3">
        <v>165</v>
      </c>
      <c r="N362" s="1">
        <v>781</v>
      </c>
      <c r="O362" s="6">
        <v>128865</v>
      </c>
      <c r="P362" s="6">
        <v>1546</v>
      </c>
      <c r="Q362" s="3" t="s">
        <v>8</v>
      </c>
      <c r="R362" s="3" t="s">
        <v>18</v>
      </c>
      <c r="S362" s="1" t="s">
        <v>593</v>
      </c>
      <c r="T362" s="1">
        <v>87</v>
      </c>
      <c r="U362" s="1" t="s">
        <v>587</v>
      </c>
      <c r="V362" t="str">
        <v>JG-21-22-360</v>
      </c>
      <c r="W362" vm="674">
        <v>44558</v>
      </c>
      <c r="X362" t="str">
        <v>Tue</v>
      </c>
      <c r="Y362" vm="679">
        <v>0.43767361111111114</v>
      </c>
      <c r="Z362" t="str">
        <v>CUS-019</v>
      </c>
      <c r="AA362" t="str">
        <v>NAME_025</v>
      </c>
      <c r="AB362" t="str">
        <v>27***********Z0</v>
      </c>
      <c r="AC362" t="str">
        <v>Mumbai</v>
      </c>
      <c r="AD362" t="str">
        <v>Maharastra</v>
      </c>
      <c r="AE362" vm="680">
        <v>44726</v>
      </c>
      <c r="AF362" t="str">
        <v>NAME_042</v>
      </c>
      <c r="AG362" t="str">
        <v>POWER BANK</v>
      </c>
      <c r="AH362">
        <v>414</v>
      </c>
      <c r="AI362">
        <v>1240</v>
      </c>
      <c r="AJ362" t="str">
        <v>51**60</v>
      </c>
      <c r="AK362">
        <v>7187</v>
      </c>
      <c r="AL362" t="str">
        <v>PENDING</v>
      </c>
      <c r="AM362" t="str">
        <v>Katar Gam</v>
      </c>
      <c r="AN362" t="str">
        <v>Q3</v>
      </c>
      <c r="AO362">
        <v>168</v>
      </c>
    </row>
    <row r="363" spans="1:41" x14ac:dyDescent="0.3">
      <c r="A363" s="1" t="s">
        <v>405</v>
      </c>
      <c r="B363" s="4">
        <v>44560</v>
      </c>
      <c r="C363" s="2" t="s">
        <v>595</v>
      </c>
      <c r="D363" s="7">
        <v>0.39130787037037035</v>
      </c>
      <c r="E363" s="4" t="s">
        <v>570</v>
      </c>
      <c r="F363" s="5" t="s">
        <v>31</v>
      </c>
      <c r="G363" s="3" t="s">
        <v>1160</v>
      </c>
      <c r="H363" s="4" t="s">
        <v>607</v>
      </c>
      <c r="I363" s="4" t="s">
        <v>598</v>
      </c>
      <c r="J363" s="4">
        <v>44621</v>
      </c>
      <c r="K363" s="3" t="s">
        <v>12</v>
      </c>
      <c r="L363" s="1" t="s">
        <v>39</v>
      </c>
      <c r="M363" s="3">
        <v>175</v>
      </c>
      <c r="N363" s="1">
        <v>444</v>
      </c>
      <c r="O363" s="6">
        <v>77700</v>
      </c>
      <c r="P363" s="6">
        <v>894</v>
      </c>
      <c r="Q363" s="3" t="s">
        <v>8</v>
      </c>
      <c r="R363" s="3" t="s">
        <v>18</v>
      </c>
      <c r="S363" s="1" t="s">
        <v>593</v>
      </c>
      <c r="T363" s="1">
        <v>61</v>
      </c>
      <c r="U363" s="1" t="s">
        <v>587</v>
      </c>
      <c r="V363" t="str">
        <v>JG-21-22-361</v>
      </c>
      <c r="W363" vm="319">
        <v>44560</v>
      </c>
      <c r="X363" t="str">
        <v>Thu</v>
      </c>
      <c r="Y363" vm="681">
        <v>0.64556712962962959</v>
      </c>
      <c r="Z363" t="str">
        <v>CUS-015</v>
      </c>
      <c r="AA363" t="str">
        <v>NAME_011</v>
      </c>
      <c r="AB363" t="str">
        <v>24***********Z1</v>
      </c>
      <c r="AC363" t="str">
        <v>Ahmedabad</v>
      </c>
      <c r="AD363" t="str">
        <v>Gujarat</v>
      </c>
      <c r="AE363" vm="682">
        <v>44647</v>
      </c>
      <c r="AF363" t="str">
        <v>NAME_035</v>
      </c>
      <c r="AG363" t="str">
        <v>TOUCH PAD</v>
      </c>
      <c r="AH363">
        <v>165</v>
      </c>
      <c r="AI363">
        <v>781</v>
      </c>
      <c r="AJ363" t="str">
        <v>12**65</v>
      </c>
      <c r="AK363">
        <v>1546</v>
      </c>
      <c r="AL363" t="str">
        <v>PENDING</v>
      </c>
      <c r="AM363" t="str">
        <v>Satelite</v>
      </c>
      <c r="AN363" t="str">
        <v>Q3</v>
      </c>
      <c r="AO363">
        <v>87</v>
      </c>
    </row>
    <row r="364" spans="1:41" x14ac:dyDescent="0.3">
      <c r="A364" s="1" t="s">
        <v>406</v>
      </c>
      <c r="B364" s="4">
        <v>44561</v>
      </c>
      <c r="C364" s="2" t="s">
        <v>628</v>
      </c>
      <c r="D364" s="7">
        <v>0.51836805555555554</v>
      </c>
      <c r="E364" s="4" t="s">
        <v>564</v>
      </c>
      <c r="F364" s="5" t="s">
        <v>613</v>
      </c>
      <c r="G364" s="3" t="s">
        <v>1161</v>
      </c>
      <c r="H364" s="4" t="s">
        <v>614</v>
      </c>
      <c r="I364" s="4" t="s">
        <v>615</v>
      </c>
      <c r="J364" s="4">
        <v>44740</v>
      </c>
      <c r="K364" s="3" t="s">
        <v>9</v>
      </c>
      <c r="L364" s="1" t="s">
        <v>39</v>
      </c>
      <c r="M364" s="3">
        <v>297</v>
      </c>
      <c r="N364" s="1">
        <v>373</v>
      </c>
      <c r="O364" s="6">
        <v>110781</v>
      </c>
      <c r="P364" s="6">
        <v>1329</v>
      </c>
      <c r="Q364" s="3" t="s">
        <v>7</v>
      </c>
      <c r="R364" s="3" t="s">
        <v>18</v>
      </c>
      <c r="S364" s="1" t="s">
        <v>593</v>
      </c>
      <c r="T364" s="1">
        <v>179</v>
      </c>
      <c r="U364" s="1" t="s">
        <v>589</v>
      </c>
      <c r="V364" t="str">
        <v>JG-21-22-362</v>
      </c>
      <c r="W364" vm="319">
        <v>44560</v>
      </c>
      <c r="X364" t="str">
        <v>Thu</v>
      </c>
      <c r="Y364" vm="683">
        <v>0.39130787037037035</v>
      </c>
      <c r="Z364" t="str">
        <v>CUS-024</v>
      </c>
      <c r="AA364" t="str">
        <v>NAME_006</v>
      </c>
      <c r="AB364" t="str">
        <v>24***********Z2</v>
      </c>
      <c r="AC364" t="str">
        <v>Baroda</v>
      </c>
      <c r="AD364" t="str">
        <v>Gujarat</v>
      </c>
      <c r="AE364" vm="445">
        <v>44621</v>
      </c>
      <c r="AF364" t="str">
        <v>NAME_036</v>
      </c>
      <c r="AG364" t="str">
        <v>BT SPEAKER</v>
      </c>
      <c r="AH364">
        <v>175</v>
      </c>
      <c r="AI364">
        <v>444</v>
      </c>
      <c r="AJ364">
        <v>77700</v>
      </c>
      <c r="AK364">
        <v>894</v>
      </c>
      <c r="AL364" t="str">
        <v>PENDING</v>
      </c>
      <c r="AM364" t="str">
        <v>Satelite</v>
      </c>
      <c r="AN364" t="str">
        <v>Q3</v>
      </c>
      <c r="AO364">
        <v>61</v>
      </c>
    </row>
    <row r="365" spans="1:41" x14ac:dyDescent="0.3">
      <c r="A365" s="1" t="s">
        <v>407</v>
      </c>
      <c r="B365" s="4">
        <v>44561</v>
      </c>
      <c r="C365" s="2" t="s">
        <v>628</v>
      </c>
      <c r="D365" s="7">
        <v>0.7380902777777778</v>
      </c>
      <c r="E365" s="4" t="s">
        <v>572</v>
      </c>
      <c r="F365" s="5" t="s">
        <v>603</v>
      </c>
      <c r="G365" s="3" t="s">
        <v>1162</v>
      </c>
      <c r="H365" s="4" t="s">
        <v>599</v>
      </c>
      <c r="I365" s="4" t="s">
        <v>599</v>
      </c>
      <c r="J365" s="4">
        <v>44701</v>
      </c>
      <c r="K365" s="3" t="s">
        <v>12</v>
      </c>
      <c r="L365" s="1" t="s">
        <v>37</v>
      </c>
      <c r="M365" s="3">
        <v>194</v>
      </c>
      <c r="N365" s="1">
        <v>296</v>
      </c>
      <c r="O365" s="6">
        <v>57424</v>
      </c>
      <c r="P365" s="6">
        <v>660</v>
      </c>
      <c r="Q365" s="3" t="s">
        <v>7</v>
      </c>
      <c r="R365" s="3" t="s">
        <v>18</v>
      </c>
      <c r="S365" s="1" t="s">
        <v>593</v>
      </c>
      <c r="T365" s="1">
        <v>140</v>
      </c>
      <c r="U365" s="1" t="s">
        <v>589</v>
      </c>
      <c r="V365" t="str">
        <v>JG-21-22-363</v>
      </c>
      <c r="W365" vm="684">
        <v>44561</v>
      </c>
      <c r="X365" t="str">
        <v>Fri</v>
      </c>
      <c r="Y365" vm="685">
        <v>0.51836805555555554</v>
      </c>
      <c r="Z365" t="str">
        <v>CUS-018</v>
      </c>
      <c r="AA365" t="str">
        <v>NAME_009</v>
      </c>
      <c r="AB365" t="str">
        <v>06***********Z3</v>
      </c>
      <c r="AC365" t="str">
        <v>Rohtak</v>
      </c>
      <c r="AD365" t="str">
        <v>Haryana</v>
      </c>
      <c r="AE365" vm="686">
        <v>44740</v>
      </c>
      <c r="AF365" t="str">
        <v>NAME_035</v>
      </c>
      <c r="AG365" t="str">
        <v>BT SPEAKER</v>
      </c>
      <c r="AH365">
        <v>297</v>
      </c>
      <c r="AI365">
        <v>373</v>
      </c>
      <c r="AJ365" t="str">
        <v>11**81</v>
      </c>
      <c r="AK365">
        <v>1329</v>
      </c>
      <c r="AL365" t="str">
        <v>DELIVERED</v>
      </c>
      <c r="AM365" t="str">
        <v>Satelite</v>
      </c>
      <c r="AN365" t="str">
        <v>Q3</v>
      </c>
      <c r="AO365">
        <v>179</v>
      </c>
    </row>
    <row r="366" spans="1:41" x14ac:dyDescent="0.3">
      <c r="A366" s="1" t="s">
        <v>408</v>
      </c>
      <c r="B366" s="4">
        <v>44562</v>
      </c>
      <c r="C366" s="2" t="s">
        <v>600</v>
      </c>
      <c r="D366" s="7">
        <v>0.65552083333333333</v>
      </c>
      <c r="E366" s="4" t="s">
        <v>577</v>
      </c>
      <c r="F366" s="5" t="s">
        <v>34</v>
      </c>
      <c r="G366" s="3" t="s">
        <v>1163</v>
      </c>
      <c r="H366" s="4" t="s">
        <v>597</v>
      </c>
      <c r="I366" s="4" t="s">
        <v>598</v>
      </c>
      <c r="J366" s="4">
        <v>44566</v>
      </c>
      <c r="K366" s="2" t="s">
        <v>10</v>
      </c>
      <c r="L366" s="1" t="s">
        <v>37</v>
      </c>
      <c r="M366" s="1">
        <v>450</v>
      </c>
      <c r="N366" s="1">
        <v>119</v>
      </c>
      <c r="O366" s="6">
        <v>53550</v>
      </c>
      <c r="P366" s="6">
        <v>803</v>
      </c>
      <c r="Q366" s="3" t="s">
        <v>7</v>
      </c>
      <c r="R366" s="3" t="s">
        <v>17</v>
      </c>
      <c r="S366" s="1" t="s">
        <v>594</v>
      </c>
      <c r="T366" s="1">
        <v>4</v>
      </c>
      <c r="U366" s="1" t="s">
        <v>585</v>
      </c>
      <c r="V366" t="str">
        <v>JG-21-22-364</v>
      </c>
      <c r="W366" vm="684">
        <v>44561</v>
      </c>
      <c r="X366" t="str">
        <v>Fri</v>
      </c>
      <c r="Y366" vm="687">
        <v>0.7380902777777778</v>
      </c>
      <c r="Z366" t="str">
        <v>CUS-026</v>
      </c>
      <c r="AA366" t="str">
        <v>NAME_004</v>
      </c>
      <c r="AB366" t="str">
        <v>07***********Z4</v>
      </c>
      <c r="AC366" t="str">
        <v>Delhi</v>
      </c>
      <c r="AD366" t="str">
        <v>Delhi</v>
      </c>
      <c r="AE366" vm="587">
        <v>44701</v>
      </c>
      <c r="AF366" t="str">
        <v>NAME_036</v>
      </c>
      <c r="AG366" t="str">
        <v>COVER</v>
      </c>
      <c r="AH366">
        <v>194</v>
      </c>
      <c r="AI366">
        <v>296</v>
      </c>
      <c r="AJ366">
        <v>57424</v>
      </c>
      <c r="AK366">
        <v>660</v>
      </c>
      <c r="AL366" t="str">
        <v>DELIVERED</v>
      </c>
      <c r="AM366" t="str">
        <v>Satelite</v>
      </c>
      <c r="AN366" t="str">
        <v>Q3</v>
      </c>
      <c r="AO366">
        <v>140</v>
      </c>
    </row>
    <row r="367" spans="1:41" x14ac:dyDescent="0.3">
      <c r="A367" s="1" t="s">
        <v>409</v>
      </c>
      <c r="B367" s="4">
        <v>44562</v>
      </c>
      <c r="C367" s="2" t="s">
        <v>600</v>
      </c>
      <c r="D367" s="7">
        <v>0.5191203703703704</v>
      </c>
      <c r="E367" s="4" t="s">
        <v>578</v>
      </c>
      <c r="F367" s="5" t="s">
        <v>604</v>
      </c>
      <c r="G367" s="3" t="s">
        <v>1164</v>
      </c>
      <c r="H367" s="4" t="s">
        <v>605</v>
      </c>
      <c r="I367" s="4" t="s">
        <v>599</v>
      </c>
      <c r="J367" s="4">
        <v>44699</v>
      </c>
      <c r="K367" s="3" t="s">
        <v>13</v>
      </c>
      <c r="L367" s="1" t="s">
        <v>41</v>
      </c>
      <c r="M367" s="3">
        <v>284</v>
      </c>
      <c r="N367" s="1">
        <v>259</v>
      </c>
      <c r="O367" s="6">
        <v>73556</v>
      </c>
      <c r="P367" s="6">
        <v>1067</v>
      </c>
      <c r="Q367" s="3" t="s">
        <v>8</v>
      </c>
      <c r="R367" s="3" t="s">
        <v>18</v>
      </c>
      <c r="S367" s="1" t="s">
        <v>594</v>
      </c>
      <c r="T367" s="1">
        <v>137</v>
      </c>
      <c r="U367" s="1" t="s">
        <v>589</v>
      </c>
      <c r="V367" t="str">
        <v>JG-21-22-365</v>
      </c>
      <c r="W367" vm="688">
        <v>44562</v>
      </c>
      <c r="X367" t="str">
        <v>Sat</v>
      </c>
      <c r="Y367" vm="689">
        <v>0.65552083333333333</v>
      </c>
      <c r="Z367" t="str">
        <v>CUS-031</v>
      </c>
      <c r="AA367" t="str">
        <v>NAME_026</v>
      </c>
      <c r="AB367" t="str">
        <v>24***********Z5</v>
      </c>
      <c r="AC367" t="str">
        <v>Ahmedabad</v>
      </c>
      <c r="AD367" t="str">
        <v>Gujarat</v>
      </c>
      <c r="AE367" vm="264">
        <v>44566</v>
      </c>
      <c r="AF367" t="str">
        <v>NAME_041</v>
      </c>
      <c r="AG367" t="str">
        <v>COVER</v>
      </c>
      <c r="AH367">
        <v>450</v>
      </c>
      <c r="AI367">
        <v>119</v>
      </c>
      <c r="AJ367">
        <v>53550</v>
      </c>
      <c r="AK367">
        <v>803</v>
      </c>
      <c r="AL367" t="str">
        <v>DELIVERED</v>
      </c>
      <c r="AM367" t="str">
        <v>Naranpura</v>
      </c>
      <c r="AN367" t="str">
        <v>Q4</v>
      </c>
      <c r="AO367">
        <v>4</v>
      </c>
    </row>
    <row r="368" spans="1:41" x14ac:dyDescent="0.3">
      <c r="A368" s="1" t="s">
        <v>410</v>
      </c>
      <c r="B368" s="4">
        <v>44564</v>
      </c>
      <c r="C368" s="2" t="s">
        <v>606</v>
      </c>
      <c r="D368" s="7">
        <v>0.65746527777777775</v>
      </c>
      <c r="E368" s="4" t="s">
        <v>578</v>
      </c>
      <c r="F368" s="5" t="s">
        <v>604</v>
      </c>
      <c r="G368" s="3" t="s">
        <v>1165</v>
      </c>
      <c r="H368" s="4" t="s">
        <v>605</v>
      </c>
      <c r="I368" s="4" t="s">
        <v>599</v>
      </c>
      <c r="J368" s="4">
        <v>44687</v>
      </c>
      <c r="K368" s="3" t="s">
        <v>9</v>
      </c>
      <c r="L368" s="1" t="s">
        <v>43</v>
      </c>
      <c r="M368" s="3">
        <v>201</v>
      </c>
      <c r="N368" s="1">
        <v>300</v>
      </c>
      <c r="O368" s="6">
        <v>60300</v>
      </c>
      <c r="P368" s="6">
        <v>724</v>
      </c>
      <c r="Q368" s="3" t="s">
        <v>8</v>
      </c>
      <c r="R368" s="3" t="s">
        <v>17</v>
      </c>
      <c r="S368" s="1" t="s">
        <v>594</v>
      </c>
      <c r="T368" s="1">
        <v>123</v>
      </c>
      <c r="U368" s="1" t="s">
        <v>589</v>
      </c>
      <c r="V368" t="str">
        <v>JG-21-22-366</v>
      </c>
      <c r="W368" vm="688">
        <v>44562</v>
      </c>
      <c r="X368" t="str">
        <v>Sat</v>
      </c>
      <c r="Y368" vm="690">
        <v>0.5191203703703704</v>
      </c>
      <c r="Z368" t="str">
        <v>CUS-032</v>
      </c>
      <c r="AA368" t="str">
        <v>NAME_005</v>
      </c>
      <c r="AB368" t="str">
        <v>09***********Z6</v>
      </c>
      <c r="AC368" t="str">
        <v>Noida</v>
      </c>
      <c r="AD368" t="str">
        <v>Delhi</v>
      </c>
      <c r="AE368" vm="691">
        <v>44699</v>
      </c>
      <c r="AF368" t="str">
        <v>NAME_040</v>
      </c>
      <c r="AG368" t="str">
        <v>CHARGER</v>
      </c>
      <c r="AH368">
        <v>284</v>
      </c>
      <c r="AI368">
        <v>259</v>
      </c>
      <c r="AJ368">
        <v>73556</v>
      </c>
      <c r="AK368">
        <v>1067</v>
      </c>
      <c r="AL368" t="str">
        <v>PENDING</v>
      </c>
      <c r="AM368" t="str">
        <v>Satelite</v>
      </c>
      <c r="AN368" t="str">
        <v>Q4</v>
      </c>
      <c r="AO368">
        <v>137</v>
      </c>
    </row>
    <row r="369" spans="1:41" x14ac:dyDescent="0.3">
      <c r="A369" s="1" t="s">
        <v>411</v>
      </c>
      <c r="B369" s="4">
        <v>44565</v>
      </c>
      <c r="C369" s="2" t="s">
        <v>610</v>
      </c>
      <c r="D369" s="7">
        <v>0.75126157407407401</v>
      </c>
      <c r="E369" s="4" t="s">
        <v>579</v>
      </c>
      <c r="F369" s="5" t="s">
        <v>35</v>
      </c>
      <c r="G369" s="3" t="s">
        <v>1166</v>
      </c>
      <c r="H369" s="4" t="s">
        <v>636</v>
      </c>
      <c r="I369" s="4" t="s">
        <v>609</v>
      </c>
      <c r="J369" s="4">
        <v>44734</v>
      </c>
      <c r="K369" s="3" t="s">
        <v>24</v>
      </c>
      <c r="L369" s="1" t="s">
        <v>40</v>
      </c>
      <c r="M369" s="3">
        <v>94</v>
      </c>
      <c r="N369" s="1">
        <v>1017</v>
      </c>
      <c r="O369" s="6">
        <v>95598</v>
      </c>
      <c r="P369" s="6">
        <v>1004</v>
      </c>
      <c r="Q369" s="3" t="s">
        <v>7</v>
      </c>
      <c r="R369" s="3" t="s">
        <v>18</v>
      </c>
      <c r="S369" s="1" t="s">
        <v>594</v>
      </c>
      <c r="T369" s="1">
        <v>169</v>
      </c>
      <c r="U369" s="1" t="s">
        <v>589</v>
      </c>
      <c r="V369" t="str">
        <v>JG-21-22-367</v>
      </c>
      <c r="W369" vm="692">
        <v>44564</v>
      </c>
      <c r="X369" t="str">
        <v>Mon</v>
      </c>
      <c r="Y369" vm="693">
        <v>0.65746527777777775</v>
      </c>
      <c r="Z369" t="str">
        <v>CUS-032</v>
      </c>
      <c r="AA369" t="str">
        <v>NAME_005</v>
      </c>
      <c r="AB369" t="str">
        <v>09***********Z7</v>
      </c>
      <c r="AC369" t="str">
        <v>Noida</v>
      </c>
      <c r="AD369" t="str">
        <v>Delhi</v>
      </c>
      <c r="AE369" vm="694">
        <v>44687</v>
      </c>
      <c r="AF369" t="str">
        <v>NAME_035</v>
      </c>
      <c r="AG369" t="str">
        <v>BATTERY</v>
      </c>
      <c r="AH369">
        <v>201</v>
      </c>
      <c r="AI369">
        <v>300</v>
      </c>
      <c r="AJ369">
        <v>60300</v>
      </c>
      <c r="AK369">
        <v>724</v>
      </c>
      <c r="AL369" t="str">
        <v>PENDING</v>
      </c>
      <c r="AM369" t="str">
        <v>Naranpura</v>
      </c>
      <c r="AN369" t="str">
        <v>Q4</v>
      </c>
      <c r="AO369">
        <v>123</v>
      </c>
    </row>
    <row r="370" spans="1:41" x14ac:dyDescent="0.3">
      <c r="A370" s="1" t="s">
        <v>412</v>
      </c>
      <c r="B370" s="4">
        <v>44565</v>
      </c>
      <c r="C370" s="2" t="s">
        <v>610</v>
      </c>
      <c r="D370" s="7">
        <v>0.5105439814814815</v>
      </c>
      <c r="E370" s="4" t="s">
        <v>579</v>
      </c>
      <c r="F370" s="5" t="s">
        <v>35</v>
      </c>
      <c r="G370" s="3" t="s">
        <v>1167</v>
      </c>
      <c r="H370" s="4" t="s">
        <v>636</v>
      </c>
      <c r="I370" s="4" t="s">
        <v>609</v>
      </c>
      <c r="J370" s="4">
        <v>44660</v>
      </c>
      <c r="K370" s="3" t="s">
        <v>12</v>
      </c>
      <c r="L370" s="1" t="s">
        <v>40</v>
      </c>
      <c r="M370" s="3">
        <v>57</v>
      </c>
      <c r="N370" s="1">
        <v>685</v>
      </c>
      <c r="O370" s="6">
        <v>39045</v>
      </c>
      <c r="P370" s="6">
        <v>449</v>
      </c>
      <c r="Q370" s="3" t="s">
        <v>8</v>
      </c>
      <c r="R370" s="3" t="s">
        <v>17</v>
      </c>
      <c r="S370" s="1" t="s">
        <v>594</v>
      </c>
      <c r="T370" s="1">
        <v>95</v>
      </c>
      <c r="U370" s="1" t="s">
        <v>588</v>
      </c>
      <c r="V370" t="str">
        <v>JG-21-22-368</v>
      </c>
      <c r="W370" vm="695">
        <v>44565</v>
      </c>
      <c r="X370" t="str">
        <v>Tue</v>
      </c>
      <c r="Y370" vm="696">
        <v>0.75126157407407412</v>
      </c>
      <c r="Z370" t="str">
        <v>CUS-033</v>
      </c>
      <c r="AA370" t="str">
        <v>NAME_028</v>
      </c>
      <c r="AB370" t="str">
        <v>03***********Z8</v>
      </c>
      <c r="AC370" t="str">
        <v>Bhatinda</v>
      </c>
      <c r="AD370" t="str">
        <v>Punjab</v>
      </c>
      <c r="AE370" vm="697">
        <v>44734</v>
      </c>
      <c r="AF370" t="str">
        <v>NAME_037</v>
      </c>
      <c r="AG370" t="str">
        <v>POWER BANK</v>
      </c>
      <c r="AH370">
        <v>94</v>
      </c>
      <c r="AI370">
        <v>1017</v>
      </c>
      <c r="AJ370">
        <v>95598</v>
      </c>
      <c r="AK370">
        <v>1004</v>
      </c>
      <c r="AL370" t="str">
        <v>DELIVERED</v>
      </c>
      <c r="AM370" t="str">
        <v>Satelite</v>
      </c>
      <c r="AN370" t="str">
        <v>Q4</v>
      </c>
      <c r="AO370">
        <v>169</v>
      </c>
    </row>
    <row r="371" spans="1:41" x14ac:dyDescent="0.3">
      <c r="A371" s="1" t="s">
        <v>413</v>
      </c>
      <c r="B371" s="4">
        <v>44565</v>
      </c>
      <c r="C371" s="2" t="s">
        <v>610</v>
      </c>
      <c r="D371" s="7">
        <v>0.63624999999999998</v>
      </c>
      <c r="E371" s="4" t="s">
        <v>549</v>
      </c>
      <c r="F371" s="5" t="s">
        <v>26</v>
      </c>
      <c r="G371" s="3" t="s">
        <v>1168</v>
      </c>
      <c r="H371" s="4" t="s">
        <v>637</v>
      </c>
      <c r="I371" s="4" t="s">
        <v>598</v>
      </c>
      <c r="J371" s="4">
        <v>44646</v>
      </c>
      <c r="K371" s="3" t="s">
        <v>9</v>
      </c>
      <c r="L371" s="1" t="s">
        <v>37</v>
      </c>
      <c r="M371" s="3">
        <v>205</v>
      </c>
      <c r="N371" s="1">
        <v>309</v>
      </c>
      <c r="O371" s="6">
        <v>63345</v>
      </c>
      <c r="P371" s="6">
        <v>760</v>
      </c>
      <c r="Q371" s="3" t="s">
        <v>8</v>
      </c>
      <c r="R371" s="3" t="s">
        <v>17</v>
      </c>
      <c r="S371" s="1" t="s">
        <v>594</v>
      </c>
      <c r="T371" s="1">
        <v>81</v>
      </c>
      <c r="U371" s="1" t="s">
        <v>587</v>
      </c>
      <c r="V371" t="str">
        <v>JG-21-22-369</v>
      </c>
      <c r="W371" vm="695">
        <v>44565</v>
      </c>
      <c r="X371" t="str">
        <v>Tue</v>
      </c>
      <c r="Y371" vm="698">
        <v>0.5105439814814815</v>
      </c>
      <c r="Z371" t="str">
        <v>CUS-033</v>
      </c>
      <c r="AA371" t="str">
        <v>NAME_028</v>
      </c>
      <c r="AB371" t="str">
        <v>03***********Z0</v>
      </c>
      <c r="AC371" t="str">
        <v>Bhatinda</v>
      </c>
      <c r="AD371" t="str">
        <v>Punjab</v>
      </c>
      <c r="AE371" vm="520">
        <v>44660</v>
      </c>
      <c r="AF371" t="str">
        <v>NAME_036</v>
      </c>
      <c r="AG371" t="str">
        <v>POWER BANK</v>
      </c>
      <c r="AH371">
        <v>57</v>
      </c>
      <c r="AI371">
        <v>685</v>
      </c>
      <c r="AJ371">
        <v>39045</v>
      </c>
      <c r="AK371">
        <v>449</v>
      </c>
      <c r="AL371" t="str">
        <v>PENDING</v>
      </c>
      <c r="AM371" t="str">
        <v>Naranpura</v>
      </c>
      <c r="AN371" t="str">
        <v>Q4</v>
      </c>
      <c r="AO371">
        <v>95</v>
      </c>
    </row>
    <row r="372" spans="1:41" x14ac:dyDescent="0.3">
      <c r="A372" s="1" t="s">
        <v>414</v>
      </c>
      <c r="B372" s="4">
        <v>44566</v>
      </c>
      <c r="C372" s="2" t="s">
        <v>612</v>
      </c>
      <c r="D372" s="7">
        <v>0.53254629629629624</v>
      </c>
      <c r="E372" s="4" t="s">
        <v>563</v>
      </c>
      <c r="F372" s="5" t="s">
        <v>640</v>
      </c>
      <c r="G372" s="3" t="s">
        <v>1169</v>
      </c>
      <c r="H372" s="4" t="s">
        <v>614</v>
      </c>
      <c r="I372" s="4" t="s">
        <v>615</v>
      </c>
      <c r="J372" s="4">
        <v>44721</v>
      </c>
      <c r="K372" s="2" t="s">
        <v>10</v>
      </c>
      <c r="L372" s="1" t="s">
        <v>41</v>
      </c>
      <c r="M372" s="3">
        <v>391</v>
      </c>
      <c r="N372" s="1">
        <v>290</v>
      </c>
      <c r="O372" s="6">
        <v>113390</v>
      </c>
      <c r="P372" s="6">
        <v>1701</v>
      </c>
      <c r="Q372" s="3" t="s">
        <v>8</v>
      </c>
      <c r="R372" s="3" t="s">
        <v>18</v>
      </c>
      <c r="S372" s="1" t="s">
        <v>594</v>
      </c>
      <c r="T372" s="1">
        <v>155</v>
      </c>
      <c r="U372" s="1" t="s">
        <v>589</v>
      </c>
      <c r="V372" t="str">
        <v>JG-21-22-370</v>
      </c>
      <c r="W372" vm="695">
        <v>44565</v>
      </c>
      <c r="X372" t="str">
        <v>Tue</v>
      </c>
      <c r="Y372" vm="699">
        <v>0.63624999999999998</v>
      </c>
      <c r="Z372" t="str">
        <v>CUS-003</v>
      </c>
      <c r="AA372" t="str">
        <v>NAME_029</v>
      </c>
      <c r="AB372" t="str">
        <v>24***********Z1</v>
      </c>
      <c r="AC372" t="str">
        <v>Rajkot</v>
      </c>
      <c r="AD372" t="str">
        <v>Gujarat</v>
      </c>
      <c r="AE372" vm="700">
        <v>44646</v>
      </c>
      <c r="AF372" t="str">
        <v>NAME_035</v>
      </c>
      <c r="AG372" t="str">
        <v>COVER</v>
      </c>
      <c r="AH372">
        <v>205</v>
      </c>
      <c r="AI372">
        <v>309</v>
      </c>
      <c r="AJ372">
        <v>63345</v>
      </c>
      <c r="AK372">
        <v>760</v>
      </c>
      <c r="AL372" t="str">
        <v>PENDING</v>
      </c>
      <c r="AM372" t="str">
        <v>Naranpura</v>
      </c>
      <c r="AN372" t="str">
        <v>Q4</v>
      </c>
      <c r="AO372">
        <v>81</v>
      </c>
    </row>
    <row r="373" spans="1:41" x14ac:dyDescent="0.3">
      <c r="A373" s="1" t="s">
        <v>415</v>
      </c>
      <c r="B373" s="4">
        <v>44566</v>
      </c>
      <c r="C373" s="2" t="s">
        <v>612</v>
      </c>
      <c r="D373" s="7">
        <v>0.69603009259259263</v>
      </c>
      <c r="E373" s="4" t="s">
        <v>567</v>
      </c>
      <c r="F373" s="5" t="s">
        <v>30</v>
      </c>
      <c r="G373" s="3" t="s">
        <v>1170</v>
      </c>
      <c r="H373" s="4" t="s">
        <v>608</v>
      </c>
      <c r="I373" s="4" t="s">
        <v>609</v>
      </c>
      <c r="J373" s="4">
        <v>44612</v>
      </c>
      <c r="K373" s="3" t="s">
        <v>12</v>
      </c>
      <c r="L373" s="1" t="s">
        <v>38</v>
      </c>
      <c r="M373" s="3">
        <v>408</v>
      </c>
      <c r="N373" s="1">
        <v>128</v>
      </c>
      <c r="O373" s="6">
        <v>52224</v>
      </c>
      <c r="P373" s="6">
        <v>601</v>
      </c>
      <c r="Q373" s="3" t="s">
        <v>8</v>
      </c>
      <c r="R373" s="3" t="s">
        <v>18</v>
      </c>
      <c r="S373" s="1" t="s">
        <v>594</v>
      </c>
      <c r="T373" s="1">
        <v>46</v>
      </c>
      <c r="U373" s="1" t="s">
        <v>586</v>
      </c>
      <c r="V373" t="str">
        <v>JG-21-22-371</v>
      </c>
      <c r="W373" vm="264">
        <v>44566</v>
      </c>
      <c r="X373" t="str">
        <v>Wed</v>
      </c>
      <c r="Y373" vm="701">
        <v>0.53254629629629635</v>
      </c>
      <c r="Z373" t="str">
        <v>CUS-017</v>
      </c>
      <c r="AA373" t="str">
        <v>NAME_033</v>
      </c>
      <c r="AB373" t="str">
        <v>06***********Z2</v>
      </c>
      <c r="AC373" t="str">
        <v>Rohtak</v>
      </c>
      <c r="AD373" t="str">
        <v>Haryana</v>
      </c>
      <c r="AE373" vm="631">
        <v>44721</v>
      </c>
      <c r="AF373" t="str">
        <v>NAME_041</v>
      </c>
      <c r="AG373" t="str">
        <v>CHARGER</v>
      </c>
      <c r="AH373">
        <v>391</v>
      </c>
      <c r="AI373">
        <v>290</v>
      </c>
      <c r="AJ373" t="str">
        <v>11**90</v>
      </c>
      <c r="AK373">
        <v>1701</v>
      </c>
      <c r="AL373" t="str">
        <v>PENDING</v>
      </c>
      <c r="AM373" t="str">
        <v>Satelite</v>
      </c>
      <c r="AN373" t="str">
        <v>Q4</v>
      </c>
      <c r="AO373">
        <v>155</v>
      </c>
    </row>
    <row r="374" spans="1:41" x14ac:dyDescent="0.3">
      <c r="A374" s="1" t="s">
        <v>416</v>
      </c>
      <c r="B374" s="4">
        <v>44567</v>
      </c>
      <c r="C374" s="2" t="s">
        <v>595</v>
      </c>
      <c r="D374" s="7">
        <v>0.53405092592592596</v>
      </c>
      <c r="E374" s="4" t="s">
        <v>554</v>
      </c>
      <c r="F374" s="5" t="s">
        <v>638</v>
      </c>
      <c r="G374" s="3" t="s">
        <v>1171</v>
      </c>
      <c r="H374" s="4" t="s">
        <v>597</v>
      </c>
      <c r="I374" s="4" t="s">
        <v>598</v>
      </c>
      <c r="J374" s="4">
        <v>44660</v>
      </c>
      <c r="K374" s="3" t="s">
        <v>10</v>
      </c>
      <c r="L374" s="1" t="s">
        <v>41</v>
      </c>
      <c r="M374" s="3">
        <v>147</v>
      </c>
      <c r="N374" s="1">
        <v>235</v>
      </c>
      <c r="O374" s="6">
        <v>34545</v>
      </c>
      <c r="P374" s="6">
        <v>518</v>
      </c>
      <c r="Q374" s="3" t="s">
        <v>7</v>
      </c>
      <c r="R374" s="3" t="s">
        <v>18</v>
      </c>
      <c r="S374" s="1" t="s">
        <v>594</v>
      </c>
      <c r="T374" s="1">
        <v>93</v>
      </c>
      <c r="U374" s="1" t="s">
        <v>588</v>
      </c>
      <c r="V374" t="str">
        <v>JG-21-22-372</v>
      </c>
      <c r="W374" vm="264">
        <v>44566</v>
      </c>
      <c r="X374" t="str">
        <v>Wed</v>
      </c>
      <c r="Y374" vm="702">
        <v>0.69603009259259263</v>
      </c>
      <c r="Z374" t="str">
        <v>CUS-021</v>
      </c>
      <c r="AA374" t="str">
        <v>NAME_007</v>
      </c>
      <c r="AB374" t="str">
        <v>04***********Z3</v>
      </c>
      <c r="AC374" t="str">
        <v>Chandigarh</v>
      </c>
      <c r="AD374" t="str">
        <v>Punjab</v>
      </c>
      <c r="AE374" vm="703">
        <v>44612</v>
      </c>
      <c r="AF374" t="str">
        <v>NAME_036</v>
      </c>
      <c r="AG374" t="str">
        <v>DISPLAY GUARD</v>
      </c>
      <c r="AH374">
        <v>408</v>
      </c>
      <c r="AI374">
        <v>128</v>
      </c>
      <c r="AJ374">
        <v>52224</v>
      </c>
      <c r="AK374">
        <v>601</v>
      </c>
      <c r="AL374" t="str">
        <v>PENDING</v>
      </c>
      <c r="AM374" t="str">
        <v>Satelite</v>
      </c>
      <c r="AN374" t="str">
        <v>Q4</v>
      </c>
      <c r="AO374">
        <v>46</v>
      </c>
    </row>
    <row r="375" spans="1:41" x14ac:dyDescent="0.3">
      <c r="A375" s="1" t="s">
        <v>417</v>
      </c>
      <c r="B375" s="4">
        <v>44567</v>
      </c>
      <c r="C375" s="2" t="s">
        <v>595</v>
      </c>
      <c r="D375" s="7">
        <v>0.70837962962962964</v>
      </c>
      <c r="E375" s="4" t="s">
        <v>578</v>
      </c>
      <c r="F375" s="5" t="s">
        <v>604</v>
      </c>
      <c r="G375" s="3" t="s">
        <v>1172</v>
      </c>
      <c r="H375" s="4" t="s">
        <v>605</v>
      </c>
      <c r="I375" s="4" t="s">
        <v>599</v>
      </c>
      <c r="J375" s="4">
        <v>44667</v>
      </c>
      <c r="K375" s="3" t="s">
        <v>10</v>
      </c>
      <c r="L375" s="1" t="s">
        <v>41</v>
      </c>
      <c r="M375" s="3">
        <v>456</v>
      </c>
      <c r="N375" s="1">
        <v>515</v>
      </c>
      <c r="O375" s="6">
        <v>234840</v>
      </c>
      <c r="P375" s="6">
        <v>3523</v>
      </c>
      <c r="Q375" s="3" t="s">
        <v>7</v>
      </c>
      <c r="R375" s="3" t="s">
        <v>18</v>
      </c>
      <c r="S375" s="1" t="s">
        <v>594</v>
      </c>
      <c r="T375" s="1">
        <v>100</v>
      </c>
      <c r="U375" s="1" t="s">
        <v>588</v>
      </c>
      <c r="V375" t="str">
        <v>JG-21-22-373</v>
      </c>
      <c r="W375" vm="676">
        <v>44567</v>
      </c>
      <c r="X375" t="str">
        <v>Thu</v>
      </c>
      <c r="Y375" vm="704">
        <v>0.53405092592592596</v>
      </c>
      <c r="Z375" t="str">
        <v>CUS-008</v>
      </c>
      <c r="AA375" t="str">
        <v>NAME_030</v>
      </c>
      <c r="AB375" t="str">
        <v>24***********Z4</v>
      </c>
      <c r="AC375" t="str">
        <v>Ahmedabad</v>
      </c>
      <c r="AD375" t="str">
        <v>Gujarat</v>
      </c>
      <c r="AE375" vm="520">
        <v>44660</v>
      </c>
      <c r="AF375" t="str">
        <v>NAME_041</v>
      </c>
      <c r="AG375" t="str">
        <v>CHARGER</v>
      </c>
      <c r="AH375">
        <v>147</v>
      </c>
      <c r="AI375">
        <v>235</v>
      </c>
      <c r="AJ375">
        <v>34545</v>
      </c>
      <c r="AK375">
        <v>518</v>
      </c>
      <c r="AL375" t="str">
        <v>DELIVERED</v>
      </c>
      <c r="AM375" t="str">
        <v>Satelite</v>
      </c>
      <c r="AN375" t="str">
        <v>Q4</v>
      </c>
      <c r="AO375">
        <v>93</v>
      </c>
    </row>
    <row r="376" spans="1:41" x14ac:dyDescent="0.3">
      <c r="A376" s="1" t="s">
        <v>418</v>
      </c>
      <c r="B376" s="4">
        <v>44567</v>
      </c>
      <c r="C376" s="2" t="s">
        <v>595</v>
      </c>
      <c r="D376" s="7">
        <v>0.67684027777777789</v>
      </c>
      <c r="E376" s="4" t="s">
        <v>579</v>
      </c>
      <c r="F376" s="5" t="s">
        <v>35</v>
      </c>
      <c r="G376" s="3" t="s">
        <v>1173</v>
      </c>
      <c r="H376" s="4" t="s">
        <v>636</v>
      </c>
      <c r="I376" s="4" t="s">
        <v>609</v>
      </c>
      <c r="J376" s="4">
        <v>44738</v>
      </c>
      <c r="K376" s="3" t="s">
        <v>23</v>
      </c>
      <c r="L376" s="1" t="s">
        <v>37</v>
      </c>
      <c r="M376" s="3">
        <v>377</v>
      </c>
      <c r="N376" s="1">
        <v>287</v>
      </c>
      <c r="O376" s="6">
        <v>108199</v>
      </c>
      <c r="P376" s="6">
        <v>1515</v>
      </c>
      <c r="Q376" s="3" t="s">
        <v>7</v>
      </c>
      <c r="R376" s="3" t="s">
        <v>16</v>
      </c>
      <c r="S376" s="1" t="s">
        <v>594</v>
      </c>
      <c r="T376" s="1">
        <v>171</v>
      </c>
      <c r="U376" s="1" t="s">
        <v>589</v>
      </c>
      <c r="V376" t="str">
        <v>JG-21-22-374</v>
      </c>
      <c r="W376" vm="676">
        <v>44567</v>
      </c>
      <c r="X376" t="str">
        <v>Thu</v>
      </c>
      <c r="Y376" vm="705">
        <v>0.70837962962962964</v>
      </c>
      <c r="Z376" t="str">
        <v>CUS-032</v>
      </c>
      <c r="AA376" t="str">
        <v>NAME_005</v>
      </c>
      <c r="AB376" t="str">
        <v>09***********Z5</v>
      </c>
      <c r="AC376" t="str">
        <v>Noida</v>
      </c>
      <c r="AD376" t="str">
        <v>Delhi</v>
      </c>
      <c r="AE376" vm="706">
        <v>44667</v>
      </c>
      <c r="AF376" t="str">
        <v>NAME_041</v>
      </c>
      <c r="AG376" t="str">
        <v>CHARGER</v>
      </c>
      <c r="AH376">
        <v>456</v>
      </c>
      <c r="AI376">
        <v>515</v>
      </c>
      <c r="AJ376" t="str">
        <v>23**40</v>
      </c>
      <c r="AK376">
        <v>3523</v>
      </c>
      <c r="AL376" t="str">
        <v>DELIVERED</v>
      </c>
      <c r="AM376" t="str">
        <v>Satelite</v>
      </c>
      <c r="AN376" t="str">
        <v>Q4</v>
      </c>
      <c r="AO376">
        <v>100</v>
      </c>
    </row>
    <row r="377" spans="1:41" x14ac:dyDescent="0.3">
      <c r="A377" s="1" t="s">
        <v>419</v>
      </c>
      <c r="B377" s="4">
        <v>44568</v>
      </c>
      <c r="C377" s="2" t="s">
        <v>628</v>
      </c>
      <c r="D377" s="7">
        <v>0.65456018518518522</v>
      </c>
      <c r="E377" s="4" t="s">
        <v>558</v>
      </c>
      <c r="F377" s="5" t="s">
        <v>28</v>
      </c>
      <c r="G377" s="3" t="s">
        <v>1174</v>
      </c>
      <c r="H377" s="4" t="s">
        <v>599</v>
      </c>
      <c r="I377" s="4" t="s">
        <v>599</v>
      </c>
      <c r="J377" s="4">
        <v>44615</v>
      </c>
      <c r="K377" s="3" t="s">
        <v>13</v>
      </c>
      <c r="L377" s="1" t="s">
        <v>38</v>
      </c>
      <c r="M377" s="3">
        <v>130</v>
      </c>
      <c r="N377" s="1">
        <v>152</v>
      </c>
      <c r="O377" s="6">
        <v>19760</v>
      </c>
      <c r="P377" s="6">
        <v>287</v>
      </c>
      <c r="Q377" s="3" t="s">
        <v>8</v>
      </c>
      <c r="R377" s="3" t="s">
        <v>18</v>
      </c>
      <c r="S377" s="1" t="s">
        <v>594</v>
      </c>
      <c r="T377" s="1">
        <v>47</v>
      </c>
      <c r="U377" s="1" t="s">
        <v>586</v>
      </c>
      <c r="V377" t="str">
        <v>JG-21-22-375</v>
      </c>
      <c r="W377" vm="676">
        <v>44567</v>
      </c>
      <c r="X377" t="str">
        <v>Thu</v>
      </c>
      <c r="Y377" vm="707">
        <v>0.67684027777777778</v>
      </c>
      <c r="Z377" t="str">
        <v>CUS-033</v>
      </c>
      <c r="AA377" t="str">
        <v>NAME_028</v>
      </c>
      <c r="AB377" t="str">
        <v>03***********Z6</v>
      </c>
      <c r="AC377" t="str">
        <v>Bhatinda</v>
      </c>
      <c r="AD377" t="str">
        <v>Punjab</v>
      </c>
      <c r="AE377" vm="708">
        <v>44738</v>
      </c>
      <c r="AF377" t="str">
        <v>NAME_042</v>
      </c>
      <c r="AG377" t="str">
        <v>COVER</v>
      </c>
      <c r="AH377">
        <v>377</v>
      </c>
      <c r="AI377">
        <v>287</v>
      </c>
      <c r="AJ377" t="str">
        <v>10**99</v>
      </c>
      <c r="AK377">
        <v>1515</v>
      </c>
      <c r="AL377" t="str">
        <v>DELIVERED</v>
      </c>
      <c r="AM377" t="str">
        <v>Katar Gam</v>
      </c>
      <c r="AN377" t="str">
        <v>Q4</v>
      </c>
      <c r="AO377">
        <v>171</v>
      </c>
    </row>
    <row r="378" spans="1:41" x14ac:dyDescent="0.3">
      <c r="A378" s="1" t="s">
        <v>420</v>
      </c>
      <c r="B378" s="4">
        <v>44570</v>
      </c>
      <c r="C378" s="2" t="s">
        <v>602</v>
      </c>
      <c r="D378" s="7">
        <v>0.41829861111111111</v>
      </c>
      <c r="E378" s="4" t="s">
        <v>579</v>
      </c>
      <c r="F378" s="5" t="s">
        <v>35</v>
      </c>
      <c r="G378" s="3" t="s">
        <v>1175</v>
      </c>
      <c r="H378" s="4" t="s">
        <v>636</v>
      </c>
      <c r="I378" s="4" t="s">
        <v>609</v>
      </c>
      <c r="J378" s="4">
        <v>44586</v>
      </c>
      <c r="K378" s="2" t="s">
        <v>11</v>
      </c>
      <c r="L378" s="1" t="s">
        <v>39</v>
      </c>
      <c r="M378" s="1">
        <v>415</v>
      </c>
      <c r="N378" s="1">
        <v>416</v>
      </c>
      <c r="O378" s="6">
        <v>172640</v>
      </c>
      <c r="P378" s="6">
        <v>1899</v>
      </c>
      <c r="Q378" s="3" t="s">
        <v>7</v>
      </c>
      <c r="R378" s="3" t="s">
        <v>17</v>
      </c>
      <c r="S378" s="1" t="s">
        <v>594</v>
      </c>
      <c r="T378" s="1">
        <v>16</v>
      </c>
      <c r="U378" s="1" t="s">
        <v>585</v>
      </c>
      <c r="V378" t="str">
        <v>JG-21-22-376</v>
      </c>
      <c r="W378" vm="375">
        <v>44568</v>
      </c>
      <c r="X378" t="str">
        <v>Fri</v>
      </c>
      <c r="Y378" vm="709">
        <v>0.65456018518518522</v>
      </c>
      <c r="Z378" t="str">
        <v>CUS-012</v>
      </c>
      <c r="AA378" t="str">
        <v>NAME_002</v>
      </c>
      <c r="AB378" t="str">
        <v>07***********Z7</v>
      </c>
      <c r="AC378" t="str">
        <v>Delhi</v>
      </c>
      <c r="AD378" t="str">
        <v>Delhi</v>
      </c>
      <c r="AE378" vm="710">
        <v>44615</v>
      </c>
      <c r="AF378" t="str">
        <v>NAME_040</v>
      </c>
      <c r="AG378" t="str">
        <v>DISPLAY GUARD</v>
      </c>
      <c r="AH378">
        <v>130</v>
      </c>
      <c r="AI378">
        <v>152</v>
      </c>
      <c r="AJ378">
        <v>19760</v>
      </c>
      <c r="AK378">
        <v>287</v>
      </c>
      <c r="AL378" t="str">
        <v>PENDING</v>
      </c>
      <c r="AM378" t="str">
        <v>Satelite</v>
      </c>
      <c r="AN378" t="str">
        <v>Q4</v>
      </c>
      <c r="AO378">
        <v>47</v>
      </c>
    </row>
    <row r="379" spans="1:41" x14ac:dyDescent="0.3">
      <c r="A379" s="1" t="s">
        <v>421</v>
      </c>
      <c r="B379" s="4">
        <v>44570</v>
      </c>
      <c r="C379" s="2" t="s">
        <v>602</v>
      </c>
      <c r="D379" s="7">
        <v>0.68806712962962957</v>
      </c>
      <c r="E379" s="4" t="s">
        <v>558</v>
      </c>
      <c r="F379" s="5" t="s">
        <v>28</v>
      </c>
      <c r="G379" s="3" t="s">
        <v>1176</v>
      </c>
      <c r="H379" s="4" t="s">
        <v>599</v>
      </c>
      <c r="I379" s="4" t="s">
        <v>599</v>
      </c>
      <c r="J379" s="4">
        <v>44679</v>
      </c>
      <c r="K379" s="3" t="s">
        <v>13</v>
      </c>
      <c r="L379" s="1" t="s">
        <v>37</v>
      </c>
      <c r="M379" s="3">
        <v>147</v>
      </c>
      <c r="N379" s="1">
        <v>190</v>
      </c>
      <c r="O379" s="6">
        <v>27930</v>
      </c>
      <c r="P379" s="6">
        <v>405</v>
      </c>
      <c r="Q379" s="3" t="s">
        <v>8</v>
      </c>
      <c r="R379" s="3" t="s">
        <v>18</v>
      </c>
      <c r="S379" s="1" t="s">
        <v>594</v>
      </c>
      <c r="T379" s="1">
        <v>109</v>
      </c>
      <c r="U379" s="1" t="s">
        <v>588</v>
      </c>
      <c r="V379" t="str">
        <v>JG-21-22-377</v>
      </c>
      <c r="W379" vm="654">
        <v>44570</v>
      </c>
      <c r="X379" t="str">
        <v>Sun</v>
      </c>
      <c r="Y379" vm="711">
        <v>0.41829861111111111</v>
      </c>
      <c r="Z379" t="str">
        <v>CUS-033</v>
      </c>
      <c r="AA379" t="str">
        <v>NAME_028</v>
      </c>
      <c r="AB379" t="str">
        <v>03***********Z8</v>
      </c>
      <c r="AC379" t="str">
        <v>Bhatinda</v>
      </c>
      <c r="AD379" t="str">
        <v>Punjab</v>
      </c>
      <c r="AE379" vm="712">
        <v>44586</v>
      </c>
      <c r="AF379" t="str">
        <v>NAME_038</v>
      </c>
      <c r="AG379" t="str">
        <v>BT SPEAKER</v>
      </c>
      <c r="AH379">
        <v>415</v>
      </c>
      <c r="AI379">
        <v>416</v>
      </c>
      <c r="AJ379" t="str">
        <v>17**40</v>
      </c>
      <c r="AK379">
        <v>1899</v>
      </c>
      <c r="AL379" t="str">
        <v>DELIVERED</v>
      </c>
      <c r="AM379" t="str">
        <v>Naranpura</v>
      </c>
      <c r="AN379" t="str">
        <v>Q4</v>
      </c>
      <c r="AO379">
        <v>16</v>
      </c>
    </row>
    <row r="380" spans="1:41" x14ac:dyDescent="0.3">
      <c r="A380" s="1" t="s">
        <v>422</v>
      </c>
      <c r="B380" s="4">
        <v>44571</v>
      </c>
      <c r="C380" s="2" t="s">
        <v>606</v>
      </c>
      <c r="D380" s="7">
        <v>0.58158564814814817</v>
      </c>
      <c r="E380" s="4" t="s">
        <v>576</v>
      </c>
      <c r="F380" s="5" t="s">
        <v>33</v>
      </c>
      <c r="G380" s="3" t="s">
        <v>1177</v>
      </c>
      <c r="H380" s="4" t="s">
        <v>597</v>
      </c>
      <c r="I380" s="4" t="s">
        <v>598</v>
      </c>
      <c r="J380" s="4">
        <v>44579</v>
      </c>
      <c r="K380" s="3" t="s">
        <v>9</v>
      </c>
      <c r="L380" s="1" t="s">
        <v>41</v>
      </c>
      <c r="M380" s="3">
        <v>259</v>
      </c>
      <c r="N380" s="1">
        <v>291</v>
      </c>
      <c r="O380" s="6">
        <v>75369</v>
      </c>
      <c r="P380" s="6">
        <v>904</v>
      </c>
      <c r="Q380" s="3" t="s">
        <v>7</v>
      </c>
      <c r="R380" s="3" t="s">
        <v>16</v>
      </c>
      <c r="S380" s="1" t="s">
        <v>594</v>
      </c>
      <c r="T380" s="1">
        <v>8</v>
      </c>
      <c r="U380" s="1" t="s">
        <v>585</v>
      </c>
      <c r="V380" t="str">
        <v>JG-21-22-378</v>
      </c>
      <c r="W380" vm="654">
        <v>44570</v>
      </c>
      <c r="X380" t="str">
        <v>Sun</v>
      </c>
      <c r="Y380" vm="713">
        <v>0.68806712962962968</v>
      </c>
      <c r="Z380" t="str">
        <v>CUS-012</v>
      </c>
      <c r="AA380" t="str">
        <v>NAME_002</v>
      </c>
      <c r="AB380" t="str">
        <v>07***********Z0</v>
      </c>
      <c r="AC380" t="str">
        <v>Delhi</v>
      </c>
      <c r="AD380" t="str">
        <v>Delhi</v>
      </c>
      <c r="AE380" vm="714">
        <v>44679</v>
      </c>
      <c r="AF380" t="str">
        <v>NAME_040</v>
      </c>
      <c r="AG380" t="str">
        <v>COVER</v>
      </c>
      <c r="AH380">
        <v>147</v>
      </c>
      <c r="AI380">
        <v>190</v>
      </c>
      <c r="AJ380">
        <v>27930</v>
      </c>
      <c r="AK380">
        <v>405</v>
      </c>
      <c r="AL380" t="str">
        <v>PENDING</v>
      </c>
      <c r="AM380" t="str">
        <v>Satelite</v>
      </c>
      <c r="AN380" t="str">
        <v>Q4</v>
      </c>
      <c r="AO380">
        <v>109</v>
      </c>
    </row>
    <row r="381" spans="1:41" x14ac:dyDescent="0.3">
      <c r="A381" s="1" t="s">
        <v>423</v>
      </c>
      <c r="B381" s="4">
        <v>44574</v>
      </c>
      <c r="C381" s="2" t="s">
        <v>595</v>
      </c>
      <c r="D381" s="7">
        <v>0.78053240740740737</v>
      </c>
      <c r="E381" s="4" t="s">
        <v>551</v>
      </c>
      <c r="F381" s="5" t="s">
        <v>27</v>
      </c>
      <c r="G381" s="3" t="s">
        <v>1178</v>
      </c>
      <c r="H381" s="4" t="s">
        <v>607</v>
      </c>
      <c r="I381" s="4" t="s">
        <v>598</v>
      </c>
      <c r="J381" s="4">
        <v>44654</v>
      </c>
      <c r="K381" s="3" t="s">
        <v>9</v>
      </c>
      <c r="L381" s="1" t="s">
        <v>40</v>
      </c>
      <c r="M381" s="3">
        <v>247</v>
      </c>
      <c r="N381" s="1">
        <v>680</v>
      </c>
      <c r="O381" s="6">
        <v>167960</v>
      </c>
      <c r="P381" s="6">
        <v>2016</v>
      </c>
      <c r="Q381" s="3" t="s">
        <v>8</v>
      </c>
      <c r="R381" s="3" t="s">
        <v>17</v>
      </c>
      <c r="S381" s="1" t="s">
        <v>594</v>
      </c>
      <c r="T381" s="1">
        <v>80</v>
      </c>
      <c r="U381" s="1" t="s">
        <v>587</v>
      </c>
      <c r="V381" t="str">
        <v>JG-21-22-379</v>
      </c>
      <c r="W381" vm="590">
        <v>44571</v>
      </c>
      <c r="X381" t="str">
        <v>Mon</v>
      </c>
      <c r="Y381" vm="715">
        <v>0.58158564814814817</v>
      </c>
      <c r="Z381" t="str">
        <v>CUS-030</v>
      </c>
      <c r="AA381" t="str">
        <v>NAME_016</v>
      </c>
      <c r="AB381" t="str">
        <v>24***********Z1</v>
      </c>
      <c r="AC381" t="str">
        <v>Ahmedabad</v>
      </c>
      <c r="AD381" t="str">
        <v>Gujarat</v>
      </c>
      <c r="AE381" vm="716">
        <v>44579</v>
      </c>
      <c r="AF381" t="str">
        <v>NAME_035</v>
      </c>
      <c r="AG381" t="str">
        <v>CHARGER</v>
      </c>
      <c r="AH381">
        <v>259</v>
      </c>
      <c r="AI381">
        <v>291</v>
      </c>
      <c r="AJ381">
        <v>75369</v>
      </c>
      <c r="AK381">
        <v>904</v>
      </c>
      <c r="AL381" t="str">
        <v>DELIVERED</v>
      </c>
      <c r="AM381" t="str">
        <v>Katar Gam</v>
      </c>
      <c r="AN381" t="str">
        <v>Q4</v>
      </c>
      <c r="AO381">
        <v>8</v>
      </c>
    </row>
    <row r="382" spans="1:41" x14ac:dyDescent="0.3">
      <c r="A382" s="1" t="s">
        <v>424</v>
      </c>
      <c r="B382" s="4">
        <v>44574</v>
      </c>
      <c r="C382" s="2" t="s">
        <v>595</v>
      </c>
      <c r="D382" s="7">
        <v>0.69446759259259261</v>
      </c>
      <c r="E382" s="4" t="s">
        <v>552</v>
      </c>
      <c r="F382" s="5" t="s">
        <v>630</v>
      </c>
      <c r="G382" s="3" t="s">
        <v>1179</v>
      </c>
      <c r="H382" s="4" t="s">
        <v>618</v>
      </c>
      <c r="I382" s="4" t="s">
        <v>615</v>
      </c>
      <c r="J382" s="4">
        <v>44770</v>
      </c>
      <c r="K382" s="3" t="s">
        <v>23</v>
      </c>
      <c r="L382" s="1" t="s">
        <v>41</v>
      </c>
      <c r="M382" s="3">
        <v>324</v>
      </c>
      <c r="N382" s="1">
        <v>436</v>
      </c>
      <c r="O382" s="6">
        <v>141264</v>
      </c>
      <c r="P382" s="6">
        <v>1978</v>
      </c>
      <c r="Q382" s="3" t="s">
        <v>8</v>
      </c>
      <c r="R382" s="3" t="s">
        <v>18</v>
      </c>
      <c r="S382" s="1" t="s">
        <v>594</v>
      </c>
      <c r="T382" s="1">
        <v>196</v>
      </c>
      <c r="U382" s="1" t="s">
        <v>589</v>
      </c>
      <c r="V382" t="str">
        <v>JG-21-22-380</v>
      </c>
      <c r="W382" vm="539">
        <v>44574</v>
      </c>
      <c r="X382" t="str">
        <v>Thu</v>
      </c>
      <c r="Y382" vm="717">
        <v>0.78053240740740737</v>
      </c>
      <c r="Z382" t="str">
        <v>CUS-005</v>
      </c>
      <c r="AA382" t="str">
        <v>NAME_012</v>
      </c>
      <c r="AB382" t="str">
        <v>24***********Z2</v>
      </c>
      <c r="AC382" t="str">
        <v>Baroda</v>
      </c>
      <c r="AD382" t="str">
        <v>Gujarat</v>
      </c>
      <c r="AE382" vm="492">
        <v>44654</v>
      </c>
      <c r="AF382" t="str">
        <v>NAME_035</v>
      </c>
      <c r="AG382" t="str">
        <v>POWER BANK</v>
      </c>
      <c r="AH382">
        <v>247</v>
      </c>
      <c r="AI382">
        <v>680</v>
      </c>
      <c r="AJ382" t="str">
        <v>16**60</v>
      </c>
      <c r="AK382">
        <v>2016</v>
      </c>
      <c r="AL382" t="str">
        <v>PENDING</v>
      </c>
      <c r="AM382" t="str">
        <v>Naranpura</v>
      </c>
      <c r="AN382" t="str">
        <v>Q4</v>
      </c>
      <c r="AO382">
        <v>80</v>
      </c>
    </row>
    <row r="383" spans="1:41" x14ac:dyDescent="0.3">
      <c r="A383" s="1" t="s">
        <v>425</v>
      </c>
      <c r="B383" s="4">
        <v>44574</v>
      </c>
      <c r="C383" s="2" t="s">
        <v>595</v>
      </c>
      <c r="D383" s="7">
        <v>0.63258101851851845</v>
      </c>
      <c r="E383" s="4" t="s">
        <v>567</v>
      </c>
      <c r="F383" s="5" t="s">
        <v>30</v>
      </c>
      <c r="G383" s="3" t="s">
        <v>1180</v>
      </c>
      <c r="H383" s="4" t="s">
        <v>608</v>
      </c>
      <c r="I383" s="4" t="s">
        <v>609</v>
      </c>
      <c r="J383" s="4">
        <v>44586</v>
      </c>
      <c r="K383" s="3" t="s">
        <v>13</v>
      </c>
      <c r="L383" s="1" t="s">
        <v>39</v>
      </c>
      <c r="M383" s="3">
        <v>453</v>
      </c>
      <c r="N383" s="1">
        <v>378</v>
      </c>
      <c r="O383" s="6">
        <v>171234</v>
      </c>
      <c r="P383" s="6">
        <v>2483</v>
      </c>
      <c r="Q383" s="3" t="s">
        <v>7</v>
      </c>
      <c r="R383" s="3" t="s">
        <v>18</v>
      </c>
      <c r="S383" s="1" t="s">
        <v>594</v>
      </c>
      <c r="T383" s="1">
        <v>12</v>
      </c>
      <c r="U383" s="1" t="s">
        <v>585</v>
      </c>
      <c r="V383" t="str">
        <v>JG-21-22-381</v>
      </c>
      <c r="W383" vm="539">
        <v>44574</v>
      </c>
      <c r="X383" t="str">
        <v>Thu</v>
      </c>
      <c r="Y383" vm="718">
        <v>0.69446759259259261</v>
      </c>
      <c r="Z383" t="str">
        <v>CUS-006</v>
      </c>
      <c r="AA383" t="str">
        <v>NAME_022</v>
      </c>
      <c r="AB383" t="str">
        <v>06***********Z3</v>
      </c>
      <c r="AC383" t="str">
        <v>Ambala</v>
      </c>
      <c r="AD383" t="str">
        <v>Haryana</v>
      </c>
      <c r="AE383" vm="719">
        <v>44770</v>
      </c>
      <c r="AF383" t="str">
        <v>NAME_042</v>
      </c>
      <c r="AG383" t="str">
        <v>CHARGER</v>
      </c>
      <c r="AH383">
        <v>324</v>
      </c>
      <c r="AI383">
        <v>436</v>
      </c>
      <c r="AJ383" t="str">
        <v>14**64</v>
      </c>
      <c r="AK383">
        <v>1978</v>
      </c>
      <c r="AL383" t="str">
        <v>PENDING</v>
      </c>
      <c r="AM383" t="str">
        <v>Satelite</v>
      </c>
      <c r="AN383" t="str">
        <v>Q4</v>
      </c>
      <c r="AO383">
        <v>196</v>
      </c>
    </row>
    <row r="384" spans="1:41" x14ac:dyDescent="0.3">
      <c r="A384" s="1" t="s">
        <v>426</v>
      </c>
      <c r="B384" s="4">
        <v>44575</v>
      </c>
      <c r="C384" s="2" t="s">
        <v>628</v>
      </c>
      <c r="D384" s="7">
        <v>0.70682870370370365</v>
      </c>
      <c r="E384" s="4" t="s">
        <v>556</v>
      </c>
      <c r="F384" s="5" t="s">
        <v>625</v>
      </c>
      <c r="G384" s="3" t="s">
        <v>1181</v>
      </c>
      <c r="H384" s="4" t="s">
        <v>605</v>
      </c>
      <c r="I384" s="4" t="s">
        <v>599</v>
      </c>
      <c r="J384" s="4">
        <v>44625</v>
      </c>
      <c r="K384" s="2" t="s">
        <v>9</v>
      </c>
      <c r="L384" s="1" t="s">
        <v>42</v>
      </c>
      <c r="M384" s="1">
        <v>420</v>
      </c>
      <c r="N384" s="1">
        <v>596</v>
      </c>
      <c r="O384" s="6">
        <v>250320</v>
      </c>
      <c r="P384" s="6">
        <v>3004</v>
      </c>
      <c r="Q384" s="3" t="s">
        <v>7</v>
      </c>
      <c r="R384" s="3" t="s">
        <v>17</v>
      </c>
      <c r="S384" s="1" t="s">
        <v>594</v>
      </c>
      <c r="T384" s="1">
        <v>50</v>
      </c>
      <c r="U384" s="1" t="s">
        <v>586</v>
      </c>
      <c r="V384" t="str">
        <v>JG-21-22-382</v>
      </c>
      <c r="W384" vm="539">
        <v>44574</v>
      </c>
      <c r="X384" t="str">
        <v>Thu</v>
      </c>
      <c r="Y384" vm="720">
        <v>0.63258101851851856</v>
      </c>
      <c r="Z384" t="str">
        <v>CUS-021</v>
      </c>
      <c r="AA384" t="str">
        <v>NAME_007</v>
      </c>
      <c r="AB384" t="str">
        <v>04***********Z4</v>
      </c>
      <c r="AC384" t="str">
        <v>Chandigarh</v>
      </c>
      <c r="AD384" t="str">
        <v>Punjab</v>
      </c>
      <c r="AE384" vm="712">
        <v>44586</v>
      </c>
      <c r="AF384" t="str">
        <v>NAME_040</v>
      </c>
      <c r="AG384" t="str">
        <v>BT SPEAKER</v>
      </c>
      <c r="AH384">
        <v>453</v>
      </c>
      <c r="AI384">
        <v>378</v>
      </c>
      <c r="AJ384" t="str">
        <v>17**34</v>
      </c>
      <c r="AK384">
        <v>2483</v>
      </c>
      <c r="AL384" t="str">
        <v>DELIVERED</v>
      </c>
      <c r="AM384" t="str">
        <v>Satelite</v>
      </c>
      <c r="AN384" t="str">
        <v>Q4</v>
      </c>
      <c r="AO384">
        <v>12</v>
      </c>
    </row>
    <row r="385" spans="1:41" x14ac:dyDescent="0.3">
      <c r="A385" s="1" t="s">
        <v>427</v>
      </c>
      <c r="B385" s="4">
        <v>44576</v>
      </c>
      <c r="C385" s="2" t="s">
        <v>600</v>
      </c>
      <c r="D385" s="7">
        <v>0.52372685185185186</v>
      </c>
      <c r="E385" s="4" t="s">
        <v>556</v>
      </c>
      <c r="F385" s="5" t="s">
        <v>625</v>
      </c>
      <c r="G385" s="3" t="s">
        <v>1182</v>
      </c>
      <c r="H385" s="4" t="s">
        <v>605</v>
      </c>
      <c r="I385" s="4" t="s">
        <v>599</v>
      </c>
      <c r="J385" s="4">
        <v>44623</v>
      </c>
      <c r="K385" s="2" t="s">
        <v>10</v>
      </c>
      <c r="L385" s="1" t="s">
        <v>38</v>
      </c>
      <c r="M385" s="3">
        <v>441</v>
      </c>
      <c r="N385" s="1">
        <v>301</v>
      </c>
      <c r="O385" s="6">
        <v>132741</v>
      </c>
      <c r="P385" s="6">
        <v>1991</v>
      </c>
      <c r="Q385" s="3" t="s">
        <v>7</v>
      </c>
      <c r="R385" s="3" t="s">
        <v>17</v>
      </c>
      <c r="S385" s="1" t="s">
        <v>594</v>
      </c>
      <c r="T385" s="1">
        <v>47</v>
      </c>
      <c r="U385" s="1" t="s">
        <v>586</v>
      </c>
      <c r="V385" t="str">
        <v>JG-21-22-383</v>
      </c>
      <c r="W385" vm="328">
        <v>44575</v>
      </c>
      <c r="X385" t="str">
        <v>Fri</v>
      </c>
      <c r="Y385" vm="721">
        <v>0.70682870370370365</v>
      </c>
      <c r="Z385" t="str">
        <v>CUS-010</v>
      </c>
      <c r="AA385" t="str">
        <v>NAME_018</v>
      </c>
      <c r="AB385" t="str">
        <v>09***********Z5</v>
      </c>
      <c r="AC385" t="str">
        <v>Noida</v>
      </c>
      <c r="AD385" t="str">
        <v>Delhi</v>
      </c>
      <c r="AE385" vm="423">
        <v>44625</v>
      </c>
      <c r="AF385" t="str">
        <v>NAME_035</v>
      </c>
      <c r="AG385" t="str">
        <v>TOUCH PAD</v>
      </c>
      <c r="AH385">
        <v>420</v>
      </c>
      <c r="AI385">
        <v>596</v>
      </c>
      <c r="AJ385" t="str">
        <v>25**20</v>
      </c>
      <c r="AK385">
        <v>3004</v>
      </c>
      <c r="AL385" t="str">
        <v>DELIVERED</v>
      </c>
      <c r="AM385" t="str">
        <v>Naranpura</v>
      </c>
      <c r="AN385" t="str">
        <v>Q4</v>
      </c>
      <c r="AO385">
        <v>50</v>
      </c>
    </row>
    <row r="386" spans="1:41" x14ac:dyDescent="0.3">
      <c r="A386" s="1" t="s">
        <v>428</v>
      </c>
      <c r="B386" s="4">
        <v>44576</v>
      </c>
      <c r="C386" s="2" t="s">
        <v>600</v>
      </c>
      <c r="D386" s="7">
        <v>0.64847222222222223</v>
      </c>
      <c r="E386" s="4" t="s">
        <v>576</v>
      </c>
      <c r="F386" s="5" t="s">
        <v>33</v>
      </c>
      <c r="G386" s="3" t="s">
        <v>1183</v>
      </c>
      <c r="H386" s="4" t="s">
        <v>597</v>
      </c>
      <c r="I386" s="4" t="s">
        <v>598</v>
      </c>
      <c r="J386" s="4">
        <v>44582</v>
      </c>
      <c r="K386" s="3" t="s">
        <v>23</v>
      </c>
      <c r="L386" s="1" t="s">
        <v>43</v>
      </c>
      <c r="M386" s="3">
        <v>161</v>
      </c>
      <c r="N386" s="1">
        <v>418</v>
      </c>
      <c r="O386" s="6">
        <v>67298</v>
      </c>
      <c r="P386" s="6">
        <v>942</v>
      </c>
      <c r="Q386" s="3" t="s">
        <v>7</v>
      </c>
      <c r="R386" s="3" t="s">
        <v>18</v>
      </c>
      <c r="S386" s="1" t="s">
        <v>594</v>
      </c>
      <c r="T386" s="1">
        <v>6</v>
      </c>
      <c r="U386" s="1" t="s">
        <v>585</v>
      </c>
      <c r="V386" t="str">
        <v>JG-21-22-384</v>
      </c>
      <c r="W386" vm="377">
        <v>44576</v>
      </c>
      <c r="X386" t="str">
        <v>Sat</v>
      </c>
      <c r="Y386" vm="722">
        <v>0.52372685185185186</v>
      </c>
      <c r="Z386" t="str">
        <v>CUS-010</v>
      </c>
      <c r="AA386" t="str">
        <v>NAME_018</v>
      </c>
      <c r="AB386" t="str">
        <v>09***********Z6</v>
      </c>
      <c r="AC386" t="str">
        <v>Noida</v>
      </c>
      <c r="AD386" t="str">
        <v>Delhi</v>
      </c>
      <c r="AE386" vm="623">
        <v>44623</v>
      </c>
      <c r="AF386" t="str">
        <v>NAME_041</v>
      </c>
      <c r="AG386" t="str">
        <v>DISPLAY GUARD</v>
      </c>
      <c r="AH386">
        <v>441</v>
      </c>
      <c r="AI386">
        <v>301</v>
      </c>
      <c r="AJ386" t="str">
        <v>13**41</v>
      </c>
      <c r="AK386">
        <v>1991</v>
      </c>
      <c r="AL386" t="str">
        <v>DELIVERED</v>
      </c>
      <c r="AM386" t="str">
        <v>Naranpura</v>
      </c>
      <c r="AN386" t="str">
        <v>Q4</v>
      </c>
      <c r="AO386">
        <v>47</v>
      </c>
    </row>
    <row r="387" spans="1:41" x14ac:dyDescent="0.3">
      <c r="A387" s="1" t="s">
        <v>429</v>
      </c>
      <c r="B387" s="4">
        <v>44576</v>
      </c>
      <c r="C387" s="2" t="s">
        <v>600</v>
      </c>
      <c r="D387" s="7">
        <v>0.61671296296296296</v>
      </c>
      <c r="E387" s="4" t="s">
        <v>550</v>
      </c>
      <c r="F387" s="5" t="s">
        <v>631</v>
      </c>
      <c r="G387" s="3" t="s">
        <v>1184</v>
      </c>
      <c r="H387" s="4" t="s">
        <v>632</v>
      </c>
      <c r="I387" s="4" t="s">
        <v>615</v>
      </c>
      <c r="J387" s="4">
        <v>44761</v>
      </c>
      <c r="K387" s="3" t="s">
        <v>23</v>
      </c>
      <c r="L387" s="1" t="s">
        <v>38</v>
      </c>
      <c r="M387" s="3">
        <v>234</v>
      </c>
      <c r="N387" s="1">
        <v>222</v>
      </c>
      <c r="O387" s="6">
        <v>51948</v>
      </c>
      <c r="P387" s="6">
        <v>727</v>
      </c>
      <c r="Q387" s="3" t="s">
        <v>7</v>
      </c>
      <c r="R387" s="3" t="s">
        <v>18</v>
      </c>
      <c r="S387" s="1" t="s">
        <v>594</v>
      </c>
      <c r="T387" s="1">
        <v>185</v>
      </c>
      <c r="U387" s="1" t="s">
        <v>589</v>
      </c>
      <c r="V387" t="str">
        <v>JG-21-22-385</v>
      </c>
      <c r="W387" vm="377">
        <v>44576</v>
      </c>
      <c r="X387" t="str">
        <v>Sat</v>
      </c>
      <c r="Y387" vm="723">
        <v>0.64847222222222223</v>
      </c>
      <c r="Z387" t="str">
        <v>CUS-030</v>
      </c>
      <c r="AA387" t="str">
        <v>NAME_016</v>
      </c>
      <c r="AB387" t="str">
        <v>24***********Z7</v>
      </c>
      <c r="AC387" t="str">
        <v>Ahmedabad</v>
      </c>
      <c r="AD387" t="str">
        <v>Gujarat</v>
      </c>
      <c r="AE387" vm="724">
        <v>44582</v>
      </c>
      <c r="AF387" t="str">
        <v>NAME_042</v>
      </c>
      <c r="AG387" t="str">
        <v>BATTERY</v>
      </c>
      <c r="AH387">
        <v>161</v>
      </c>
      <c r="AI387">
        <v>418</v>
      </c>
      <c r="AJ387">
        <v>67298</v>
      </c>
      <c r="AK387">
        <v>942</v>
      </c>
      <c r="AL387" t="str">
        <v>DELIVERED</v>
      </c>
      <c r="AM387" t="str">
        <v>Satelite</v>
      </c>
      <c r="AN387" t="str">
        <v>Q4</v>
      </c>
      <c r="AO387">
        <v>6</v>
      </c>
    </row>
    <row r="388" spans="1:41" x14ac:dyDescent="0.3">
      <c r="A388" s="1" t="s">
        <v>430</v>
      </c>
      <c r="B388" s="4">
        <v>44576</v>
      </c>
      <c r="C388" s="2" t="s">
        <v>600</v>
      </c>
      <c r="D388" s="7">
        <v>0.63211805555555556</v>
      </c>
      <c r="E388" s="4" t="s">
        <v>573</v>
      </c>
      <c r="F388" s="5" t="s">
        <v>32</v>
      </c>
      <c r="G388" s="3" t="s">
        <v>1185</v>
      </c>
      <c r="H388" s="4" t="s">
        <v>621</v>
      </c>
      <c r="I388" s="4" t="s">
        <v>598</v>
      </c>
      <c r="J388" s="4">
        <v>44689</v>
      </c>
      <c r="K388" s="2" t="s">
        <v>24</v>
      </c>
      <c r="L388" s="1" t="s">
        <v>40</v>
      </c>
      <c r="M388" s="3">
        <v>82</v>
      </c>
      <c r="N388" s="1">
        <v>832</v>
      </c>
      <c r="O388" s="6">
        <v>68224</v>
      </c>
      <c r="P388" s="6">
        <v>716</v>
      </c>
      <c r="Q388" s="3" t="s">
        <v>8</v>
      </c>
      <c r="R388" s="3" t="s">
        <v>18</v>
      </c>
      <c r="S388" s="1" t="s">
        <v>594</v>
      </c>
      <c r="T388" s="1">
        <v>113</v>
      </c>
      <c r="U388" s="1" t="s">
        <v>588</v>
      </c>
      <c r="V388" t="str">
        <v>JG-21-22-386</v>
      </c>
      <c r="W388" vm="377">
        <v>44576</v>
      </c>
      <c r="X388" t="str">
        <v>Sat</v>
      </c>
      <c r="Y388" vm="725">
        <v>0.61671296296296296</v>
      </c>
      <c r="Z388" t="str">
        <v>CUS-004</v>
      </c>
      <c r="AA388" t="str">
        <v>NAME_023</v>
      </c>
      <c r="AB388" t="str">
        <v>06***********Z8</v>
      </c>
      <c r="AC388" t="str">
        <v>Hisar</v>
      </c>
      <c r="AD388" t="str">
        <v>Haryana</v>
      </c>
      <c r="AE388" vm="726">
        <v>44761</v>
      </c>
      <c r="AF388" t="str">
        <v>NAME_042</v>
      </c>
      <c r="AG388" t="str">
        <v>DISPLAY GUARD</v>
      </c>
      <c r="AH388">
        <v>234</v>
      </c>
      <c r="AI388">
        <v>222</v>
      </c>
      <c r="AJ388">
        <v>51948</v>
      </c>
      <c r="AK388">
        <v>727</v>
      </c>
      <c r="AL388" t="str">
        <v>DELIVERED</v>
      </c>
      <c r="AM388" t="str">
        <v>Satelite</v>
      </c>
      <c r="AN388" t="str">
        <v>Q4</v>
      </c>
      <c r="AO388">
        <v>185</v>
      </c>
    </row>
    <row r="389" spans="1:41" x14ac:dyDescent="0.3">
      <c r="A389" s="1" t="s">
        <v>431</v>
      </c>
      <c r="B389" s="4">
        <v>44576</v>
      </c>
      <c r="C389" s="2" t="s">
        <v>600</v>
      </c>
      <c r="D389" s="7">
        <v>0.49765046296296295</v>
      </c>
      <c r="E389" s="4" t="s">
        <v>561</v>
      </c>
      <c r="F389" s="5" t="s">
        <v>29</v>
      </c>
      <c r="G389" s="3" t="s">
        <v>1186</v>
      </c>
      <c r="H389" s="4" t="s">
        <v>597</v>
      </c>
      <c r="I389" s="4" t="s">
        <v>598</v>
      </c>
      <c r="J389" s="4">
        <v>44695</v>
      </c>
      <c r="K389" s="3" t="s">
        <v>10</v>
      </c>
      <c r="L389" s="1" t="s">
        <v>37</v>
      </c>
      <c r="M389" s="3">
        <v>157</v>
      </c>
      <c r="N389" s="1">
        <v>267</v>
      </c>
      <c r="O389" s="6">
        <v>41919</v>
      </c>
      <c r="P389" s="6">
        <v>629</v>
      </c>
      <c r="Q389" s="3" t="s">
        <v>8</v>
      </c>
      <c r="R389" s="3" t="s">
        <v>17</v>
      </c>
      <c r="S389" s="1" t="s">
        <v>594</v>
      </c>
      <c r="T389" s="1">
        <v>119</v>
      </c>
      <c r="U389" s="1" t="s">
        <v>588</v>
      </c>
      <c r="V389" t="str">
        <v>JG-21-22-387</v>
      </c>
      <c r="W389" vm="377">
        <v>44576</v>
      </c>
      <c r="X389" t="str">
        <v>Sat</v>
      </c>
      <c r="Y389" vm="727">
        <v>0.63211805555555556</v>
      </c>
      <c r="Z389" t="str">
        <v>CUS-027</v>
      </c>
      <c r="AA389" t="str">
        <v>NAME_015</v>
      </c>
      <c r="AB389" t="str">
        <v>24***********Z0</v>
      </c>
      <c r="AC389" t="str">
        <v>Bhavnagar</v>
      </c>
      <c r="AD389" t="str">
        <v>Gujarat</v>
      </c>
      <c r="AE389" vm="541">
        <v>44689</v>
      </c>
      <c r="AF389" t="str">
        <v>NAME_037</v>
      </c>
      <c r="AG389" t="str">
        <v>POWER BANK</v>
      </c>
      <c r="AH389">
        <v>82</v>
      </c>
      <c r="AI389">
        <v>832</v>
      </c>
      <c r="AJ389">
        <v>68224</v>
      </c>
      <c r="AK389">
        <v>716</v>
      </c>
      <c r="AL389" t="str">
        <v>PENDING</v>
      </c>
      <c r="AM389" t="str">
        <v>Satelite</v>
      </c>
      <c r="AN389" t="str">
        <v>Q4</v>
      </c>
      <c r="AO389">
        <v>113</v>
      </c>
    </row>
    <row r="390" spans="1:41" x14ac:dyDescent="0.3">
      <c r="A390" s="1" t="s">
        <v>432</v>
      </c>
      <c r="B390" s="4">
        <v>44576</v>
      </c>
      <c r="C390" s="2" t="s">
        <v>600</v>
      </c>
      <c r="D390" s="7">
        <v>0.72436342592592595</v>
      </c>
      <c r="E390" s="4" t="s">
        <v>560</v>
      </c>
      <c r="F390" s="5" t="s">
        <v>626</v>
      </c>
      <c r="G390" s="3" t="s">
        <v>1187</v>
      </c>
      <c r="H390" s="4" t="s">
        <v>605</v>
      </c>
      <c r="I390" s="4" t="s">
        <v>599</v>
      </c>
      <c r="J390" s="4">
        <v>44677</v>
      </c>
      <c r="K390" s="3" t="s">
        <v>22</v>
      </c>
      <c r="L390" s="1" t="s">
        <v>39</v>
      </c>
      <c r="M390" s="3">
        <v>345</v>
      </c>
      <c r="N390" s="1">
        <v>426</v>
      </c>
      <c r="O390" s="6">
        <v>146970</v>
      </c>
      <c r="P390" s="6">
        <v>1543</v>
      </c>
      <c r="Q390" s="3" t="s">
        <v>7</v>
      </c>
      <c r="R390" s="3" t="s">
        <v>18</v>
      </c>
      <c r="S390" s="1" t="s">
        <v>594</v>
      </c>
      <c r="T390" s="1">
        <v>101</v>
      </c>
      <c r="U390" s="1" t="s">
        <v>588</v>
      </c>
      <c r="V390" t="str">
        <v>JG-21-22-388</v>
      </c>
      <c r="W390" vm="377">
        <v>44576</v>
      </c>
      <c r="X390" t="str">
        <v>Sat</v>
      </c>
      <c r="Y390" vm="728">
        <v>0.49765046296296295</v>
      </c>
      <c r="Z390" t="str">
        <v>CUS-015</v>
      </c>
      <c r="AA390" t="str">
        <v>NAME_011</v>
      </c>
      <c r="AB390" t="str">
        <v>24***********Z1</v>
      </c>
      <c r="AC390" t="str">
        <v>Ahmedabad</v>
      </c>
      <c r="AD390" t="str">
        <v>Gujarat</v>
      </c>
      <c r="AE390" vm="607">
        <v>44695</v>
      </c>
      <c r="AF390" t="str">
        <v>NAME_041</v>
      </c>
      <c r="AG390" t="str">
        <v>COVER</v>
      </c>
      <c r="AH390">
        <v>157</v>
      </c>
      <c r="AI390">
        <v>267</v>
      </c>
      <c r="AJ390">
        <v>41919</v>
      </c>
      <c r="AK390">
        <v>629</v>
      </c>
      <c r="AL390" t="str">
        <v>PENDING</v>
      </c>
      <c r="AM390" t="str">
        <v>Naranpura</v>
      </c>
      <c r="AN390" t="str">
        <v>Q4</v>
      </c>
      <c r="AO390">
        <v>119</v>
      </c>
    </row>
    <row r="391" spans="1:41" x14ac:dyDescent="0.3">
      <c r="A391" s="1" t="s">
        <v>433</v>
      </c>
      <c r="B391" s="4">
        <v>44576</v>
      </c>
      <c r="C391" s="2" t="s">
        <v>600</v>
      </c>
      <c r="D391" s="7">
        <v>0.49716435185185182</v>
      </c>
      <c r="E391" s="4" t="s">
        <v>576</v>
      </c>
      <c r="F391" s="5" t="s">
        <v>33</v>
      </c>
      <c r="G391" s="3" t="s">
        <v>1188</v>
      </c>
      <c r="H391" s="4" t="s">
        <v>597</v>
      </c>
      <c r="I391" s="4" t="s">
        <v>598</v>
      </c>
      <c r="J391" s="4">
        <v>44715</v>
      </c>
      <c r="K391" s="3" t="s">
        <v>10</v>
      </c>
      <c r="L391" s="1" t="s">
        <v>37</v>
      </c>
      <c r="M391" s="3">
        <v>378</v>
      </c>
      <c r="N391" s="1">
        <v>140</v>
      </c>
      <c r="O391" s="6">
        <v>52920</v>
      </c>
      <c r="P391" s="6">
        <v>794</v>
      </c>
      <c r="Q391" s="3" t="s">
        <v>7</v>
      </c>
      <c r="R391" s="3" t="s">
        <v>18</v>
      </c>
      <c r="S391" s="1" t="s">
        <v>594</v>
      </c>
      <c r="T391" s="1">
        <v>139</v>
      </c>
      <c r="U391" s="1" t="s">
        <v>589</v>
      </c>
      <c r="V391" t="str">
        <v>JG-21-22-389</v>
      </c>
      <c r="W391" vm="377">
        <v>44576</v>
      </c>
      <c r="X391" t="str">
        <v>Sat</v>
      </c>
      <c r="Y391" vm="729">
        <v>0.72436342592592595</v>
      </c>
      <c r="Z391" t="str">
        <v>CUS-014</v>
      </c>
      <c r="AA391" t="str">
        <v>NAME_019</v>
      </c>
      <c r="AB391" t="str">
        <v>09***********Z2</v>
      </c>
      <c r="AC391" t="str">
        <v>Noida</v>
      </c>
      <c r="AD391" t="str">
        <v>Delhi</v>
      </c>
      <c r="AE391" vm="569">
        <v>44677</v>
      </c>
      <c r="AF391" t="str">
        <v>NAME_039</v>
      </c>
      <c r="AG391" t="str">
        <v>BT SPEAKER</v>
      </c>
      <c r="AH391">
        <v>345</v>
      </c>
      <c r="AI391">
        <v>426</v>
      </c>
      <c r="AJ391" t="str">
        <v>14**70</v>
      </c>
      <c r="AK391">
        <v>1543</v>
      </c>
      <c r="AL391" t="str">
        <v>DELIVERED</v>
      </c>
      <c r="AM391" t="str">
        <v>Satelite</v>
      </c>
      <c r="AN391" t="str">
        <v>Q4</v>
      </c>
      <c r="AO391">
        <v>101</v>
      </c>
    </row>
    <row r="392" spans="1:41" x14ac:dyDescent="0.3">
      <c r="A392" s="1" t="s">
        <v>434</v>
      </c>
      <c r="B392" s="4">
        <v>44576</v>
      </c>
      <c r="C392" s="2" t="s">
        <v>600</v>
      </c>
      <c r="D392" s="7">
        <v>0.81155092592592604</v>
      </c>
      <c r="E392" s="4" t="s">
        <v>572</v>
      </c>
      <c r="F392" s="5" t="s">
        <v>603</v>
      </c>
      <c r="G392" s="3" t="s">
        <v>1189</v>
      </c>
      <c r="H392" s="4" t="s">
        <v>599</v>
      </c>
      <c r="I392" s="4" t="s">
        <v>599</v>
      </c>
      <c r="J392" s="4">
        <v>44597</v>
      </c>
      <c r="K392" s="3" t="s">
        <v>24</v>
      </c>
      <c r="L392" s="1" t="s">
        <v>40</v>
      </c>
      <c r="M392" s="3">
        <v>214</v>
      </c>
      <c r="N392" s="1">
        <v>1190</v>
      </c>
      <c r="O392" s="6">
        <v>254660</v>
      </c>
      <c r="P392" s="6">
        <v>2674</v>
      </c>
      <c r="Q392" s="3" t="s">
        <v>8</v>
      </c>
      <c r="R392" s="3" t="s">
        <v>18</v>
      </c>
      <c r="S392" s="1" t="s">
        <v>594</v>
      </c>
      <c r="T392" s="1">
        <v>21</v>
      </c>
      <c r="U392" s="1" t="s">
        <v>585</v>
      </c>
      <c r="V392" t="str">
        <v>JG-21-22-390</v>
      </c>
      <c r="W392" vm="377">
        <v>44576</v>
      </c>
      <c r="X392" t="str">
        <v>Sat</v>
      </c>
      <c r="Y392" vm="730">
        <v>0.49716435185185187</v>
      </c>
      <c r="Z392" t="str">
        <v>CUS-030</v>
      </c>
      <c r="AA392" t="str">
        <v>NAME_016</v>
      </c>
      <c r="AB392" t="str">
        <v>24***********Z3</v>
      </c>
      <c r="AC392" t="str">
        <v>Ahmedabad</v>
      </c>
      <c r="AD392" t="str">
        <v>Gujarat</v>
      </c>
      <c r="AE392" vm="656">
        <v>44715</v>
      </c>
      <c r="AF392" t="str">
        <v>NAME_041</v>
      </c>
      <c r="AG392" t="str">
        <v>COVER</v>
      </c>
      <c r="AH392">
        <v>378</v>
      </c>
      <c r="AI392">
        <v>140</v>
      </c>
      <c r="AJ392">
        <v>52920</v>
      </c>
      <c r="AK392">
        <v>794</v>
      </c>
      <c r="AL392" t="str">
        <v>DELIVERED</v>
      </c>
      <c r="AM392" t="str">
        <v>Satelite</v>
      </c>
      <c r="AN392" t="str">
        <v>Q4</v>
      </c>
      <c r="AO392">
        <v>139</v>
      </c>
    </row>
    <row r="393" spans="1:41" x14ac:dyDescent="0.3">
      <c r="A393" s="1" t="s">
        <v>435</v>
      </c>
      <c r="B393" s="4">
        <v>44578</v>
      </c>
      <c r="C393" s="2" t="s">
        <v>606</v>
      </c>
      <c r="D393" s="7">
        <v>0.67702546296296295</v>
      </c>
      <c r="E393" s="4" t="s">
        <v>556</v>
      </c>
      <c r="F393" s="5" t="s">
        <v>625</v>
      </c>
      <c r="G393" s="3" t="s">
        <v>1190</v>
      </c>
      <c r="H393" s="4" t="s">
        <v>605</v>
      </c>
      <c r="I393" s="4" t="s">
        <v>599</v>
      </c>
      <c r="J393" s="4">
        <v>44590</v>
      </c>
      <c r="K393" s="3" t="s">
        <v>23</v>
      </c>
      <c r="L393" s="1" t="s">
        <v>40</v>
      </c>
      <c r="M393" s="3">
        <v>345</v>
      </c>
      <c r="N393" s="1">
        <v>899</v>
      </c>
      <c r="O393" s="6">
        <v>310155</v>
      </c>
      <c r="P393" s="6">
        <v>4342</v>
      </c>
      <c r="Q393" s="3" t="s">
        <v>8</v>
      </c>
      <c r="R393" s="3" t="s">
        <v>16</v>
      </c>
      <c r="S393" s="1" t="s">
        <v>594</v>
      </c>
      <c r="T393" s="1">
        <v>12</v>
      </c>
      <c r="U393" s="1" t="s">
        <v>585</v>
      </c>
      <c r="V393" t="str">
        <v>JG-21-22-391</v>
      </c>
      <c r="W393" vm="377">
        <v>44576</v>
      </c>
      <c r="X393" t="str">
        <v>Sat</v>
      </c>
      <c r="Y393" vm="731">
        <v>0.81155092592592593</v>
      </c>
      <c r="Z393" t="str">
        <v>CUS-026</v>
      </c>
      <c r="AA393" t="str">
        <v>NAME_004</v>
      </c>
      <c r="AB393" t="str">
        <v>07***********Z4</v>
      </c>
      <c r="AC393" t="str">
        <v>Delhi</v>
      </c>
      <c r="AD393" t="str">
        <v>Delhi</v>
      </c>
      <c r="AE393" vm="732">
        <v>44597</v>
      </c>
      <c r="AF393" t="str">
        <v>NAME_037</v>
      </c>
      <c r="AG393" t="str">
        <v>POWER BANK</v>
      </c>
      <c r="AH393">
        <v>214</v>
      </c>
      <c r="AI393">
        <v>1190</v>
      </c>
      <c r="AJ393" t="str">
        <v>25**60</v>
      </c>
      <c r="AK393">
        <v>2674</v>
      </c>
      <c r="AL393" t="str">
        <v>PENDING</v>
      </c>
      <c r="AM393" t="str">
        <v>Satelite</v>
      </c>
      <c r="AN393" t="str">
        <v>Q4</v>
      </c>
      <c r="AO393">
        <v>21</v>
      </c>
    </row>
    <row r="394" spans="1:41" x14ac:dyDescent="0.3">
      <c r="A394" s="1" t="s">
        <v>436</v>
      </c>
      <c r="B394" s="4">
        <v>44578</v>
      </c>
      <c r="C394" s="2" t="s">
        <v>606</v>
      </c>
      <c r="D394" s="7">
        <v>0.65349537037037042</v>
      </c>
      <c r="E394" s="4" t="s">
        <v>547</v>
      </c>
      <c r="F394" s="5" t="s">
        <v>619</v>
      </c>
      <c r="G394" s="3" t="s">
        <v>1191</v>
      </c>
      <c r="H394" s="4" t="s">
        <v>620</v>
      </c>
      <c r="I394" s="4" t="s">
        <v>598</v>
      </c>
      <c r="J394" s="4">
        <v>44643</v>
      </c>
      <c r="K394" s="3" t="s">
        <v>24</v>
      </c>
      <c r="L394" s="1" t="s">
        <v>41</v>
      </c>
      <c r="M394" s="3">
        <v>212</v>
      </c>
      <c r="N394" s="1">
        <v>419</v>
      </c>
      <c r="O394" s="6">
        <v>88828</v>
      </c>
      <c r="P394" s="6">
        <v>933</v>
      </c>
      <c r="Q394" s="3" t="s">
        <v>7</v>
      </c>
      <c r="R394" s="3" t="s">
        <v>18</v>
      </c>
      <c r="S394" s="1" t="s">
        <v>594</v>
      </c>
      <c r="T394" s="1">
        <v>65</v>
      </c>
      <c r="U394" s="1" t="s">
        <v>587</v>
      </c>
      <c r="V394" t="str">
        <v>JG-21-22-392</v>
      </c>
      <c r="W394" vm="627">
        <v>44578</v>
      </c>
      <c r="X394" t="str">
        <v>Mon</v>
      </c>
      <c r="Y394" vm="733">
        <v>0.67702546296296295</v>
      </c>
      <c r="Z394" t="str">
        <v>CUS-010</v>
      </c>
      <c r="AA394" t="str">
        <v>NAME_018</v>
      </c>
      <c r="AB394" t="str">
        <v>09***********Z5</v>
      </c>
      <c r="AC394" t="str">
        <v>Noida</v>
      </c>
      <c r="AD394" t="str">
        <v>Delhi</v>
      </c>
      <c r="AE394" vm="734">
        <v>44590</v>
      </c>
      <c r="AF394" t="str">
        <v>NAME_042</v>
      </c>
      <c r="AG394" t="str">
        <v>POWER BANK</v>
      </c>
      <c r="AH394">
        <v>345</v>
      </c>
      <c r="AI394">
        <v>899</v>
      </c>
      <c r="AJ394" t="str">
        <v>31**55</v>
      </c>
      <c r="AK394">
        <v>4342</v>
      </c>
      <c r="AL394" t="str">
        <v>PENDING</v>
      </c>
      <c r="AM394" t="str">
        <v>Katar Gam</v>
      </c>
      <c r="AN394" t="str">
        <v>Q4</v>
      </c>
      <c r="AO394">
        <v>12</v>
      </c>
    </row>
    <row r="395" spans="1:41" x14ac:dyDescent="0.3">
      <c r="A395" s="1" t="s">
        <v>437</v>
      </c>
      <c r="B395" s="4">
        <v>44578</v>
      </c>
      <c r="C395" s="2" t="s">
        <v>606</v>
      </c>
      <c r="D395" s="7">
        <v>0.56596064814814817</v>
      </c>
      <c r="E395" s="4" t="s">
        <v>558</v>
      </c>
      <c r="F395" s="5" t="s">
        <v>28</v>
      </c>
      <c r="G395" s="3" t="s">
        <v>1192</v>
      </c>
      <c r="H395" s="4" t="s">
        <v>599</v>
      </c>
      <c r="I395" s="4" t="s">
        <v>599</v>
      </c>
      <c r="J395" s="4">
        <v>44757</v>
      </c>
      <c r="K395" s="3" t="s">
        <v>10</v>
      </c>
      <c r="L395" s="1" t="s">
        <v>38</v>
      </c>
      <c r="M395" s="3">
        <v>408</v>
      </c>
      <c r="N395" s="1">
        <v>84</v>
      </c>
      <c r="O395" s="6">
        <v>34272</v>
      </c>
      <c r="P395" s="6">
        <v>514</v>
      </c>
      <c r="Q395" s="3" t="s">
        <v>8</v>
      </c>
      <c r="R395" s="3" t="s">
        <v>18</v>
      </c>
      <c r="S395" s="1" t="s">
        <v>594</v>
      </c>
      <c r="T395" s="1">
        <v>179</v>
      </c>
      <c r="U395" s="1" t="s">
        <v>589</v>
      </c>
      <c r="V395" t="str">
        <v>JG-21-22-393</v>
      </c>
      <c r="W395" vm="627">
        <v>44578</v>
      </c>
      <c r="X395" t="str">
        <v>Mon</v>
      </c>
      <c r="Y395" vm="735">
        <v>0.65349537037037042</v>
      </c>
      <c r="Z395" t="str">
        <v>CUS-001</v>
      </c>
      <c r="AA395" t="str">
        <v>NAME_014</v>
      </c>
      <c r="AB395" t="str">
        <v>24***********Z6</v>
      </c>
      <c r="AC395" t="str">
        <v>Surat</v>
      </c>
      <c r="AD395" t="str">
        <v>Gujarat</v>
      </c>
      <c r="AE395" vm="736">
        <v>44643</v>
      </c>
      <c r="AF395" t="str">
        <v>NAME_037</v>
      </c>
      <c r="AG395" t="str">
        <v>CHARGER</v>
      </c>
      <c r="AH395">
        <v>212</v>
      </c>
      <c r="AI395">
        <v>419</v>
      </c>
      <c r="AJ395">
        <v>88828</v>
      </c>
      <c r="AK395">
        <v>933</v>
      </c>
      <c r="AL395" t="str">
        <v>DELIVERED</v>
      </c>
      <c r="AM395" t="str">
        <v>Satelite</v>
      </c>
      <c r="AN395" t="str">
        <v>Q4</v>
      </c>
      <c r="AO395">
        <v>65</v>
      </c>
    </row>
    <row r="396" spans="1:41" x14ac:dyDescent="0.3">
      <c r="A396" s="1" t="s">
        <v>438</v>
      </c>
      <c r="B396" s="4">
        <v>44581</v>
      </c>
      <c r="C396" s="2" t="s">
        <v>595</v>
      </c>
      <c r="D396" s="7">
        <v>0.65598379629629633</v>
      </c>
      <c r="E396" s="4" t="s">
        <v>561</v>
      </c>
      <c r="F396" s="5" t="s">
        <v>29</v>
      </c>
      <c r="G396" s="3" t="s">
        <v>1193</v>
      </c>
      <c r="H396" s="4" t="s">
        <v>597</v>
      </c>
      <c r="I396" s="4" t="s">
        <v>598</v>
      </c>
      <c r="J396" s="4">
        <v>44659</v>
      </c>
      <c r="K396" s="3" t="s">
        <v>23</v>
      </c>
      <c r="L396" s="1" t="s">
        <v>37</v>
      </c>
      <c r="M396" s="3">
        <v>391</v>
      </c>
      <c r="N396" s="1">
        <v>293</v>
      </c>
      <c r="O396" s="6">
        <v>114563</v>
      </c>
      <c r="P396" s="6">
        <v>1604</v>
      </c>
      <c r="Q396" s="3" t="s">
        <v>8</v>
      </c>
      <c r="R396" s="3" t="s">
        <v>17</v>
      </c>
      <c r="S396" s="1" t="s">
        <v>594</v>
      </c>
      <c r="T396" s="1">
        <v>78</v>
      </c>
      <c r="U396" s="1" t="s">
        <v>587</v>
      </c>
      <c r="V396" t="str">
        <v>JG-21-22-394</v>
      </c>
      <c r="W396" vm="627">
        <v>44578</v>
      </c>
      <c r="X396" t="str">
        <v>Mon</v>
      </c>
      <c r="Y396" vm="737">
        <v>0.56596064814814817</v>
      </c>
      <c r="Z396" t="str">
        <v>CUS-012</v>
      </c>
      <c r="AA396" t="str">
        <v>NAME_002</v>
      </c>
      <c r="AB396" t="str">
        <v>07***********Z7</v>
      </c>
      <c r="AC396" t="str">
        <v>Delhi</v>
      </c>
      <c r="AD396" t="str">
        <v>Delhi</v>
      </c>
      <c r="AE396" vm="738">
        <v>44757</v>
      </c>
      <c r="AF396" t="str">
        <v>NAME_041</v>
      </c>
      <c r="AG396" t="str">
        <v>DISPLAY GUARD</v>
      </c>
      <c r="AH396">
        <v>408</v>
      </c>
      <c r="AI396">
        <v>84</v>
      </c>
      <c r="AJ396">
        <v>34272</v>
      </c>
      <c r="AK396">
        <v>514</v>
      </c>
      <c r="AL396" t="str">
        <v>PENDING</v>
      </c>
      <c r="AM396" t="str">
        <v>Satelite</v>
      </c>
      <c r="AN396" t="str">
        <v>Q4</v>
      </c>
      <c r="AO396">
        <v>179</v>
      </c>
    </row>
    <row r="397" spans="1:41" x14ac:dyDescent="0.3">
      <c r="A397" s="1" t="s">
        <v>439</v>
      </c>
      <c r="B397" s="4">
        <v>44581</v>
      </c>
      <c r="C397" s="2" t="s">
        <v>595</v>
      </c>
      <c r="D397" s="7">
        <v>0.69839120370370367</v>
      </c>
      <c r="E397" s="4" t="s">
        <v>573</v>
      </c>
      <c r="F397" s="5" t="s">
        <v>32</v>
      </c>
      <c r="G397" s="3" t="s">
        <v>1194</v>
      </c>
      <c r="H397" s="4" t="s">
        <v>621</v>
      </c>
      <c r="I397" s="4" t="s">
        <v>598</v>
      </c>
      <c r="J397" s="4">
        <v>44718</v>
      </c>
      <c r="K397" s="3" t="s">
        <v>12</v>
      </c>
      <c r="L397" s="1" t="s">
        <v>40</v>
      </c>
      <c r="M397" s="3">
        <v>286</v>
      </c>
      <c r="N397" s="1">
        <v>729</v>
      </c>
      <c r="O397" s="6">
        <v>208494</v>
      </c>
      <c r="P397" s="6">
        <v>2398</v>
      </c>
      <c r="Q397" s="3" t="s">
        <v>7</v>
      </c>
      <c r="R397" s="3" t="s">
        <v>18</v>
      </c>
      <c r="S397" s="1" t="s">
        <v>594</v>
      </c>
      <c r="T397" s="1">
        <v>137</v>
      </c>
      <c r="U397" s="1" t="s">
        <v>589</v>
      </c>
      <c r="V397" t="str">
        <v>JG-21-22-395</v>
      </c>
      <c r="W397" vm="648">
        <v>44581</v>
      </c>
      <c r="X397" t="str">
        <v>Thu</v>
      </c>
      <c r="Y397" vm="739">
        <v>0.65598379629629633</v>
      </c>
      <c r="Z397" t="str">
        <v>CUS-015</v>
      </c>
      <c r="AA397" t="str">
        <v>NAME_011</v>
      </c>
      <c r="AB397" t="str">
        <v>24***********Z8</v>
      </c>
      <c r="AC397" t="str">
        <v>Ahmedabad</v>
      </c>
      <c r="AD397" t="str">
        <v>Gujarat</v>
      </c>
      <c r="AE397" vm="740">
        <v>44659</v>
      </c>
      <c r="AF397" t="str">
        <v>NAME_042</v>
      </c>
      <c r="AG397" t="str">
        <v>COVER</v>
      </c>
      <c r="AH397">
        <v>391</v>
      </c>
      <c r="AI397">
        <v>293</v>
      </c>
      <c r="AJ397" t="str">
        <v>11**63</v>
      </c>
      <c r="AK397">
        <v>1604</v>
      </c>
      <c r="AL397" t="str">
        <v>PENDING</v>
      </c>
      <c r="AM397" t="str">
        <v>Naranpura</v>
      </c>
      <c r="AN397" t="str">
        <v>Q4</v>
      </c>
      <c r="AO397">
        <v>78</v>
      </c>
    </row>
    <row r="398" spans="1:41" x14ac:dyDescent="0.3">
      <c r="A398" s="1" t="s">
        <v>440</v>
      </c>
      <c r="B398" s="4">
        <v>44581</v>
      </c>
      <c r="C398" s="2" t="s">
        <v>595</v>
      </c>
      <c r="D398" s="7">
        <v>0.59982638888888895</v>
      </c>
      <c r="E398" s="4" t="s">
        <v>550</v>
      </c>
      <c r="F398" s="5" t="s">
        <v>631</v>
      </c>
      <c r="G398" s="3" t="s">
        <v>1195</v>
      </c>
      <c r="H398" s="4" t="s">
        <v>632</v>
      </c>
      <c r="I398" s="4" t="s">
        <v>615</v>
      </c>
      <c r="J398" s="4">
        <v>44646</v>
      </c>
      <c r="K398" s="3" t="s">
        <v>10</v>
      </c>
      <c r="L398" s="1" t="s">
        <v>40</v>
      </c>
      <c r="M398" s="3">
        <v>196</v>
      </c>
      <c r="N398" s="1">
        <v>811</v>
      </c>
      <c r="O398" s="6">
        <v>158956</v>
      </c>
      <c r="P398" s="6">
        <v>2384</v>
      </c>
      <c r="Q398" s="3" t="s">
        <v>7</v>
      </c>
      <c r="R398" s="3" t="s">
        <v>18</v>
      </c>
      <c r="S398" s="1" t="s">
        <v>594</v>
      </c>
      <c r="T398" s="1">
        <v>65</v>
      </c>
      <c r="U398" s="1" t="s">
        <v>587</v>
      </c>
      <c r="V398" t="str">
        <v>JG-21-22-396</v>
      </c>
      <c r="W398" vm="648">
        <v>44581</v>
      </c>
      <c r="X398" t="str">
        <v>Thu</v>
      </c>
      <c r="Y398" vm="741">
        <v>0.69839120370370367</v>
      </c>
      <c r="Z398" t="str">
        <v>CUS-027</v>
      </c>
      <c r="AA398" t="str">
        <v>NAME_015</v>
      </c>
      <c r="AB398" t="str">
        <v>24***********Z0</v>
      </c>
      <c r="AC398" t="str">
        <v>Bhavnagar</v>
      </c>
      <c r="AD398" t="str">
        <v>Gujarat</v>
      </c>
      <c r="AE398" vm="742">
        <v>44718</v>
      </c>
      <c r="AF398" t="str">
        <v>NAME_036</v>
      </c>
      <c r="AG398" t="str">
        <v>POWER BANK</v>
      </c>
      <c r="AH398">
        <v>286</v>
      </c>
      <c r="AI398">
        <v>729</v>
      </c>
      <c r="AJ398" t="str">
        <v>20**94</v>
      </c>
      <c r="AK398">
        <v>2398</v>
      </c>
      <c r="AL398" t="str">
        <v>DELIVERED</v>
      </c>
      <c r="AM398" t="str">
        <v>Satelite</v>
      </c>
      <c r="AN398" t="str">
        <v>Q4</v>
      </c>
      <c r="AO398">
        <v>137</v>
      </c>
    </row>
    <row r="399" spans="1:41" x14ac:dyDescent="0.3">
      <c r="A399" s="1" t="s">
        <v>441</v>
      </c>
      <c r="B399" s="4">
        <v>44582</v>
      </c>
      <c r="C399" s="2" t="s">
        <v>628</v>
      </c>
      <c r="D399" s="7">
        <v>0.5493865740740741</v>
      </c>
      <c r="E399" s="4" t="s">
        <v>559</v>
      </c>
      <c r="F399" s="5" t="s">
        <v>633</v>
      </c>
      <c r="G399" s="3" t="s">
        <v>1196</v>
      </c>
      <c r="H399" s="4" t="s">
        <v>608</v>
      </c>
      <c r="I399" s="4" t="s">
        <v>609</v>
      </c>
      <c r="J399" s="4">
        <v>44740</v>
      </c>
      <c r="K399" s="2" t="s">
        <v>12</v>
      </c>
      <c r="L399" s="1" t="s">
        <v>37</v>
      </c>
      <c r="M399" s="1">
        <v>430</v>
      </c>
      <c r="N399" s="1">
        <v>209</v>
      </c>
      <c r="O399" s="6">
        <v>89870</v>
      </c>
      <c r="P399" s="6">
        <v>1034</v>
      </c>
      <c r="Q399" s="3" t="s">
        <v>8</v>
      </c>
      <c r="R399" s="3" t="s">
        <v>16</v>
      </c>
      <c r="S399" s="1" t="s">
        <v>594</v>
      </c>
      <c r="T399" s="1">
        <v>158</v>
      </c>
      <c r="U399" s="1" t="s">
        <v>589</v>
      </c>
      <c r="V399" t="str">
        <v>JG-21-22-397</v>
      </c>
      <c r="W399" vm="648">
        <v>44581</v>
      </c>
      <c r="X399" t="str">
        <v>Thu</v>
      </c>
      <c r="Y399" vm="743">
        <v>0.59982638888888884</v>
      </c>
      <c r="Z399" t="str">
        <v>CUS-004</v>
      </c>
      <c r="AA399" t="str">
        <v>NAME_023</v>
      </c>
      <c r="AB399" t="str">
        <v>06***********Z1</v>
      </c>
      <c r="AC399" t="str">
        <v>Hisar</v>
      </c>
      <c r="AD399" t="str">
        <v>Haryana</v>
      </c>
      <c r="AE399" vm="700">
        <v>44646</v>
      </c>
      <c r="AF399" t="str">
        <v>NAME_041</v>
      </c>
      <c r="AG399" t="str">
        <v>POWER BANK</v>
      </c>
      <c r="AH399">
        <v>196</v>
      </c>
      <c r="AI399">
        <v>811</v>
      </c>
      <c r="AJ399" t="str">
        <v>15**56</v>
      </c>
      <c r="AK399">
        <v>2384</v>
      </c>
      <c r="AL399" t="str">
        <v>DELIVERED</v>
      </c>
      <c r="AM399" t="str">
        <v>Satelite</v>
      </c>
      <c r="AN399" t="str">
        <v>Q4</v>
      </c>
      <c r="AO399">
        <v>65</v>
      </c>
    </row>
    <row r="400" spans="1:41" x14ac:dyDescent="0.3">
      <c r="A400" s="1" t="s">
        <v>442</v>
      </c>
      <c r="B400" s="4">
        <v>44584</v>
      </c>
      <c r="C400" s="2" t="s">
        <v>602</v>
      </c>
      <c r="D400" s="7">
        <v>0.46733796296296298</v>
      </c>
      <c r="E400" s="4" t="s">
        <v>548</v>
      </c>
      <c r="F400" s="5" t="s">
        <v>25</v>
      </c>
      <c r="G400" s="3" t="s">
        <v>1197</v>
      </c>
      <c r="H400" s="4" t="s">
        <v>627</v>
      </c>
      <c r="I400" s="4" t="s">
        <v>624</v>
      </c>
      <c r="J400" s="4">
        <v>44710</v>
      </c>
      <c r="K400" s="3" t="s">
        <v>13</v>
      </c>
      <c r="L400" s="1" t="s">
        <v>38</v>
      </c>
      <c r="M400" s="3">
        <v>114</v>
      </c>
      <c r="N400" s="1">
        <v>127</v>
      </c>
      <c r="O400" s="6">
        <v>14478</v>
      </c>
      <c r="P400" s="6">
        <v>210</v>
      </c>
      <c r="Q400" s="3" t="s">
        <v>8</v>
      </c>
      <c r="R400" s="3" t="s">
        <v>18</v>
      </c>
      <c r="S400" s="1" t="s">
        <v>594</v>
      </c>
      <c r="T400" s="1">
        <v>126</v>
      </c>
      <c r="U400" s="1" t="s">
        <v>589</v>
      </c>
      <c r="V400" t="str">
        <v>JG-21-22-398</v>
      </c>
      <c r="W400" vm="724">
        <v>44582</v>
      </c>
      <c r="X400" t="str">
        <v>Fri</v>
      </c>
      <c r="Y400" vm="744">
        <v>0.5493865740740741</v>
      </c>
      <c r="Z400" t="str">
        <v>CUS-013</v>
      </c>
      <c r="AA400" t="str">
        <v>NAME_024</v>
      </c>
      <c r="AB400" t="str">
        <v>04***********Z2</v>
      </c>
      <c r="AC400" t="str">
        <v>Chandigarh</v>
      </c>
      <c r="AD400" t="str">
        <v>Punjab</v>
      </c>
      <c r="AE400" vm="686">
        <v>44740</v>
      </c>
      <c r="AF400" t="str">
        <v>NAME_036</v>
      </c>
      <c r="AG400" t="str">
        <v>COVER</v>
      </c>
      <c r="AH400">
        <v>430</v>
      </c>
      <c r="AI400">
        <v>209</v>
      </c>
      <c r="AJ400">
        <v>89870</v>
      </c>
      <c r="AK400">
        <v>1034</v>
      </c>
      <c r="AL400" t="str">
        <v>PENDING</v>
      </c>
      <c r="AM400" t="str">
        <v>Katar Gam</v>
      </c>
      <c r="AN400" t="str">
        <v>Q4</v>
      </c>
      <c r="AO400">
        <v>158</v>
      </c>
    </row>
    <row r="401" spans="1:41" x14ac:dyDescent="0.3">
      <c r="A401" s="1" t="s">
        <v>443</v>
      </c>
      <c r="B401" s="4">
        <v>44585</v>
      </c>
      <c r="C401" s="2" t="s">
        <v>606</v>
      </c>
      <c r="D401" s="7">
        <v>0.50924768518518515</v>
      </c>
      <c r="E401" s="4" t="s">
        <v>550</v>
      </c>
      <c r="F401" s="5" t="s">
        <v>631</v>
      </c>
      <c r="G401" s="3" t="s">
        <v>1198</v>
      </c>
      <c r="H401" s="4" t="s">
        <v>632</v>
      </c>
      <c r="I401" s="4" t="s">
        <v>615</v>
      </c>
      <c r="J401" s="4">
        <v>44655</v>
      </c>
      <c r="K401" s="3" t="s">
        <v>9</v>
      </c>
      <c r="L401" s="1" t="s">
        <v>37</v>
      </c>
      <c r="M401" s="3">
        <v>378</v>
      </c>
      <c r="N401" s="1">
        <v>165</v>
      </c>
      <c r="O401" s="6">
        <v>62370</v>
      </c>
      <c r="P401" s="6">
        <v>748</v>
      </c>
      <c r="Q401" s="3" t="s">
        <v>8</v>
      </c>
      <c r="R401" s="3" t="s">
        <v>16</v>
      </c>
      <c r="S401" s="1" t="s">
        <v>594</v>
      </c>
      <c r="T401" s="1">
        <v>70</v>
      </c>
      <c r="U401" s="1" t="s">
        <v>587</v>
      </c>
      <c r="V401" t="str">
        <v>JG-21-22-399</v>
      </c>
      <c r="W401" vm="745">
        <v>44584</v>
      </c>
      <c r="X401" t="str">
        <v>Sun</v>
      </c>
      <c r="Y401" vm="746">
        <v>0.46733796296296298</v>
      </c>
      <c r="Z401" t="str">
        <v>CUS-002</v>
      </c>
      <c r="AA401" t="str">
        <v>NAME_020</v>
      </c>
      <c r="AB401" t="str">
        <v>27***********Z3</v>
      </c>
      <c r="AC401" t="str">
        <v>Mumbai</v>
      </c>
      <c r="AD401" t="str">
        <v>Maharastra</v>
      </c>
      <c r="AE401" vm="559">
        <v>44710</v>
      </c>
      <c r="AF401" t="str">
        <v>NAME_040</v>
      </c>
      <c r="AG401" t="str">
        <v>DISPLAY GUARD</v>
      </c>
      <c r="AH401">
        <v>114</v>
      </c>
      <c r="AI401">
        <v>127</v>
      </c>
      <c r="AJ401">
        <v>14478</v>
      </c>
      <c r="AK401">
        <v>210</v>
      </c>
      <c r="AL401" t="str">
        <v>PENDING</v>
      </c>
      <c r="AM401" t="str">
        <v>Satelite</v>
      </c>
      <c r="AN401" t="str">
        <v>Q4</v>
      </c>
      <c r="AO401">
        <v>126</v>
      </c>
    </row>
    <row r="402" spans="1:41" x14ac:dyDescent="0.3">
      <c r="A402" s="1" t="s">
        <v>444</v>
      </c>
      <c r="B402" s="4">
        <v>44586</v>
      </c>
      <c r="C402" s="2" t="s">
        <v>610</v>
      </c>
      <c r="D402" s="7">
        <v>0.65797453703703701</v>
      </c>
      <c r="E402" s="4" t="s">
        <v>571</v>
      </c>
      <c r="F402" s="5" t="s">
        <v>617</v>
      </c>
      <c r="G402" s="3" t="s">
        <v>1199</v>
      </c>
      <c r="H402" s="4" t="s">
        <v>618</v>
      </c>
      <c r="I402" s="4" t="s">
        <v>615</v>
      </c>
      <c r="J402" s="4">
        <v>44593</v>
      </c>
      <c r="K402" s="2" t="s">
        <v>24</v>
      </c>
      <c r="L402" s="1" t="s">
        <v>38</v>
      </c>
      <c r="M402" s="1">
        <v>433</v>
      </c>
      <c r="N402" s="1">
        <v>278</v>
      </c>
      <c r="O402" s="6">
        <v>120374</v>
      </c>
      <c r="P402" s="6">
        <v>1264</v>
      </c>
      <c r="Q402" s="3" t="s">
        <v>7</v>
      </c>
      <c r="R402" s="3" t="s">
        <v>17</v>
      </c>
      <c r="S402" s="1" t="s">
        <v>594</v>
      </c>
      <c r="T402" s="1">
        <v>7</v>
      </c>
      <c r="U402" s="1" t="s">
        <v>585</v>
      </c>
      <c r="V402" t="str">
        <v>JG-21-22-400</v>
      </c>
      <c r="W402" vm="467">
        <v>44585</v>
      </c>
      <c r="X402" t="str">
        <v>Mon</v>
      </c>
      <c r="Y402" vm="747">
        <v>0.50924768518518515</v>
      </c>
      <c r="Z402" t="str">
        <v>CUS-004</v>
      </c>
      <c r="AA402" t="str">
        <v>NAME_023</v>
      </c>
      <c r="AB402" t="str">
        <v>06***********Z4</v>
      </c>
      <c r="AC402" t="str">
        <v>Hisar</v>
      </c>
      <c r="AD402" t="str">
        <v>Haryana</v>
      </c>
      <c r="AE402" vm="562">
        <v>44655</v>
      </c>
      <c r="AF402" t="str">
        <v>NAME_035</v>
      </c>
      <c r="AG402" t="str">
        <v>COVER</v>
      </c>
      <c r="AH402">
        <v>378</v>
      </c>
      <c r="AI402">
        <v>165</v>
      </c>
      <c r="AJ402">
        <v>62370</v>
      </c>
      <c r="AK402">
        <v>748</v>
      </c>
      <c r="AL402" t="str">
        <v>PENDING</v>
      </c>
      <c r="AM402" t="str">
        <v>Katar Gam</v>
      </c>
      <c r="AN402" t="str">
        <v>Q4</v>
      </c>
      <c r="AO402">
        <v>70</v>
      </c>
    </row>
    <row r="403" spans="1:41" x14ac:dyDescent="0.3">
      <c r="A403" s="1" t="s">
        <v>445</v>
      </c>
      <c r="B403" s="4">
        <v>44586</v>
      </c>
      <c r="C403" s="2" t="s">
        <v>610</v>
      </c>
      <c r="D403" s="7">
        <v>0.39541666666666669</v>
      </c>
      <c r="E403" s="4" t="s">
        <v>548</v>
      </c>
      <c r="F403" s="5" t="s">
        <v>25</v>
      </c>
      <c r="G403" s="3" t="s">
        <v>1200</v>
      </c>
      <c r="H403" s="4" t="s">
        <v>627</v>
      </c>
      <c r="I403" s="4" t="s">
        <v>624</v>
      </c>
      <c r="J403" s="4">
        <v>44657</v>
      </c>
      <c r="K403" s="2" t="s">
        <v>13</v>
      </c>
      <c r="L403" s="1" t="s">
        <v>39</v>
      </c>
      <c r="M403" s="3">
        <v>190</v>
      </c>
      <c r="N403" s="1">
        <v>376</v>
      </c>
      <c r="O403" s="6">
        <v>71440</v>
      </c>
      <c r="P403" s="6">
        <v>1036</v>
      </c>
      <c r="Q403" s="3" t="s">
        <v>7</v>
      </c>
      <c r="R403" s="3" t="s">
        <v>17</v>
      </c>
      <c r="S403" s="1" t="s">
        <v>594</v>
      </c>
      <c r="T403" s="1">
        <v>71</v>
      </c>
      <c r="U403" s="1" t="s">
        <v>587</v>
      </c>
      <c r="V403" t="str">
        <v>JG-21-22-401</v>
      </c>
      <c r="W403" vm="712">
        <v>44586</v>
      </c>
      <c r="X403" t="str">
        <v>Tue</v>
      </c>
      <c r="Y403" vm="748">
        <v>0.65797453703703701</v>
      </c>
      <c r="Z403" t="str">
        <v>CUS-025</v>
      </c>
      <c r="AA403" t="str">
        <v>NAME_013</v>
      </c>
      <c r="AB403" t="str">
        <v>06***********Z5</v>
      </c>
      <c r="AC403" t="str">
        <v>Ambala</v>
      </c>
      <c r="AD403" t="str">
        <v>Haryana</v>
      </c>
      <c r="AE403" vm="749">
        <v>44593</v>
      </c>
      <c r="AF403" t="str">
        <v>NAME_037</v>
      </c>
      <c r="AG403" t="str">
        <v>DISPLAY GUARD</v>
      </c>
      <c r="AH403">
        <v>433</v>
      </c>
      <c r="AI403">
        <v>278</v>
      </c>
      <c r="AJ403" t="str">
        <v>12**74</v>
      </c>
      <c r="AK403">
        <v>1264</v>
      </c>
      <c r="AL403" t="str">
        <v>DELIVERED</v>
      </c>
      <c r="AM403" t="str">
        <v>Naranpura</v>
      </c>
      <c r="AN403" t="str">
        <v>Q4</v>
      </c>
      <c r="AO403">
        <v>7</v>
      </c>
    </row>
    <row r="404" spans="1:41" x14ac:dyDescent="0.3">
      <c r="A404" s="1" t="s">
        <v>446</v>
      </c>
      <c r="B404" s="4">
        <v>44586</v>
      </c>
      <c r="C404" s="2" t="s">
        <v>610</v>
      </c>
      <c r="D404" s="7">
        <v>0.53203703703703698</v>
      </c>
      <c r="E404" s="4" t="s">
        <v>547</v>
      </c>
      <c r="F404" s="5" t="s">
        <v>619</v>
      </c>
      <c r="G404" s="3" t="s">
        <v>1201</v>
      </c>
      <c r="H404" s="4" t="s">
        <v>620</v>
      </c>
      <c r="I404" s="4" t="s">
        <v>598</v>
      </c>
      <c r="J404" s="4">
        <v>44786</v>
      </c>
      <c r="K404" s="2" t="s">
        <v>9</v>
      </c>
      <c r="L404" s="1" t="s">
        <v>38</v>
      </c>
      <c r="M404" s="3">
        <v>112</v>
      </c>
      <c r="N404" s="1">
        <v>340</v>
      </c>
      <c r="O404" s="6">
        <v>38080</v>
      </c>
      <c r="P404" s="6">
        <v>457</v>
      </c>
      <c r="Q404" s="3" t="s">
        <v>7</v>
      </c>
      <c r="R404" s="3" t="s">
        <v>18</v>
      </c>
      <c r="S404" s="1" t="s">
        <v>594</v>
      </c>
      <c r="T404" s="1">
        <v>200</v>
      </c>
      <c r="U404" s="1" t="s">
        <v>589</v>
      </c>
      <c r="V404" t="str">
        <v>JG-21-22-402</v>
      </c>
      <c r="W404" vm="712">
        <v>44586</v>
      </c>
      <c r="X404" t="str">
        <v>Tue</v>
      </c>
      <c r="Y404" vm="750">
        <v>0.39541666666666669</v>
      </c>
      <c r="Z404" t="str">
        <v>CUS-002</v>
      </c>
      <c r="AA404" t="str">
        <v>NAME_020</v>
      </c>
      <c r="AB404" t="str">
        <v>27***********Z6</v>
      </c>
      <c r="AC404" t="str">
        <v>Mumbai</v>
      </c>
      <c r="AD404" t="str">
        <v>Maharastra</v>
      </c>
      <c r="AE404" vm="751">
        <v>44657</v>
      </c>
      <c r="AF404" t="str">
        <v>NAME_040</v>
      </c>
      <c r="AG404" t="str">
        <v>BT SPEAKER</v>
      </c>
      <c r="AH404">
        <v>190</v>
      </c>
      <c r="AI404">
        <v>376</v>
      </c>
      <c r="AJ404">
        <v>71440</v>
      </c>
      <c r="AK404">
        <v>1036</v>
      </c>
      <c r="AL404" t="str">
        <v>DELIVERED</v>
      </c>
      <c r="AM404" t="str">
        <v>Naranpura</v>
      </c>
      <c r="AN404" t="str">
        <v>Q4</v>
      </c>
      <c r="AO404">
        <v>71</v>
      </c>
    </row>
    <row r="405" spans="1:41" x14ac:dyDescent="0.3">
      <c r="A405" s="1" t="s">
        <v>447</v>
      </c>
      <c r="B405" s="4">
        <v>44586</v>
      </c>
      <c r="C405" s="2" t="s">
        <v>610</v>
      </c>
      <c r="D405" s="7">
        <v>0.49637731481481479</v>
      </c>
      <c r="E405" s="4" t="s">
        <v>566</v>
      </c>
      <c r="F405" s="5" t="s">
        <v>629</v>
      </c>
      <c r="G405" s="3" t="s">
        <v>1202</v>
      </c>
      <c r="H405" s="4" t="s">
        <v>621</v>
      </c>
      <c r="I405" s="4" t="s">
        <v>598</v>
      </c>
      <c r="J405" s="4">
        <v>44604</v>
      </c>
      <c r="K405" s="3" t="s">
        <v>10</v>
      </c>
      <c r="L405" s="1" t="s">
        <v>42</v>
      </c>
      <c r="M405" s="3">
        <v>435</v>
      </c>
      <c r="N405" s="1">
        <v>436</v>
      </c>
      <c r="O405" s="6">
        <v>189660</v>
      </c>
      <c r="P405" s="6">
        <v>2845</v>
      </c>
      <c r="Q405" s="3" t="s">
        <v>7</v>
      </c>
      <c r="R405" s="3" t="s">
        <v>18</v>
      </c>
      <c r="S405" s="1" t="s">
        <v>594</v>
      </c>
      <c r="T405" s="1">
        <v>18</v>
      </c>
      <c r="U405" s="1" t="s">
        <v>585</v>
      </c>
      <c r="V405" t="str">
        <v>JG-21-22-403</v>
      </c>
      <c r="W405" vm="712">
        <v>44586</v>
      </c>
      <c r="X405" t="str">
        <v>Tue</v>
      </c>
      <c r="Y405" vm="752">
        <v>0.53203703703703709</v>
      </c>
      <c r="Z405" t="str">
        <v>CUS-001</v>
      </c>
      <c r="AA405" t="str">
        <v>NAME_014</v>
      </c>
      <c r="AB405" t="str">
        <v>24***********Z7</v>
      </c>
      <c r="AC405" t="str">
        <v>Surat</v>
      </c>
      <c r="AD405" t="str">
        <v>Gujarat</v>
      </c>
      <c r="AE405" vm="753">
        <v>44786</v>
      </c>
      <c r="AF405" t="str">
        <v>NAME_035</v>
      </c>
      <c r="AG405" t="str">
        <v>DISPLAY GUARD</v>
      </c>
      <c r="AH405">
        <v>112</v>
      </c>
      <c r="AI405">
        <v>340</v>
      </c>
      <c r="AJ405">
        <v>38080</v>
      </c>
      <c r="AK405">
        <v>457</v>
      </c>
      <c r="AL405" t="str">
        <v>DELIVERED</v>
      </c>
      <c r="AM405" t="str">
        <v>Satelite</v>
      </c>
      <c r="AN405" t="str">
        <v>Q4</v>
      </c>
      <c r="AO405">
        <v>200</v>
      </c>
    </row>
    <row r="406" spans="1:41" x14ac:dyDescent="0.3">
      <c r="A406" s="1" t="s">
        <v>448</v>
      </c>
      <c r="B406" s="4">
        <v>44586</v>
      </c>
      <c r="C406" s="2" t="s">
        <v>610</v>
      </c>
      <c r="D406" s="7">
        <v>0.40024305555555556</v>
      </c>
      <c r="E406" s="4" t="s">
        <v>579</v>
      </c>
      <c r="F406" s="5" t="s">
        <v>35</v>
      </c>
      <c r="G406" s="3" t="s">
        <v>1203</v>
      </c>
      <c r="H406" s="4" t="s">
        <v>636</v>
      </c>
      <c r="I406" s="4" t="s">
        <v>609</v>
      </c>
      <c r="J406" s="4">
        <v>44595</v>
      </c>
      <c r="K406" s="3" t="s">
        <v>22</v>
      </c>
      <c r="L406" s="1" t="s">
        <v>40</v>
      </c>
      <c r="M406" s="3">
        <v>176</v>
      </c>
      <c r="N406" s="1">
        <v>892</v>
      </c>
      <c r="O406" s="6">
        <v>156992</v>
      </c>
      <c r="P406" s="6">
        <v>1648</v>
      </c>
      <c r="Q406" s="3" t="s">
        <v>7</v>
      </c>
      <c r="R406" s="3" t="s">
        <v>16</v>
      </c>
      <c r="S406" s="1" t="s">
        <v>594</v>
      </c>
      <c r="T406" s="1">
        <v>9</v>
      </c>
      <c r="U406" s="1" t="s">
        <v>585</v>
      </c>
      <c r="V406" t="str">
        <v>JG-21-22-404</v>
      </c>
      <c r="W406" vm="712">
        <v>44586</v>
      </c>
      <c r="X406" t="str">
        <v>Tue</v>
      </c>
      <c r="Y406" vm="754">
        <v>0.49637731481481484</v>
      </c>
      <c r="Z406" t="str">
        <v>CUS-020</v>
      </c>
      <c r="AA406" t="str">
        <v>NAME_021</v>
      </c>
      <c r="AB406" t="str">
        <v>24***********Z8</v>
      </c>
      <c r="AC406" t="str">
        <v>Bhavnagar</v>
      </c>
      <c r="AD406" t="str">
        <v>Gujarat</v>
      </c>
      <c r="AE406" vm="755">
        <v>44604</v>
      </c>
      <c r="AF406" t="str">
        <v>NAME_041</v>
      </c>
      <c r="AG406" t="str">
        <v>TOUCH PAD</v>
      </c>
      <c r="AH406">
        <v>435</v>
      </c>
      <c r="AI406">
        <v>436</v>
      </c>
      <c r="AJ406" t="str">
        <v>18**60</v>
      </c>
      <c r="AK406">
        <v>2845</v>
      </c>
      <c r="AL406" t="str">
        <v>DELIVERED</v>
      </c>
      <c r="AM406" t="str">
        <v>Satelite</v>
      </c>
      <c r="AN406" t="str">
        <v>Q4</v>
      </c>
      <c r="AO406">
        <v>18</v>
      </c>
    </row>
    <row r="407" spans="1:41" x14ac:dyDescent="0.3">
      <c r="A407" s="1" t="s">
        <v>449</v>
      </c>
      <c r="B407" s="4">
        <v>44589</v>
      </c>
      <c r="C407" s="2" t="s">
        <v>628</v>
      </c>
      <c r="D407" s="7">
        <v>0.55049768518518516</v>
      </c>
      <c r="E407" s="4" t="s">
        <v>553</v>
      </c>
      <c r="F407" s="5" t="s">
        <v>616</v>
      </c>
      <c r="G407" s="3" t="s">
        <v>1204</v>
      </c>
      <c r="H407" s="4" t="s">
        <v>597</v>
      </c>
      <c r="I407" s="4" t="s">
        <v>598</v>
      </c>
      <c r="J407" s="4">
        <v>44755</v>
      </c>
      <c r="K407" s="3" t="s">
        <v>11</v>
      </c>
      <c r="L407" s="1" t="s">
        <v>38</v>
      </c>
      <c r="M407" s="3">
        <v>404</v>
      </c>
      <c r="N407" s="1">
        <v>240</v>
      </c>
      <c r="O407" s="6">
        <v>96960</v>
      </c>
      <c r="P407" s="6">
        <v>1067</v>
      </c>
      <c r="Q407" s="3" t="s">
        <v>8</v>
      </c>
      <c r="R407" s="3" t="s">
        <v>17</v>
      </c>
      <c r="S407" s="1" t="s">
        <v>594</v>
      </c>
      <c r="T407" s="1">
        <v>166</v>
      </c>
      <c r="U407" s="1" t="s">
        <v>589</v>
      </c>
      <c r="V407" t="str">
        <v>JG-21-22-405</v>
      </c>
      <c r="W407" vm="712">
        <v>44586</v>
      </c>
      <c r="X407" t="str">
        <v>Tue</v>
      </c>
      <c r="Y407" vm="756">
        <v>0.40024305555555556</v>
      </c>
      <c r="Z407" t="str">
        <v>CUS-033</v>
      </c>
      <c r="AA407" t="str">
        <v>NAME_028</v>
      </c>
      <c r="AB407" t="str">
        <v>03***********Z0</v>
      </c>
      <c r="AC407" t="str">
        <v>Bhatinda</v>
      </c>
      <c r="AD407" t="str">
        <v>Punjab</v>
      </c>
      <c r="AE407" vm="757">
        <v>44595</v>
      </c>
      <c r="AF407" t="str">
        <v>NAME_039</v>
      </c>
      <c r="AG407" t="str">
        <v>POWER BANK</v>
      </c>
      <c r="AH407">
        <v>176</v>
      </c>
      <c r="AI407">
        <v>892</v>
      </c>
      <c r="AJ407" t="str">
        <v>15**92</v>
      </c>
      <c r="AK407">
        <v>1648</v>
      </c>
      <c r="AL407" t="str">
        <v>DELIVERED</v>
      </c>
      <c r="AM407" t="str">
        <v>Katar Gam</v>
      </c>
      <c r="AN407" t="str">
        <v>Q4</v>
      </c>
      <c r="AO407">
        <v>9</v>
      </c>
    </row>
    <row r="408" spans="1:41" x14ac:dyDescent="0.3">
      <c r="A408" s="1" t="s">
        <v>450</v>
      </c>
      <c r="B408" s="4">
        <v>44591</v>
      </c>
      <c r="C408" s="2" t="s">
        <v>602</v>
      </c>
      <c r="D408" s="7">
        <v>0.53083333333333338</v>
      </c>
      <c r="E408" s="4" t="s">
        <v>555</v>
      </c>
      <c r="F408" s="5" t="s">
        <v>601</v>
      </c>
      <c r="G408" s="3" t="s">
        <v>1205</v>
      </c>
      <c r="H408" s="4" t="s">
        <v>599</v>
      </c>
      <c r="I408" s="4" t="s">
        <v>599</v>
      </c>
      <c r="J408" s="4">
        <v>44621</v>
      </c>
      <c r="K408" s="2" t="s">
        <v>13</v>
      </c>
      <c r="L408" s="1" t="s">
        <v>39</v>
      </c>
      <c r="M408" s="1">
        <v>448</v>
      </c>
      <c r="N408" s="1">
        <v>358</v>
      </c>
      <c r="O408" s="6">
        <v>160384</v>
      </c>
      <c r="P408" s="6">
        <v>2326</v>
      </c>
      <c r="Q408" s="3" t="s">
        <v>8</v>
      </c>
      <c r="R408" s="3" t="s">
        <v>18</v>
      </c>
      <c r="S408" s="1" t="s">
        <v>594</v>
      </c>
      <c r="T408" s="1">
        <v>30</v>
      </c>
      <c r="U408" s="1" t="s">
        <v>585</v>
      </c>
      <c r="V408" t="str">
        <v>JG-21-22-406</v>
      </c>
      <c r="W408" vm="619">
        <v>44589</v>
      </c>
      <c r="X408" t="str">
        <v>Fri</v>
      </c>
      <c r="Y408" vm="758">
        <v>0.55049768518518516</v>
      </c>
      <c r="Z408" t="str">
        <v>CUS-007</v>
      </c>
      <c r="AA408" t="str">
        <v>NAME_010</v>
      </c>
      <c r="AB408" t="str">
        <v>24***********Z1</v>
      </c>
      <c r="AC408" t="str">
        <v>Ahmedabad</v>
      </c>
      <c r="AD408" t="str">
        <v>Gujarat</v>
      </c>
      <c r="AE408" vm="759">
        <v>44755</v>
      </c>
      <c r="AF408" t="str">
        <v>NAME_038</v>
      </c>
      <c r="AG408" t="str">
        <v>DISPLAY GUARD</v>
      </c>
      <c r="AH408">
        <v>404</v>
      </c>
      <c r="AI408">
        <v>240</v>
      </c>
      <c r="AJ408">
        <v>96960</v>
      </c>
      <c r="AK408">
        <v>1067</v>
      </c>
      <c r="AL408" t="str">
        <v>PENDING</v>
      </c>
      <c r="AM408" t="str">
        <v>Naranpura</v>
      </c>
      <c r="AN408" t="str">
        <v>Q4</v>
      </c>
      <c r="AO408">
        <v>166</v>
      </c>
    </row>
    <row r="409" spans="1:41" x14ac:dyDescent="0.3">
      <c r="A409" s="1" t="s">
        <v>451</v>
      </c>
      <c r="B409" s="4">
        <v>44591</v>
      </c>
      <c r="C409" s="2" t="s">
        <v>602</v>
      </c>
      <c r="D409" s="7">
        <v>0.69246527777777767</v>
      </c>
      <c r="E409" s="4" t="s">
        <v>553</v>
      </c>
      <c r="F409" s="5" t="s">
        <v>616</v>
      </c>
      <c r="G409" s="3" t="s">
        <v>1206</v>
      </c>
      <c r="H409" s="4" t="s">
        <v>597</v>
      </c>
      <c r="I409" s="4" t="s">
        <v>598</v>
      </c>
      <c r="J409" s="4">
        <v>44704</v>
      </c>
      <c r="K409" s="3" t="s">
        <v>12</v>
      </c>
      <c r="L409" s="1" t="s">
        <v>41</v>
      </c>
      <c r="M409" s="3">
        <v>314</v>
      </c>
      <c r="N409" s="1">
        <v>436</v>
      </c>
      <c r="O409" s="6">
        <v>136904</v>
      </c>
      <c r="P409" s="6">
        <v>1574</v>
      </c>
      <c r="Q409" s="3" t="s">
        <v>8</v>
      </c>
      <c r="R409" s="3" t="s">
        <v>18</v>
      </c>
      <c r="S409" s="1" t="s">
        <v>594</v>
      </c>
      <c r="T409" s="1">
        <v>113</v>
      </c>
      <c r="U409" s="1" t="s">
        <v>588</v>
      </c>
      <c r="V409" t="str">
        <v>JG-21-22-407</v>
      </c>
      <c r="W409" vm="358">
        <v>44591</v>
      </c>
      <c r="X409" t="str">
        <v>Sun</v>
      </c>
      <c r="Y409" vm="760">
        <v>0.53083333333333338</v>
      </c>
      <c r="Z409" t="str">
        <v>CUS-009</v>
      </c>
      <c r="AA409" t="str">
        <v>NAME_003</v>
      </c>
      <c r="AB409" t="str">
        <v>07***********Z2</v>
      </c>
      <c r="AC409" t="str">
        <v>Delhi</v>
      </c>
      <c r="AD409" t="str">
        <v>Delhi</v>
      </c>
      <c r="AE409" vm="445">
        <v>44621</v>
      </c>
      <c r="AF409" t="str">
        <v>NAME_040</v>
      </c>
      <c r="AG409" t="str">
        <v>BT SPEAKER</v>
      </c>
      <c r="AH409">
        <v>448</v>
      </c>
      <c r="AI409">
        <v>358</v>
      </c>
      <c r="AJ409" t="str">
        <v>16**84</v>
      </c>
      <c r="AK409">
        <v>2326</v>
      </c>
      <c r="AL409" t="str">
        <v>PENDING</v>
      </c>
      <c r="AM409" t="str">
        <v>Satelite</v>
      </c>
      <c r="AN409" t="str">
        <v>Q4</v>
      </c>
      <c r="AO409">
        <v>30</v>
      </c>
    </row>
    <row r="410" spans="1:41" x14ac:dyDescent="0.3">
      <c r="A410" s="1" t="s">
        <v>452</v>
      </c>
      <c r="B410" s="4">
        <v>44591</v>
      </c>
      <c r="C410" s="2" t="s">
        <v>602</v>
      </c>
      <c r="D410" s="7">
        <v>0.72550925925925924</v>
      </c>
      <c r="E410" s="4" t="s">
        <v>565</v>
      </c>
      <c r="F410" s="5" t="s">
        <v>634</v>
      </c>
      <c r="G410" s="3" t="s">
        <v>1207</v>
      </c>
      <c r="H410" s="4" t="s">
        <v>627</v>
      </c>
      <c r="I410" s="4" t="s">
        <v>624</v>
      </c>
      <c r="J410" s="4">
        <v>44641</v>
      </c>
      <c r="K410" s="3" t="s">
        <v>24</v>
      </c>
      <c r="L410" s="1" t="s">
        <v>39</v>
      </c>
      <c r="M410" s="3">
        <v>186</v>
      </c>
      <c r="N410" s="1">
        <v>410</v>
      </c>
      <c r="O410" s="6">
        <v>76260</v>
      </c>
      <c r="P410" s="6">
        <v>801</v>
      </c>
      <c r="Q410" s="3" t="s">
        <v>8</v>
      </c>
      <c r="R410" s="3" t="s">
        <v>18</v>
      </c>
      <c r="S410" s="1" t="s">
        <v>594</v>
      </c>
      <c r="T410" s="1">
        <v>50</v>
      </c>
      <c r="U410" s="1" t="s">
        <v>586</v>
      </c>
      <c r="V410" t="str">
        <v>JG-21-22-408</v>
      </c>
      <c r="W410" vm="358">
        <v>44591</v>
      </c>
      <c r="X410" t="str">
        <v>Sun</v>
      </c>
      <c r="Y410" vm="761">
        <v>0.69246527777777778</v>
      </c>
      <c r="Z410" t="str">
        <v>CUS-007</v>
      </c>
      <c r="AA410" t="str">
        <v>NAME_010</v>
      </c>
      <c r="AB410" t="str">
        <v>24***********Z3</v>
      </c>
      <c r="AC410" t="str">
        <v>Ahmedabad</v>
      </c>
      <c r="AD410" t="str">
        <v>Gujarat</v>
      </c>
      <c r="AE410" vm="762">
        <v>44704</v>
      </c>
      <c r="AF410" t="str">
        <v>NAME_036</v>
      </c>
      <c r="AG410" t="str">
        <v>CHARGER</v>
      </c>
      <c r="AH410">
        <v>314</v>
      </c>
      <c r="AI410">
        <v>436</v>
      </c>
      <c r="AJ410" t="str">
        <v>13**04</v>
      </c>
      <c r="AK410">
        <v>1574</v>
      </c>
      <c r="AL410" t="str">
        <v>PENDING</v>
      </c>
      <c r="AM410" t="str">
        <v>Satelite</v>
      </c>
      <c r="AN410" t="str">
        <v>Q4</v>
      </c>
      <c r="AO410">
        <v>113</v>
      </c>
    </row>
    <row r="411" spans="1:41" x14ac:dyDescent="0.3">
      <c r="A411" s="1" t="s">
        <v>453</v>
      </c>
      <c r="B411" s="4">
        <v>44592</v>
      </c>
      <c r="C411" s="2" t="s">
        <v>606</v>
      </c>
      <c r="D411" s="7">
        <v>0.4039814814814815</v>
      </c>
      <c r="E411" s="4" t="s">
        <v>570</v>
      </c>
      <c r="F411" s="5" t="s">
        <v>31</v>
      </c>
      <c r="G411" s="3" t="s">
        <v>1208</v>
      </c>
      <c r="H411" s="4" t="s">
        <v>607</v>
      </c>
      <c r="I411" s="4" t="s">
        <v>598</v>
      </c>
      <c r="J411" s="4">
        <v>44644</v>
      </c>
      <c r="K411" s="3" t="s">
        <v>13</v>
      </c>
      <c r="L411" s="1" t="s">
        <v>40</v>
      </c>
      <c r="M411" s="3">
        <v>82</v>
      </c>
      <c r="N411" s="1">
        <v>869</v>
      </c>
      <c r="O411" s="6">
        <v>71258</v>
      </c>
      <c r="P411" s="6">
        <v>1033</v>
      </c>
      <c r="Q411" s="3" t="s">
        <v>7</v>
      </c>
      <c r="R411" s="3" t="s">
        <v>18</v>
      </c>
      <c r="S411" s="1" t="s">
        <v>594</v>
      </c>
      <c r="T411" s="1">
        <v>52</v>
      </c>
      <c r="U411" s="1" t="s">
        <v>586</v>
      </c>
      <c r="V411" t="str">
        <v>JG-21-22-409</v>
      </c>
      <c r="W411" vm="358">
        <v>44591</v>
      </c>
      <c r="X411" t="str">
        <v>Sun</v>
      </c>
      <c r="Y411" vm="763">
        <v>0.72550925925925924</v>
      </c>
      <c r="Z411" t="str">
        <v>CUS-019</v>
      </c>
      <c r="AA411" t="str">
        <v>NAME_025</v>
      </c>
      <c r="AB411" t="str">
        <v>27***********Z4</v>
      </c>
      <c r="AC411" t="str">
        <v>Mumbai</v>
      </c>
      <c r="AD411" t="str">
        <v>Maharastra</v>
      </c>
      <c r="AE411" vm="475">
        <v>44641</v>
      </c>
      <c r="AF411" t="str">
        <v>NAME_037</v>
      </c>
      <c r="AG411" t="str">
        <v>BT SPEAKER</v>
      </c>
      <c r="AH411">
        <v>186</v>
      </c>
      <c r="AI411">
        <v>410</v>
      </c>
      <c r="AJ411">
        <v>76260</v>
      </c>
      <c r="AK411">
        <v>801</v>
      </c>
      <c r="AL411" t="str">
        <v>PENDING</v>
      </c>
      <c r="AM411" t="str">
        <v>Satelite</v>
      </c>
      <c r="AN411" t="str">
        <v>Q4</v>
      </c>
      <c r="AO411">
        <v>50</v>
      </c>
    </row>
    <row r="412" spans="1:41" x14ac:dyDescent="0.3">
      <c r="A412" s="1" t="s">
        <v>454</v>
      </c>
      <c r="B412" s="4">
        <v>44593</v>
      </c>
      <c r="C412" s="2" t="s">
        <v>610</v>
      </c>
      <c r="D412" s="7">
        <v>0.68759259259259264</v>
      </c>
      <c r="E412" s="4" t="s">
        <v>569</v>
      </c>
      <c r="F412" s="5" t="s">
        <v>641</v>
      </c>
      <c r="G412" s="3" t="s">
        <v>1209</v>
      </c>
      <c r="H412" s="4" t="s">
        <v>597</v>
      </c>
      <c r="I412" s="4" t="s">
        <v>598</v>
      </c>
      <c r="J412" s="4">
        <v>44676</v>
      </c>
      <c r="K412" s="3" t="s">
        <v>24</v>
      </c>
      <c r="L412" s="1" t="s">
        <v>40</v>
      </c>
      <c r="M412" s="3">
        <v>71</v>
      </c>
      <c r="N412" s="1">
        <v>806</v>
      </c>
      <c r="O412" s="6">
        <v>57226</v>
      </c>
      <c r="P412" s="6">
        <v>601</v>
      </c>
      <c r="Q412" s="3" t="s">
        <v>7</v>
      </c>
      <c r="R412" s="3" t="s">
        <v>16</v>
      </c>
      <c r="S412" s="1" t="s">
        <v>594</v>
      </c>
      <c r="T412" s="1">
        <v>83</v>
      </c>
      <c r="U412" s="1" t="s">
        <v>587</v>
      </c>
      <c r="V412" t="str">
        <v>JG-21-22-410</v>
      </c>
      <c r="W412" vm="529">
        <v>44592</v>
      </c>
      <c r="X412" t="str">
        <v>Mon</v>
      </c>
      <c r="Y412" vm="764">
        <v>0.4039814814814815</v>
      </c>
      <c r="Z412" t="str">
        <v>CUS-024</v>
      </c>
      <c r="AA412" t="str">
        <v>NAME_006</v>
      </c>
      <c r="AB412" t="str">
        <v>24***********Z5</v>
      </c>
      <c r="AC412" t="str">
        <v>Baroda</v>
      </c>
      <c r="AD412" t="str">
        <v>Gujarat</v>
      </c>
      <c r="AE412" vm="473">
        <v>44644</v>
      </c>
      <c r="AF412" t="str">
        <v>NAME_040</v>
      </c>
      <c r="AG412" t="str">
        <v>POWER BANK</v>
      </c>
      <c r="AH412">
        <v>82</v>
      </c>
      <c r="AI412">
        <v>869</v>
      </c>
      <c r="AJ412">
        <v>71258</v>
      </c>
      <c r="AK412">
        <v>1033</v>
      </c>
      <c r="AL412" t="str">
        <v>DELIVERED</v>
      </c>
      <c r="AM412" t="str">
        <v>Satelite</v>
      </c>
      <c r="AN412" t="str">
        <v>Q4</v>
      </c>
      <c r="AO412">
        <v>52</v>
      </c>
    </row>
    <row r="413" spans="1:41" x14ac:dyDescent="0.3">
      <c r="A413" s="1" t="s">
        <v>455</v>
      </c>
      <c r="B413" s="4">
        <v>44593</v>
      </c>
      <c r="C413" s="2" t="s">
        <v>610</v>
      </c>
      <c r="D413" s="7">
        <v>0.72278935185185178</v>
      </c>
      <c r="E413" s="4" t="s">
        <v>572</v>
      </c>
      <c r="F413" s="5" t="s">
        <v>603</v>
      </c>
      <c r="G413" s="3" t="s">
        <v>1210</v>
      </c>
      <c r="H413" s="4" t="s">
        <v>599</v>
      </c>
      <c r="I413" s="4" t="s">
        <v>599</v>
      </c>
      <c r="J413" s="4">
        <v>44603</v>
      </c>
      <c r="K413" s="3" t="s">
        <v>13</v>
      </c>
      <c r="L413" s="1" t="s">
        <v>38</v>
      </c>
      <c r="M413" s="3">
        <v>487</v>
      </c>
      <c r="N413" s="1">
        <v>215</v>
      </c>
      <c r="O413" s="6">
        <v>104705</v>
      </c>
      <c r="P413" s="6">
        <v>1518</v>
      </c>
      <c r="Q413" s="3" t="s">
        <v>7</v>
      </c>
      <c r="R413" s="3" t="s">
        <v>17</v>
      </c>
      <c r="S413" s="1" t="s">
        <v>594</v>
      </c>
      <c r="T413" s="1">
        <v>10</v>
      </c>
      <c r="U413" s="1" t="s">
        <v>585</v>
      </c>
      <c r="V413" t="str">
        <v>JG-21-22-411</v>
      </c>
      <c r="W413" vm="749">
        <v>44593</v>
      </c>
      <c r="X413" t="str">
        <v>Tue</v>
      </c>
      <c r="Y413" vm="765">
        <v>0.68759259259259264</v>
      </c>
      <c r="Z413" t="str">
        <v>CUS-023</v>
      </c>
      <c r="AA413" t="str">
        <v>NAME_034</v>
      </c>
      <c r="AB413" t="str">
        <v>24***********Z6</v>
      </c>
      <c r="AC413" t="str">
        <v>Ahmedabad</v>
      </c>
      <c r="AD413" t="str">
        <v>Gujarat</v>
      </c>
      <c r="AE413" vm="489">
        <v>44676</v>
      </c>
      <c r="AF413" t="str">
        <v>NAME_037</v>
      </c>
      <c r="AG413" t="str">
        <v>POWER BANK</v>
      </c>
      <c r="AH413">
        <v>71</v>
      </c>
      <c r="AI413">
        <v>806</v>
      </c>
      <c r="AJ413">
        <v>57226</v>
      </c>
      <c r="AK413">
        <v>601</v>
      </c>
      <c r="AL413" t="str">
        <v>DELIVERED</v>
      </c>
      <c r="AM413" t="str">
        <v>Katar Gam</v>
      </c>
      <c r="AN413" t="str">
        <v>Q4</v>
      </c>
      <c r="AO413">
        <v>83</v>
      </c>
    </row>
    <row r="414" spans="1:41" x14ac:dyDescent="0.3">
      <c r="A414" s="1" t="s">
        <v>456</v>
      </c>
      <c r="B414" s="4">
        <v>44594</v>
      </c>
      <c r="C414" s="2" t="s">
        <v>612</v>
      </c>
      <c r="D414" s="7">
        <v>0.63447916666666659</v>
      </c>
      <c r="E414" s="4" t="s">
        <v>558</v>
      </c>
      <c r="F414" s="5" t="s">
        <v>28</v>
      </c>
      <c r="G414" s="3" t="s">
        <v>1211</v>
      </c>
      <c r="H414" s="4" t="s">
        <v>599</v>
      </c>
      <c r="I414" s="4" t="s">
        <v>599</v>
      </c>
      <c r="J414" s="4">
        <v>44750</v>
      </c>
      <c r="K414" s="3" t="s">
        <v>9</v>
      </c>
      <c r="L414" s="1" t="s">
        <v>43</v>
      </c>
      <c r="M414" s="3">
        <v>390</v>
      </c>
      <c r="N414" s="1">
        <v>663</v>
      </c>
      <c r="O414" s="6">
        <v>258570</v>
      </c>
      <c r="P414" s="6">
        <v>3103</v>
      </c>
      <c r="Q414" s="3" t="s">
        <v>7</v>
      </c>
      <c r="R414" s="3" t="s">
        <v>18</v>
      </c>
      <c r="S414" s="1" t="s">
        <v>594</v>
      </c>
      <c r="T414" s="1">
        <v>156</v>
      </c>
      <c r="U414" s="1" t="s">
        <v>589</v>
      </c>
      <c r="V414" t="str">
        <v>JG-21-22-412</v>
      </c>
      <c r="W414" vm="749">
        <v>44593</v>
      </c>
      <c r="X414" t="str">
        <v>Tue</v>
      </c>
      <c r="Y414" vm="766">
        <v>0.72278935185185189</v>
      </c>
      <c r="Z414" t="str">
        <v>CUS-026</v>
      </c>
      <c r="AA414" t="str">
        <v>NAME_004</v>
      </c>
      <c r="AB414" t="str">
        <v>07***********Z7</v>
      </c>
      <c r="AC414" t="str">
        <v>Delhi</v>
      </c>
      <c r="AD414" t="str">
        <v>Delhi</v>
      </c>
      <c r="AE414" vm="767">
        <v>44603</v>
      </c>
      <c r="AF414" t="str">
        <v>NAME_040</v>
      </c>
      <c r="AG414" t="str">
        <v>DISPLAY GUARD</v>
      </c>
      <c r="AH414">
        <v>487</v>
      </c>
      <c r="AI414">
        <v>215</v>
      </c>
      <c r="AJ414" t="str">
        <v>10**05</v>
      </c>
      <c r="AK414">
        <v>1518</v>
      </c>
      <c r="AL414" t="str">
        <v>DELIVERED</v>
      </c>
      <c r="AM414" t="str">
        <v>Naranpura</v>
      </c>
      <c r="AN414" t="str">
        <v>Q4</v>
      </c>
      <c r="AO414">
        <v>10</v>
      </c>
    </row>
    <row r="415" spans="1:41" x14ac:dyDescent="0.3">
      <c r="A415" s="1" t="s">
        <v>457</v>
      </c>
      <c r="B415" s="4">
        <v>44594</v>
      </c>
      <c r="C415" s="2" t="s">
        <v>612</v>
      </c>
      <c r="D415" s="7">
        <v>0.67484953703703709</v>
      </c>
      <c r="E415" s="4" t="s">
        <v>559</v>
      </c>
      <c r="F415" s="5" t="s">
        <v>633</v>
      </c>
      <c r="G415" s="3" t="s">
        <v>1212</v>
      </c>
      <c r="H415" s="4" t="s">
        <v>608</v>
      </c>
      <c r="I415" s="4" t="s">
        <v>609</v>
      </c>
      <c r="J415" s="4">
        <v>44786</v>
      </c>
      <c r="K415" s="3" t="s">
        <v>9</v>
      </c>
      <c r="L415" s="1" t="s">
        <v>43</v>
      </c>
      <c r="M415" s="3">
        <v>118</v>
      </c>
      <c r="N415" s="1">
        <v>279</v>
      </c>
      <c r="O415" s="6">
        <v>32922</v>
      </c>
      <c r="P415" s="6">
        <v>395</v>
      </c>
      <c r="Q415" s="3" t="s">
        <v>7</v>
      </c>
      <c r="R415" s="3" t="s">
        <v>17</v>
      </c>
      <c r="S415" s="1" t="s">
        <v>594</v>
      </c>
      <c r="T415" s="1">
        <v>192</v>
      </c>
      <c r="U415" s="1" t="s">
        <v>589</v>
      </c>
      <c r="V415" t="str">
        <v>JG-21-22-413</v>
      </c>
      <c r="W415" vm="768">
        <v>44594</v>
      </c>
      <c r="X415" t="str">
        <v>Wed</v>
      </c>
      <c r="Y415" vm="769">
        <v>0.63447916666666671</v>
      </c>
      <c r="Z415" t="str">
        <v>CUS-012</v>
      </c>
      <c r="AA415" t="str">
        <v>NAME_002</v>
      </c>
      <c r="AB415" t="str">
        <v>07***********Z8</v>
      </c>
      <c r="AC415" t="str">
        <v>Delhi</v>
      </c>
      <c r="AD415" t="str">
        <v>Delhi</v>
      </c>
      <c r="AE415" vm="770">
        <v>44750</v>
      </c>
      <c r="AF415" t="str">
        <v>NAME_035</v>
      </c>
      <c r="AG415" t="str">
        <v>BATTERY</v>
      </c>
      <c r="AH415">
        <v>390</v>
      </c>
      <c r="AI415">
        <v>663</v>
      </c>
      <c r="AJ415" t="str">
        <v>25**70</v>
      </c>
      <c r="AK415">
        <v>3103</v>
      </c>
      <c r="AL415" t="str">
        <v>DELIVERED</v>
      </c>
      <c r="AM415" t="str">
        <v>Satelite</v>
      </c>
      <c r="AN415" t="str">
        <v>Q4</v>
      </c>
      <c r="AO415">
        <v>156</v>
      </c>
    </row>
    <row r="416" spans="1:41" x14ac:dyDescent="0.3">
      <c r="A416" s="1" t="s">
        <v>458</v>
      </c>
      <c r="B416" s="4">
        <v>44596</v>
      </c>
      <c r="C416" s="2" t="s">
        <v>628</v>
      </c>
      <c r="D416" s="7">
        <v>0.52144675925925921</v>
      </c>
      <c r="E416" s="4" t="s">
        <v>557</v>
      </c>
      <c r="F416" s="5" t="s">
        <v>611</v>
      </c>
      <c r="G416" s="3" t="s">
        <v>1213</v>
      </c>
      <c r="H416" s="4" t="s">
        <v>608</v>
      </c>
      <c r="I416" s="4" t="s">
        <v>609</v>
      </c>
      <c r="J416" s="4">
        <v>44693</v>
      </c>
      <c r="K416" s="2" t="s">
        <v>24</v>
      </c>
      <c r="L416" s="1" t="s">
        <v>41</v>
      </c>
      <c r="M416" s="1">
        <v>454</v>
      </c>
      <c r="N416" s="1">
        <v>249</v>
      </c>
      <c r="O416" s="6">
        <v>113046</v>
      </c>
      <c r="P416" s="6">
        <v>1187</v>
      </c>
      <c r="Q416" s="3" t="s">
        <v>8</v>
      </c>
      <c r="R416" s="3" t="s">
        <v>17</v>
      </c>
      <c r="S416" s="1" t="s">
        <v>594</v>
      </c>
      <c r="T416" s="1">
        <v>97</v>
      </c>
      <c r="U416" s="1" t="s">
        <v>588</v>
      </c>
      <c r="V416" t="str">
        <v>JG-21-22-414</v>
      </c>
      <c r="W416" vm="768">
        <v>44594</v>
      </c>
      <c r="X416" t="str">
        <v>Wed</v>
      </c>
      <c r="Y416" vm="771">
        <v>0.67484953703703698</v>
      </c>
      <c r="Z416" t="str">
        <v>CUS-013</v>
      </c>
      <c r="AA416" t="str">
        <v>NAME_024</v>
      </c>
      <c r="AB416" t="str">
        <v>04***********Z0</v>
      </c>
      <c r="AC416" t="str">
        <v>Chandigarh</v>
      </c>
      <c r="AD416" t="str">
        <v>Punjab</v>
      </c>
      <c r="AE416" vm="753">
        <v>44786</v>
      </c>
      <c r="AF416" t="str">
        <v>NAME_035</v>
      </c>
      <c r="AG416" t="str">
        <v>BATTERY</v>
      </c>
      <c r="AH416">
        <v>118</v>
      </c>
      <c r="AI416">
        <v>279</v>
      </c>
      <c r="AJ416">
        <v>32922</v>
      </c>
      <c r="AK416">
        <v>395</v>
      </c>
      <c r="AL416" t="str">
        <v>DELIVERED</v>
      </c>
      <c r="AM416" t="str">
        <v>Naranpura</v>
      </c>
      <c r="AN416" t="str">
        <v>Q4</v>
      </c>
      <c r="AO416">
        <v>192</v>
      </c>
    </row>
    <row r="417" spans="1:41" x14ac:dyDescent="0.3">
      <c r="A417" s="1" t="s">
        <v>459</v>
      </c>
      <c r="B417" s="4">
        <v>44596</v>
      </c>
      <c r="C417" s="2" t="s">
        <v>628</v>
      </c>
      <c r="D417" s="7">
        <v>0.45787037037037037</v>
      </c>
      <c r="E417" s="4" t="s">
        <v>549</v>
      </c>
      <c r="F417" s="5" t="s">
        <v>26</v>
      </c>
      <c r="G417" s="3" t="s">
        <v>1214</v>
      </c>
      <c r="H417" s="4" t="s">
        <v>637</v>
      </c>
      <c r="I417" s="4" t="s">
        <v>598</v>
      </c>
      <c r="J417" s="4">
        <v>44611</v>
      </c>
      <c r="K417" s="3" t="s">
        <v>11</v>
      </c>
      <c r="L417" s="1" t="s">
        <v>37</v>
      </c>
      <c r="M417" s="3">
        <v>179</v>
      </c>
      <c r="N417" s="1">
        <v>366</v>
      </c>
      <c r="O417" s="6">
        <v>65514</v>
      </c>
      <c r="P417" s="6">
        <v>721</v>
      </c>
      <c r="Q417" s="3" t="s">
        <v>7</v>
      </c>
      <c r="R417" s="3" t="s">
        <v>18</v>
      </c>
      <c r="S417" s="1" t="s">
        <v>594</v>
      </c>
      <c r="T417" s="1">
        <v>15</v>
      </c>
      <c r="U417" s="1" t="s">
        <v>585</v>
      </c>
      <c r="V417" t="str">
        <v>JG-21-22-415</v>
      </c>
      <c r="W417" vm="772">
        <v>44596</v>
      </c>
      <c r="X417" t="str">
        <v>Fri</v>
      </c>
      <c r="Y417" vm="773">
        <v>0.52144675925925921</v>
      </c>
      <c r="Z417" t="str">
        <v>CUS-011</v>
      </c>
      <c r="AA417" t="str">
        <v>NAME_008</v>
      </c>
      <c r="AB417" t="str">
        <v>04***********Z1</v>
      </c>
      <c r="AC417" t="str">
        <v>Chandigarh</v>
      </c>
      <c r="AD417" t="str">
        <v>Punjab</v>
      </c>
      <c r="AE417" vm="609">
        <v>44693</v>
      </c>
      <c r="AF417" t="str">
        <v>NAME_037</v>
      </c>
      <c r="AG417" t="str">
        <v>CHARGER</v>
      </c>
      <c r="AH417">
        <v>454</v>
      </c>
      <c r="AI417">
        <v>249</v>
      </c>
      <c r="AJ417" t="str">
        <v>11**46</v>
      </c>
      <c r="AK417">
        <v>1187</v>
      </c>
      <c r="AL417" t="str">
        <v>PENDING</v>
      </c>
      <c r="AM417" t="str">
        <v>Naranpura</v>
      </c>
      <c r="AN417" t="str">
        <v>Q4</v>
      </c>
      <c r="AO417">
        <v>97</v>
      </c>
    </row>
    <row r="418" spans="1:41" x14ac:dyDescent="0.3">
      <c r="A418" s="1" t="s">
        <v>460</v>
      </c>
      <c r="B418" s="4">
        <v>44596</v>
      </c>
      <c r="C418" s="2" t="s">
        <v>628</v>
      </c>
      <c r="D418" s="7">
        <v>0.60093750000000001</v>
      </c>
      <c r="E418" s="4" t="s">
        <v>550</v>
      </c>
      <c r="F418" s="5" t="s">
        <v>631</v>
      </c>
      <c r="G418" s="3" t="s">
        <v>1215</v>
      </c>
      <c r="H418" s="4" t="s">
        <v>632</v>
      </c>
      <c r="I418" s="4" t="s">
        <v>615</v>
      </c>
      <c r="J418" s="4">
        <v>44633</v>
      </c>
      <c r="K418" s="3" t="s">
        <v>24</v>
      </c>
      <c r="L418" s="1" t="s">
        <v>40</v>
      </c>
      <c r="M418" s="3">
        <v>454</v>
      </c>
      <c r="N418" s="1">
        <v>908</v>
      </c>
      <c r="O418" s="6">
        <v>412232</v>
      </c>
      <c r="P418" s="6">
        <v>4328</v>
      </c>
      <c r="Q418" s="3" t="s">
        <v>7</v>
      </c>
      <c r="R418" s="3" t="s">
        <v>18</v>
      </c>
      <c r="S418" s="1" t="s">
        <v>594</v>
      </c>
      <c r="T418" s="1">
        <v>37</v>
      </c>
      <c r="U418" s="1" t="s">
        <v>586</v>
      </c>
      <c r="V418" t="str">
        <v>JG-21-22-416</v>
      </c>
      <c r="W418" vm="772">
        <v>44596</v>
      </c>
      <c r="X418" t="str">
        <v>Fri</v>
      </c>
      <c r="Y418" vm="774">
        <v>0.45787037037037037</v>
      </c>
      <c r="Z418" t="str">
        <v>CUS-003</v>
      </c>
      <c r="AA418" t="str">
        <v>NAME_029</v>
      </c>
      <c r="AB418" t="str">
        <v>24***********Z2</v>
      </c>
      <c r="AC418" t="str">
        <v>Rajkot</v>
      </c>
      <c r="AD418" t="str">
        <v>Gujarat</v>
      </c>
      <c r="AE418" vm="629">
        <v>44611</v>
      </c>
      <c r="AF418" t="str">
        <v>NAME_038</v>
      </c>
      <c r="AG418" t="str">
        <v>COVER</v>
      </c>
      <c r="AH418">
        <v>179</v>
      </c>
      <c r="AI418">
        <v>366</v>
      </c>
      <c r="AJ418">
        <v>65514</v>
      </c>
      <c r="AK418">
        <v>721</v>
      </c>
      <c r="AL418" t="str">
        <v>DELIVERED</v>
      </c>
      <c r="AM418" t="str">
        <v>Satelite</v>
      </c>
      <c r="AN418" t="str">
        <v>Q4</v>
      </c>
      <c r="AO418">
        <v>15</v>
      </c>
    </row>
    <row r="419" spans="1:41" x14ac:dyDescent="0.3">
      <c r="A419" s="1" t="s">
        <v>461</v>
      </c>
      <c r="B419" s="4">
        <v>44597</v>
      </c>
      <c r="C419" s="2" t="s">
        <v>600</v>
      </c>
      <c r="D419" s="7">
        <v>0.48673611111111109</v>
      </c>
      <c r="E419" s="4" t="s">
        <v>576</v>
      </c>
      <c r="F419" s="5" t="s">
        <v>33</v>
      </c>
      <c r="G419" s="3" t="s">
        <v>1216</v>
      </c>
      <c r="H419" s="4" t="s">
        <v>597</v>
      </c>
      <c r="I419" s="4" t="s">
        <v>598</v>
      </c>
      <c r="J419" s="4">
        <v>44619</v>
      </c>
      <c r="K419" s="2" t="s">
        <v>9</v>
      </c>
      <c r="L419" s="1" t="s">
        <v>38</v>
      </c>
      <c r="M419" s="1">
        <v>459</v>
      </c>
      <c r="N419" s="1">
        <v>309</v>
      </c>
      <c r="O419" s="6">
        <v>141831</v>
      </c>
      <c r="P419" s="6">
        <v>1702</v>
      </c>
      <c r="Q419" s="3" t="s">
        <v>8</v>
      </c>
      <c r="R419" s="3" t="s">
        <v>16</v>
      </c>
      <c r="S419" s="1" t="s">
        <v>594</v>
      </c>
      <c r="T419" s="1">
        <v>22</v>
      </c>
      <c r="U419" s="1" t="s">
        <v>585</v>
      </c>
      <c r="V419" t="str">
        <v>JG-21-22-417</v>
      </c>
      <c r="W419" vm="772">
        <v>44596</v>
      </c>
      <c r="X419" t="str">
        <v>Fri</v>
      </c>
      <c r="Y419" vm="775">
        <v>0.60093750000000001</v>
      </c>
      <c r="Z419" t="str">
        <v>CUS-004</v>
      </c>
      <c r="AA419" t="str">
        <v>NAME_023</v>
      </c>
      <c r="AB419" t="str">
        <v>06***********Z3</v>
      </c>
      <c r="AC419" t="str">
        <v>Hisar</v>
      </c>
      <c r="AD419" t="str">
        <v>Haryana</v>
      </c>
      <c r="AE419" vm="776">
        <v>44633</v>
      </c>
      <c r="AF419" t="str">
        <v>NAME_037</v>
      </c>
      <c r="AG419" t="str">
        <v>POWER BANK</v>
      </c>
      <c r="AH419">
        <v>454</v>
      </c>
      <c r="AI419">
        <v>908</v>
      </c>
      <c r="AJ419" t="str">
        <v>41**32</v>
      </c>
      <c r="AK419">
        <v>4328</v>
      </c>
      <c r="AL419" t="str">
        <v>DELIVERED</v>
      </c>
      <c r="AM419" t="str">
        <v>Satelite</v>
      </c>
      <c r="AN419" t="str">
        <v>Q4</v>
      </c>
      <c r="AO419">
        <v>37</v>
      </c>
    </row>
    <row r="420" spans="1:41" x14ac:dyDescent="0.3">
      <c r="A420" s="1" t="s">
        <v>462</v>
      </c>
      <c r="B420" s="4">
        <v>44597</v>
      </c>
      <c r="C420" s="2" t="s">
        <v>600</v>
      </c>
      <c r="D420" s="7">
        <v>0.81499999999999995</v>
      </c>
      <c r="E420" s="4" t="s">
        <v>550</v>
      </c>
      <c r="F420" s="5" t="s">
        <v>631</v>
      </c>
      <c r="G420" s="3" t="s">
        <v>1217</v>
      </c>
      <c r="H420" s="4" t="s">
        <v>632</v>
      </c>
      <c r="I420" s="4" t="s">
        <v>615</v>
      </c>
      <c r="J420" s="4">
        <v>44663</v>
      </c>
      <c r="K420" s="3" t="s">
        <v>9</v>
      </c>
      <c r="L420" s="1" t="s">
        <v>40</v>
      </c>
      <c r="M420" s="3">
        <v>119</v>
      </c>
      <c r="N420" s="1">
        <v>717</v>
      </c>
      <c r="O420" s="6">
        <v>85323</v>
      </c>
      <c r="P420" s="6">
        <v>1024</v>
      </c>
      <c r="Q420" s="3" t="s">
        <v>8</v>
      </c>
      <c r="R420" s="3" t="s">
        <v>18</v>
      </c>
      <c r="S420" s="1" t="s">
        <v>594</v>
      </c>
      <c r="T420" s="1">
        <v>66</v>
      </c>
      <c r="U420" s="1" t="s">
        <v>587</v>
      </c>
      <c r="V420" t="str">
        <v>JG-21-22-418</v>
      </c>
      <c r="W420" vm="732">
        <v>44597</v>
      </c>
      <c r="X420" t="str">
        <v>Sat</v>
      </c>
      <c r="Y420" vm="777">
        <v>0.48673611111111109</v>
      </c>
      <c r="Z420" t="str">
        <v>CUS-030</v>
      </c>
      <c r="AA420" t="str">
        <v>NAME_016</v>
      </c>
      <c r="AB420" t="str">
        <v>24***********Z4</v>
      </c>
      <c r="AC420" t="str">
        <v>Ahmedabad</v>
      </c>
      <c r="AD420" t="str">
        <v>Gujarat</v>
      </c>
      <c r="AE420" vm="517">
        <v>44619</v>
      </c>
      <c r="AF420" t="str">
        <v>NAME_035</v>
      </c>
      <c r="AG420" t="str">
        <v>DISPLAY GUARD</v>
      </c>
      <c r="AH420">
        <v>459</v>
      </c>
      <c r="AI420">
        <v>309</v>
      </c>
      <c r="AJ420" t="str">
        <v>14**31</v>
      </c>
      <c r="AK420">
        <v>1702</v>
      </c>
      <c r="AL420" t="str">
        <v>PENDING</v>
      </c>
      <c r="AM420" t="str">
        <v>Katar Gam</v>
      </c>
      <c r="AN420" t="str">
        <v>Q4</v>
      </c>
      <c r="AO420">
        <v>22</v>
      </c>
    </row>
    <row r="421" spans="1:41" x14ac:dyDescent="0.3">
      <c r="A421" s="1" t="s">
        <v>463</v>
      </c>
      <c r="B421" s="4">
        <v>44597</v>
      </c>
      <c r="C421" s="2" t="s">
        <v>600</v>
      </c>
      <c r="D421" s="7">
        <v>0.64122685185185191</v>
      </c>
      <c r="E421" s="4" t="s">
        <v>549</v>
      </c>
      <c r="F421" s="5" t="s">
        <v>26</v>
      </c>
      <c r="G421" s="3" t="s">
        <v>1218</v>
      </c>
      <c r="H421" s="4" t="s">
        <v>637</v>
      </c>
      <c r="I421" s="4" t="s">
        <v>598</v>
      </c>
      <c r="J421" s="4">
        <v>44617</v>
      </c>
      <c r="K421" s="3" t="s">
        <v>10</v>
      </c>
      <c r="L421" s="1" t="s">
        <v>37</v>
      </c>
      <c r="M421" s="3">
        <v>460</v>
      </c>
      <c r="N421" s="1">
        <v>103</v>
      </c>
      <c r="O421" s="6">
        <v>47380</v>
      </c>
      <c r="P421" s="6">
        <v>711</v>
      </c>
      <c r="Q421" s="3" t="s">
        <v>7</v>
      </c>
      <c r="R421" s="3" t="s">
        <v>16</v>
      </c>
      <c r="S421" s="1" t="s">
        <v>594</v>
      </c>
      <c r="T421" s="1">
        <v>20</v>
      </c>
      <c r="U421" s="1" t="s">
        <v>585</v>
      </c>
      <c r="V421" t="str">
        <v>JG-21-22-419</v>
      </c>
      <c r="W421" vm="732">
        <v>44597</v>
      </c>
      <c r="X421" t="str">
        <v>Sat</v>
      </c>
      <c r="Y421" vm="778">
        <v>0.81499999999999995</v>
      </c>
      <c r="Z421" t="str">
        <v>CUS-004</v>
      </c>
      <c r="AA421" t="str">
        <v>NAME_023</v>
      </c>
      <c r="AB421" t="str">
        <v>06***********Z5</v>
      </c>
      <c r="AC421" t="str">
        <v>Hisar</v>
      </c>
      <c r="AD421" t="str">
        <v>Haryana</v>
      </c>
      <c r="AE421" vm="664">
        <v>44663</v>
      </c>
      <c r="AF421" t="str">
        <v>NAME_035</v>
      </c>
      <c r="AG421" t="str">
        <v>POWER BANK</v>
      </c>
      <c r="AH421">
        <v>119</v>
      </c>
      <c r="AI421">
        <v>717</v>
      </c>
      <c r="AJ421">
        <v>85323</v>
      </c>
      <c r="AK421">
        <v>1024</v>
      </c>
      <c r="AL421" t="str">
        <v>PENDING</v>
      </c>
      <c r="AM421" t="str">
        <v>Satelite</v>
      </c>
      <c r="AN421" t="str">
        <v>Q4</v>
      </c>
      <c r="AO421">
        <v>66</v>
      </c>
    </row>
    <row r="422" spans="1:41" x14ac:dyDescent="0.3">
      <c r="A422" s="1" t="s">
        <v>464</v>
      </c>
      <c r="B422" s="4">
        <v>44598</v>
      </c>
      <c r="C422" s="2" t="s">
        <v>602</v>
      </c>
      <c r="D422" s="7">
        <v>0.8137847222222222</v>
      </c>
      <c r="E422" s="4" t="s">
        <v>554</v>
      </c>
      <c r="F422" s="5" t="s">
        <v>638</v>
      </c>
      <c r="G422" s="3" t="s">
        <v>1219</v>
      </c>
      <c r="H422" s="4" t="s">
        <v>597</v>
      </c>
      <c r="I422" s="4" t="s">
        <v>598</v>
      </c>
      <c r="J422" s="4">
        <v>44743</v>
      </c>
      <c r="K422" s="3" t="s">
        <v>13</v>
      </c>
      <c r="L422" s="1" t="s">
        <v>39</v>
      </c>
      <c r="M422" s="3">
        <v>181</v>
      </c>
      <c r="N422" s="1">
        <v>365</v>
      </c>
      <c r="O422" s="6">
        <v>66065</v>
      </c>
      <c r="P422" s="6">
        <v>958</v>
      </c>
      <c r="Q422" s="3" t="s">
        <v>8</v>
      </c>
      <c r="R422" s="3" t="s">
        <v>18</v>
      </c>
      <c r="S422" s="1" t="s">
        <v>594</v>
      </c>
      <c r="T422" s="1">
        <v>145</v>
      </c>
      <c r="U422" s="1" t="s">
        <v>589</v>
      </c>
      <c r="V422" t="str">
        <v>JG-21-22-420</v>
      </c>
      <c r="W422" vm="732">
        <v>44597</v>
      </c>
      <c r="X422" t="str">
        <v>Sat</v>
      </c>
      <c r="Y422" vm="779">
        <v>0.6412268518518518</v>
      </c>
      <c r="Z422" t="str">
        <v>CUS-003</v>
      </c>
      <c r="AA422" t="str">
        <v>NAME_029</v>
      </c>
      <c r="AB422" t="str">
        <v>24***********Z6</v>
      </c>
      <c r="AC422" t="str">
        <v>Rajkot</v>
      </c>
      <c r="AD422" t="str">
        <v>Gujarat</v>
      </c>
      <c r="AE422" vm="526">
        <v>44617</v>
      </c>
      <c r="AF422" t="str">
        <v>NAME_041</v>
      </c>
      <c r="AG422" t="str">
        <v>COVER</v>
      </c>
      <c r="AH422">
        <v>460</v>
      </c>
      <c r="AI422">
        <v>103</v>
      </c>
      <c r="AJ422">
        <v>47380</v>
      </c>
      <c r="AK422">
        <v>711</v>
      </c>
      <c r="AL422" t="str">
        <v>DELIVERED</v>
      </c>
      <c r="AM422" t="str">
        <v>Katar Gam</v>
      </c>
      <c r="AN422" t="str">
        <v>Q4</v>
      </c>
      <c r="AO422">
        <v>20</v>
      </c>
    </row>
    <row r="423" spans="1:41" x14ac:dyDescent="0.3">
      <c r="A423" s="1" t="s">
        <v>465</v>
      </c>
      <c r="B423" s="4">
        <v>44598</v>
      </c>
      <c r="C423" s="2" t="s">
        <v>602</v>
      </c>
      <c r="D423" s="7">
        <v>0.71553240740740742</v>
      </c>
      <c r="E423" s="4" t="s">
        <v>551</v>
      </c>
      <c r="F423" s="5" t="s">
        <v>27</v>
      </c>
      <c r="G423" s="3" t="s">
        <v>1220</v>
      </c>
      <c r="H423" s="4" t="s">
        <v>607</v>
      </c>
      <c r="I423" s="4" t="s">
        <v>598</v>
      </c>
      <c r="J423" s="4">
        <v>44683</v>
      </c>
      <c r="K423" s="3" t="s">
        <v>13</v>
      </c>
      <c r="L423" s="1" t="s">
        <v>37</v>
      </c>
      <c r="M423" s="3">
        <v>284</v>
      </c>
      <c r="N423" s="1">
        <v>395</v>
      </c>
      <c r="O423" s="6">
        <v>112180</v>
      </c>
      <c r="P423" s="6">
        <v>1627</v>
      </c>
      <c r="Q423" s="3" t="s">
        <v>7</v>
      </c>
      <c r="R423" s="3" t="s">
        <v>18</v>
      </c>
      <c r="S423" s="1" t="s">
        <v>594</v>
      </c>
      <c r="T423" s="1">
        <v>85</v>
      </c>
      <c r="U423" s="1" t="s">
        <v>587</v>
      </c>
      <c r="V423" t="str">
        <v>JG-21-22-421</v>
      </c>
      <c r="W423" vm="780">
        <v>44598</v>
      </c>
      <c r="X423" t="str">
        <v>Sun</v>
      </c>
      <c r="Y423" vm="781">
        <v>0.8137847222222222</v>
      </c>
      <c r="Z423" t="str">
        <v>CUS-008</v>
      </c>
      <c r="AA423" t="str">
        <v>NAME_030</v>
      </c>
      <c r="AB423" t="str">
        <v>24***********Z7</v>
      </c>
      <c r="AC423" t="str">
        <v>Ahmedabad</v>
      </c>
      <c r="AD423" t="str">
        <v>Gujarat</v>
      </c>
      <c r="AE423" vm="782">
        <v>44743</v>
      </c>
      <c r="AF423" t="str">
        <v>NAME_040</v>
      </c>
      <c r="AG423" t="str">
        <v>BT SPEAKER</v>
      </c>
      <c r="AH423">
        <v>181</v>
      </c>
      <c r="AI423">
        <v>365</v>
      </c>
      <c r="AJ423">
        <v>66065</v>
      </c>
      <c r="AK423">
        <v>958</v>
      </c>
      <c r="AL423" t="str">
        <v>PENDING</v>
      </c>
      <c r="AM423" t="str">
        <v>Satelite</v>
      </c>
      <c r="AN423" t="str">
        <v>Q4</v>
      </c>
      <c r="AO423">
        <v>145</v>
      </c>
    </row>
    <row r="424" spans="1:41" x14ac:dyDescent="0.3">
      <c r="A424" s="1" t="s">
        <v>466</v>
      </c>
      <c r="B424" s="4">
        <v>44599</v>
      </c>
      <c r="C424" s="2" t="s">
        <v>606</v>
      </c>
      <c r="D424" s="7">
        <v>0.74063657407407402</v>
      </c>
      <c r="E424" s="4" t="s">
        <v>552</v>
      </c>
      <c r="F424" s="5" t="s">
        <v>630</v>
      </c>
      <c r="G424" s="3" t="s">
        <v>1221</v>
      </c>
      <c r="H424" s="4" t="s">
        <v>618</v>
      </c>
      <c r="I424" s="4" t="s">
        <v>615</v>
      </c>
      <c r="J424" s="4">
        <v>44739</v>
      </c>
      <c r="K424" s="2" t="s">
        <v>10</v>
      </c>
      <c r="L424" s="1" t="s">
        <v>38</v>
      </c>
      <c r="M424" s="1">
        <v>462</v>
      </c>
      <c r="N424" s="1">
        <v>50</v>
      </c>
      <c r="O424" s="6">
        <v>23100</v>
      </c>
      <c r="P424" s="6">
        <v>347</v>
      </c>
      <c r="Q424" s="3" t="s">
        <v>8</v>
      </c>
      <c r="R424" s="3" t="s">
        <v>16</v>
      </c>
      <c r="S424" s="1" t="s">
        <v>594</v>
      </c>
      <c r="T424" s="1">
        <v>140</v>
      </c>
      <c r="U424" s="1" t="s">
        <v>589</v>
      </c>
      <c r="V424" t="str">
        <v>JG-21-22-422</v>
      </c>
      <c r="W424" vm="780">
        <v>44598</v>
      </c>
      <c r="X424" t="str">
        <v>Sun</v>
      </c>
      <c r="Y424" vm="783">
        <v>0.71553240740740742</v>
      </c>
      <c r="Z424" t="str">
        <v>CUS-005</v>
      </c>
      <c r="AA424" t="str">
        <v>NAME_012</v>
      </c>
      <c r="AB424" t="str">
        <v>24***********Z8</v>
      </c>
      <c r="AC424" t="str">
        <v>Baroda</v>
      </c>
      <c r="AD424" t="str">
        <v>Gujarat</v>
      </c>
      <c r="AE424" vm="784">
        <v>44683</v>
      </c>
      <c r="AF424" t="str">
        <v>NAME_040</v>
      </c>
      <c r="AG424" t="str">
        <v>COVER</v>
      </c>
      <c r="AH424">
        <v>284</v>
      </c>
      <c r="AI424">
        <v>395</v>
      </c>
      <c r="AJ424" t="str">
        <v>11**80</v>
      </c>
      <c r="AK424">
        <v>1627</v>
      </c>
      <c r="AL424" t="str">
        <v>DELIVERED</v>
      </c>
      <c r="AM424" t="str">
        <v>Satelite</v>
      </c>
      <c r="AN424" t="str">
        <v>Q4</v>
      </c>
      <c r="AO424">
        <v>85</v>
      </c>
    </row>
    <row r="425" spans="1:41" x14ac:dyDescent="0.3">
      <c r="A425" s="1" t="s">
        <v>467</v>
      </c>
      <c r="B425" s="4">
        <v>44600</v>
      </c>
      <c r="C425" s="2" t="s">
        <v>610</v>
      </c>
      <c r="D425" s="7">
        <v>0.49303240740740745</v>
      </c>
      <c r="E425" s="4" t="s">
        <v>564</v>
      </c>
      <c r="F425" s="5" t="s">
        <v>613</v>
      </c>
      <c r="G425" s="3" t="s">
        <v>1222</v>
      </c>
      <c r="H425" s="4" t="s">
        <v>614</v>
      </c>
      <c r="I425" s="4" t="s">
        <v>615</v>
      </c>
      <c r="J425" s="4">
        <v>44791</v>
      </c>
      <c r="K425" s="3" t="s">
        <v>10</v>
      </c>
      <c r="L425" s="1" t="s">
        <v>40</v>
      </c>
      <c r="M425" s="3">
        <v>333</v>
      </c>
      <c r="N425" s="1">
        <v>1125</v>
      </c>
      <c r="O425" s="6">
        <v>374625</v>
      </c>
      <c r="P425" s="6">
        <v>5619</v>
      </c>
      <c r="Q425" s="3" t="s">
        <v>8</v>
      </c>
      <c r="R425" s="3" t="s">
        <v>16</v>
      </c>
      <c r="S425" s="1" t="s">
        <v>594</v>
      </c>
      <c r="T425" s="1">
        <v>191</v>
      </c>
      <c r="U425" s="1" t="s">
        <v>589</v>
      </c>
      <c r="V425" t="str">
        <v>JG-21-22-423</v>
      </c>
      <c r="W425" vm="785">
        <v>44599</v>
      </c>
      <c r="X425" t="str">
        <v>Mon</v>
      </c>
      <c r="Y425" vm="786">
        <v>0.74063657407407413</v>
      </c>
      <c r="Z425" t="str">
        <v>CUS-006</v>
      </c>
      <c r="AA425" t="str">
        <v>NAME_022</v>
      </c>
      <c r="AB425" t="str">
        <v>06***********Z0</v>
      </c>
      <c r="AC425" t="str">
        <v>Ambala</v>
      </c>
      <c r="AD425" t="str">
        <v>Haryana</v>
      </c>
      <c r="AE425" vm="787">
        <v>44739</v>
      </c>
      <c r="AF425" t="str">
        <v>NAME_041</v>
      </c>
      <c r="AG425" t="str">
        <v>DISPLAY GUARD</v>
      </c>
      <c r="AH425">
        <v>462</v>
      </c>
      <c r="AI425">
        <v>50</v>
      </c>
      <c r="AJ425">
        <v>23100</v>
      </c>
      <c r="AK425">
        <v>347</v>
      </c>
      <c r="AL425" t="str">
        <v>PENDING</v>
      </c>
      <c r="AM425" t="str">
        <v>Katar Gam</v>
      </c>
      <c r="AN425" t="str">
        <v>Q4</v>
      </c>
      <c r="AO425">
        <v>140</v>
      </c>
    </row>
    <row r="426" spans="1:41" x14ac:dyDescent="0.3">
      <c r="A426" s="1" t="s">
        <v>468</v>
      </c>
      <c r="B426" s="4">
        <v>44600</v>
      </c>
      <c r="C426" s="2" t="s">
        <v>610</v>
      </c>
      <c r="D426" s="7">
        <v>0.65599537037037037</v>
      </c>
      <c r="E426" s="4" t="s">
        <v>571</v>
      </c>
      <c r="F426" s="5" t="s">
        <v>617</v>
      </c>
      <c r="G426" s="3" t="s">
        <v>1223</v>
      </c>
      <c r="H426" s="4" t="s">
        <v>618</v>
      </c>
      <c r="I426" s="4" t="s">
        <v>615</v>
      </c>
      <c r="J426" s="4">
        <v>44663</v>
      </c>
      <c r="K426" s="3" t="s">
        <v>10</v>
      </c>
      <c r="L426" s="1" t="s">
        <v>40</v>
      </c>
      <c r="M426" s="3">
        <v>393</v>
      </c>
      <c r="N426" s="1">
        <v>1200</v>
      </c>
      <c r="O426" s="6">
        <v>471600</v>
      </c>
      <c r="P426" s="6">
        <v>7074</v>
      </c>
      <c r="Q426" s="3" t="s">
        <v>8</v>
      </c>
      <c r="R426" s="3" t="s">
        <v>18</v>
      </c>
      <c r="S426" s="1" t="s">
        <v>594</v>
      </c>
      <c r="T426" s="1">
        <v>63</v>
      </c>
      <c r="U426" s="1" t="s">
        <v>587</v>
      </c>
      <c r="V426" t="str">
        <v>JG-21-22-424</v>
      </c>
      <c r="W426" vm="667">
        <v>44600</v>
      </c>
      <c r="X426" t="str">
        <v>Tue</v>
      </c>
      <c r="Y426" vm="788">
        <v>0.49303240740740739</v>
      </c>
      <c r="Z426" t="str">
        <v>CUS-018</v>
      </c>
      <c r="AA426" t="str">
        <v>NAME_009</v>
      </c>
      <c r="AB426" t="str">
        <v>06***********Z1</v>
      </c>
      <c r="AC426" t="str">
        <v>Rohtak</v>
      </c>
      <c r="AD426" t="str">
        <v>Haryana</v>
      </c>
      <c r="AE426" vm="789">
        <v>44791</v>
      </c>
      <c r="AF426" t="str">
        <v>NAME_041</v>
      </c>
      <c r="AG426" t="str">
        <v>POWER BANK</v>
      </c>
      <c r="AH426">
        <v>333</v>
      </c>
      <c r="AI426">
        <v>1125</v>
      </c>
      <c r="AJ426" t="str">
        <v>37**25</v>
      </c>
      <c r="AK426">
        <v>5619</v>
      </c>
      <c r="AL426" t="str">
        <v>PENDING</v>
      </c>
      <c r="AM426" t="str">
        <v>Katar Gam</v>
      </c>
      <c r="AN426" t="str">
        <v>Q4</v>
      </c>
      <c r="AO426">
        <v>191</v>
      </c>
    </row>
    <row r="427" spans="1:41" x14ac:dyDescent="0.3">
      <c r="A427" s="1" t="s">
        <v>469</v>
      </c>
      <c r="B427" s="4">
        <v>44600</v>
      </c>
      <c r="C427" s="2" t="s">
        <v>610</v>
      </c>
      <c r="D427" s="7">
        <v>0.44368055555555558</v>
      </c>
      <c r="E427" s="4" t="s">
        <v>573</v>
      </c>
      <c r="F427" s="5" t="s">
        <v>32</v>
      </c>
      <c r="G427" s="3" t="s">
        <v>1224</v>
      </c>
      <c r="H427" s="4" t="s">
        <v>621</v>
      </c>
      <c r="I427" s="4" t="s">
        <v>598</v>
      </c>
      <c r="J427" s="4">
        <v>44738</v>
      </c>
      <c r="K427" s="3" t="s">
        <v>24</v>
      </c>
      <c r="L427" s="1" t="s">
        <v>38</v>
      </c>
      <c r="M427" s="3">
        <v>402</v>
      </c>
      <c r="N427" s="1">
        <v>44</v>
      </c>
      <c r="O427" s="6">
        <v>17688</v>
      </c>
      <c r="P427" s="6">
        <v>186</v>
      </c>
      <c r="Q427" s="3" t="s">
        <v>7</v>
      </c>
      <c r="R427" s="3" t="s">
        <v>18</v>
      </c>
      <c r="S427" s="1" t="s">
        <v>594</v>
      </c>
      <c r="T427" s="1">
        <v>138</v>
      </c>
      <c r="U427" s="1" t="s">
        <v>589</v>
      </c>
      <c r="V427" t="str">
        <v>JG-21-22-425</v>
      </c>
      <c r="W427" vm="667">
        <v>44600</v>
      </c>
      <c r="X427" t="str">
        <v>Tue</v>
      </c>
      <c r="Y427" vm="790">
        <v>0.65599537037037037</v>
      </c>
      <c r="Z427" t="str">
        <v>CUS-025</v>
      </c>
      <c r="AA427" t="str">
        <v>NAME_013</v>
      </c>
      <c r="AB427" t="str">
        <v>06***********Z2</v>
      </c>
      <c r="AC427" t="str">
        <v>Ambala</v>
      </c>
      <c r="AD427" t="str">
        <v>Haryana</v>
      </c>
      <c r="AE427" vm="664">
        <v>44663</v>
      </c>
      <c r="AF427" t="str">
        <v>NAME_041</v>
      </c>
      <c r="AG427" t="str">
        <v>POWER BANK</v>
      </c>
      <c r="AH427">
        <v>393</v>
      </c>
      <c r="AI427">
        <v>1200</v>
      </c>
      <c r="AJ427" t="str">
        <v>47**00</v>
      </c>
      <c r="AK427">
        <v>7074</v>
      </c>
      <c r="AL427" t="str">
        <v>PENDING</v>
      </c>
      <c r="AM427" t="str">
        <v>Satelite</v>
      </c>
      <c r="AN427" t="str">
        <v>Q4</v>
      </c>
      <c r="AO427">
        <v>63</v>
      </c>
    </row>
    <row r="428" spans="1:41" x14ac:dyDescent="0.3">
      <c r="A428" s="1" t="s">
        <v>470</v>
      </c>
      <c r="B428" s="4">
        <v>44602</v>
      </c>
      <c r="C428" s="2" t="s">
        <v>595</v>
      </c>
      <c r="D428" s="7">
        <v>0.74543981481481481</v>
      </c>
      <c r="E428" s="4" t="s">
        <v>578</v>
      </c>
      <c r="F428" s="5" t="s">
        <v>604</v>
      </c>
      <c r="G428" s="3" t="s">
        <v>1225</v>
      </c>
      <c r="H428" s="4" t="s">
        <v>605</v>
      </c>
      <c r="I428" s="4" t="s">
        <v>599</v>
      </c>
      <c r="J428" s="4">
        <v>44607</v>
      </c>
      <c r="K428" s="3" t="s">
        <v>10</v>
      </c>
      <c r="L428" s="1" t="s">
        <v>37</v>
      </c>
      <c r="M428" s="3">
        <v>137</v>
      </c>
      <c r="N428" s="1">
        <v>265</v>
      </c>
      <c r="O428" s="6">
        <v>36305</v>
      </c>
      <c r="P428" s="6">
        <v>545</v>
      </c>
      <c r="Q428" s="3" t="s">
        <v>8</v>
      </c>
      <c r="R428" s="3" t="s">
        <v>17</v>
      </c>
      <c r="S428" s="1" t="s">
        <v>594</v>
      </c>
      <c r="T428" s="1">
        <v>5</v>
      </c>
      <c r="U428" s="1" t="s">
        <v>585</v>
      </c>
      <c r="V428" t="str">
        <v>JG-21-22-426</v>
      </c>
      <c r="W428" vm="667">
        <v>44600</v>
      </c>
      <c r="X428" t="str">
        <v>Tue</v>
      </c>
      <c r="Y428" vm="791">
        <v>0.44368055555555558</v>
      </c>
      <c r="Z428" t="str">
        <v>CUS-027</v>
      </c>
      <c r="AA428" t="str">
        <v>NAME_015</v>
      </c>
      <c r="AB428" t="str">
        <v>24***********Z3</v>
      </c>
      <c r="AC428" t="str">
        <v>Bhavnagar</v>
      </c>
      <c r="AD428" t="str">
        <v>Gujarat</v>
      </c>
      <c r="AE428" vm="708">
        <v>44738</v>
      </c>
      <c r="AF428" t="str">
        <v>NAME_037</v>
      </c>
      <c r="AG428" t="str">
        <v>DISPLAY GUARD</v>
      </c>
      <c r="AH428">
        <v>402</v>
      </c>
      <c r="AI428">
        <v>44</v>
      </c>
      <c r="AJ428">
        <v>17688</v>
      </c>
      <c r="AK428">
        <v>186</v>
      </c>
      <c r="AL428" t="str">
        <v>DELIVERED</v>
      </c>
      <c r="AM428" t="str">
        <v>Satelite</v>
      </c>
      <c r="AN428" t="str">
        <v>Q4</v>
      </c>
      <c r="AO428">
        <v>138</v>
      </c>
    </row>
    <row r="429" spans="1:41" x14ac:dyDescent="0.3">
      <c r="A429" s="1" t="s">
        <v>471</v>
      </c>
      <c r="B429" s="4">
        <v>44604</v>
      </c>
      <c r="C429" s="2" t="s">
        <v>600</v>
      </c>
      <c r="D429" s="7">
        <v>0.55800925925925926</v>
      </c>
      <c r="E429" s="4" t="s">
        <v>576</v>
      </c>
      <c r="F429" s="5" t="s">
        <v>33</v>
      </c>
      <c r="G429" s="3" t="s">
        <v>1226</v>
      </c>
      <c r="H429" s="4" t="s">
        <v>597</v>
      </c>
      <c r="I429" s="4" t="s">
        <v>598</v>
      </c>
      <c r="J429" s="4">
        <v>44728</v>
      </c>
      <c r="K429" s="3" t="s">
        <v>11</v>
      </c>
      <c r="L429" s="1" t="s">
        <v>42</v>
      </c>
      <c r="M429" s="3">
        <v>291</v>
      </c>
      <c r="N429" s="1">
        <v>373</v>
      </c>
      <c r="O429" s="6">
        <v>108543</v>
      </c>
      <c r="P429" s="6">
        <v>1194</v>
      </c>
      <c r="Q429" s="3" t="s">
        <v>8</v>
      </c>
      <c r="R429" s="3" t="s">
        <v>16</v>
      </c>
      <c r="S429" s="1" t="s">
        <v>594</v>
      </c>
      <c r="T429" s="1">
        <v>124</v>
      </c>
      <c r="U429" s="1" t="s">
        <v>589</v>
      </c>
      <c r="V429" t="str">
        <v>JG-21-22-427</v>
      </c>
      <c r="W429" vm="379">
        <v>44602</v>
      </c>
      <c r="X429" t="str">
        <v>Thu</v>
      </c>
      <c r="Y429" vm="792">
        <v>0.74543981481481481</v>
      </c>
      <c r="Z429" t="str">
        <v>CUS-032</v>
      </c>
      <c r="AA429" t="str">
        <v>NAME_005</v>
      </c>
      <c r="AB429" t="str">
        <v>09***********Z4</v>
      </c>
      <c r="AC429" t="str">
        <v>Noida</v>
      </c>
      <c r="AD429" t="str">
        <v>Delhi</v>
      </c>
      <c r="AE429" vm="585">
        <v>44607</v>
      </c>
      <c r="AF429" t="str">
        <v>NAME_041</v>
      </c>
      <c r="AG429" t="str">
        <v>COVER</v>
      </c>
      <c r="AH429">
        <v>137</v>
      </c>
      <c r="AI429">
        <v>265</v>
      </c>
      <c r="AJ429">
        <v>36305</v>
      </c>
      <c r="AK429">
        <v>545</v>
      </c>
      <c r="AL429" t="str">
        <v>PENDING</v>
      </c>
      <c r="AM429" t="str">
        <v>Naranpura</v>
      </c>
      <c r="AN429" t="str">
        <v>Q4</v>
      </c>
      <c r="AO429">
        <v>5</v>
      </c>
    </row>
    <row r="430" spans="1:41" x14ac:dyDescent="0.3">
      <c r="A430" s="1" t="s">
        <v>472</v>
      </c>
      <c r="B430" s="4">
        <v>44604</v>
      </c>
      <c r="C430" s="2" t="s">
        <v>600</v>
      </c>
      <c r="D430" s="7">
        <v>0.56528935185185192</v>
      </c>
      <c r="E430" s="4" t="s">
        <v>560</v>
      </c>
      <c r="F430" s="5" t="s">
        <v>626</v>
      </c>
      <c r="G430" s="3" t="s">
        <v>1227</v>
      </c>
      <c r="H430" s="4" t="s">
        <v>605</v>
      </c>
      <c r="I430" s="4" t="s">
        <v>599</v>
      </c>
      <c r="J430" s="4">
        <v>44611</v>
      </c>
      <c r="K430" s="3" t="s">
        <v>23</v>
      </c>
      <c r="L430" s="1" t="s">
        <v>39</v>
      </c>
      <c r="M430" s="3">
        <v>359</v>
      </c>
      <c r="N430" s="1">
        <v>413</v>
      </c>
      <c r="O430" s="6">
        <v>148267</v>
      </c>
      <c r="P430" s="6">
        <v>2076</v>
      </c>
      <c r="Q430" s="3" t="s">
        <v>8</v>
      </c>
      <c r="R430" s="3" t="s">
        <v>17</v>
      </c>
      <c r="S430" s="1" t="s">
        <v>594</v>
      </c>
      <c r="T430" s="1">
        <v>7</v>
      </c>
      <c r="U430" s="1" t="s">
        <v>585</v>
      </c>
      <c r="V430" t="str">
        <v>JG-21-22-428</v>
      </c>
      <c r="W430" vm="755">
        <v>44604</v>
      </c>
      <c r="X430" t="str">
        <v>Sat</v>
      </c>
      <c r="Y430" vm="793">
        <v>0.55800925925925926</v>
      </c>
      <c r="Z430" t="str">
        <v>CUS-030</v>
      </c>
      <c r="AA430" t="str">
        <v>NAME_016</v>
      </c>
      <c r="AB430" t="str">
        <v>24***********Z5</v>
      </c>
      <c r="AC430" t="str">
        <v>Ahmedabad</v>
      </c>
      <c r="AD430" t="str">
        <v>Gujarat</v>
      </c>
      <c r="AE430" vm="794">
        <v>44728</v>
      </c>
      <c r="AF430" t="str">
        <v>NAME_038</v>
      </c>
      <c r="AG430" t="str">
        <v>TOUCH PAD</v>
      </c>
      <c r="AH430">
        <v>291</v>
      </c>
      <c r="AI430">
        <v>373</v>
      </c>
      <c r="AJ430" t="str">
        <v>10**43</v>
      </c>
      <c r="AK430">
        <v>1194</v>
      </c>
      <c r="AL430" t="str">
        <v>PENDING</v>
      </c>
      <c r="AM430" t="str">
        <v>Katar Gam</v>
      </c>
      <c r="AN430" t="str">
        <v>Q4</v>
      </c>
      <c r="AO430">
        <v>124</v>
      </c>
    </row>
    <row r="431" spans="1:41" x14ac:dyDescent="0.3">
      <c r="A431" s="1" t="s">
        <v>473</v>
      </c>
      <c r="B431" s="4">
        <v>44605</v>
      </c>
      <c r="C431" s="2" t="s">
        <v>602</v>
      </c>
      <c r="D431" s="7">
        <v>0.6987268518518519</v>
      </c>
      <c r="E431" s="4" t="s">
        <v>559</v>
      </c>
      <c r="F431" s="5" t="s">
        <v>633</v>
      </c>
      <c r="G431" s="3" t="s">
        <v>1228</v>
      </c>
      <c r="H431" s="4" t="s">
        <v>608</v>
      </c>
      <c r="I431" s="4" t="s">
        <v>609</v>
      </c>
      <c r="J431" s="4">
        <v>44668</v>
      </c>
      <c r="K431" s="3" t="s">
        <v>13</v>
      </c>
      <c r="L431" s="1" t="s">
        <v>39</v>
      </c>
      <c r="M431" s="3">
        <v>374</v>
      </c>
      <c r="N431" s="1">
        <v>358</v>
      </c>
      <c r="O431" s="6">
        <v>133892</v>
      </c>
      <c r="P431" s="6">
        <v>1941</v>
      </c>
      <c r="Q431" s="3" t="s">
        <v>7</v>
      </c>
      <c r="R431" s="3" t="s">
        <v>17</v>
      </c>
      <c r="S431" s="1" t="s">
        <v>594</v>
      </c>
      <c r="T431" s="1">
        <v>63</v>
      </c>
      <c r="U431" s="1" t="s">
        <v>587</v>
      </c>
      <c r="V431" t="str">
        <v>JG-21-22-429</v>
      </c>
      <c r="W431" vm="755">
        <v>44604</v>
      </c>
      <c r="X431" t="str">
        <v>Sat</v>
      </c>
      <c r="Y431" vm="795">
        <v>0.56528935185185181</v>
      </c>
      <c r="Z431" t="str">
        <v>CUS-014</v>
      </c>
      <c r="AA431" t="str">
        <v>NAME_019</v>
      </c>
      <c r="AB431" t="str">
        <v>09***********Z6</v>
      </c>
      <c r="AC431" t="str">
        <v>Noida</v>
      </c>
      <c r="AD431" t="str">
        <v>Delhi</v>
      </c>
      <c r="AE431" vm="629">
        <v>44611</v>
      </c>
      <c r="AF431" t="str">
        <v>NAME_042</v>
      </c>
      <c r="AG431" t="str">
        <v>BT SPEAKER</v>
      </c>
      <c r="AH431">
        <v>359</v>
      </c>
      <c r="AI431">
        <v>413</v>
      </c>
      <c r="AJ431" t="str">
        <v>14**67</v>
      </c>
      <c r="AK431">
        <v>2076</v>
      </c>
      <c r="AL431" t="str">
        <v>PENDING</v>
      </c>
      <c r="AM431" t="str">
        <v>Naranpura</v>
      </c>
      <c r="AN431" t="str">
        <v>Q4</v>
      </c>
      <c r="AO431">
        <v>7</v>
      </c>
    </row>
    <row r="432" spans="1:41" x14ac:dyDescent="0.3">
      <c r="A432" s="1" t="s">
        <v>474</v>
      </c>
      <c r="B432" s="4">
        <v>44606</v>
      </c>
      <c r="C432" s="2" t="s">
        <v>606</v>
      </c>
      <c r="D432" s="7">
        <v>0.63807870370370368</v>
      </c>
      <c r="E432" s="4" t="s">
        <v>559</v>
      </c>
      <c r="F432" s="5" t="s">
        <v>633</v>
      </c>
      <c r="G432" s="3" t="s">
        <v>1229</v>
      </c>
      <c r="H432" s="4" t="s">
        <v>608</v>
      </c>
      <c r="I432" s="4" t="s">
        <v>609</v>
      </c>
      <c r="J432" s="4">
        <v>44646</v>
      </c>
      <c r="K432" s="2" t="s">
        <v>12</v>
      </c>
      <c r="L432" s="1" t="s">
        <v>37</v>
      </c>
      <c r="M432" s="1">
        <v>465</v>
      </c>
      <c r="N432" s="1">
        <v>358</v>
      </c>
      <c r="O432" s="6">
        <v>166470</v>
      </c>
      <c r="P432" s="6">
        <v>1914</v>
      </c>
      <c r="Q432" s="3" t="s">
        <v>8</v>
      </c>
      <c r="R432" s="3" t="s">
        <v>16</v>
      </c>
      <c r="S432" s="1" t="s">
        <v>594</v>
      </c>
      <c r="T432" s="1">
        <v>40</v>
      </c>
      <c r="U432" s="1" t="s">
        <v>586</v>
      </c>
      <c r="V432" t="str">
        <v>JG-21-22-430</v>
      </c>
      <c r="W432" vm="796">
        <v>44605</v>
      </c>
      <c r="X432" t="str">
        <v>Sun</v>
      </c>
      <c r="Y432" vm="797">
        <v>0.6987268518518519</v>
      </c>
      <c r="Z432" t="str">
        <v>CUS-013</v>
      </c>
      <c r="AA432" t="str">
        <v>NAME_024</v>
      </c>
      <c r="AB432" t="str">
        <v>04***********Z7</v>
      </c>
      <c r="AC432" t="str">
        <v>Chandigarh</v>
      </c>
      <c r="AD432" t="str">
        <v>Punjab</v>
      </c>
      <c r="AE432" vm="498">
        <v>44668</v>
      </c>
      <c r="AF432" t="str">
        <v>NAME_040</v>
      </c>
      <c r="AG432" t="str">
        <v>BT SPEAKER</v>
      </c>
      <c r="AH432">
        <v>374</v>
      </c>
      <c r="AI432">
        <v>358</v>
      </c>
      <c r="AJ432" t="str">
        <v>13**92</v>
      </c>
      <c r="AK432">
        <v>1941</v>
      </c>
      <c r="AL432" t="str">
        <v>DELIVERED</v>
      </c>
      <c r="AM432" t="str">
        <v>Naranpura</v>
      </c>
      <c r="AN432" t="str">
        <v>Q4</v>
      </c>
      <c r="AO432">
        <v>63</v>
      </c>
    </row>
    <row r="433" spans="1:41" x14ac:dyDescent="0.3">
      <c r="A433" s="1" t="s">
        <v>475</v>
      </c>
      <c r="B433" s="4">
        <v>44606</v>
      </c>
      <c r="C433" s="2" t="s">
        <v>606</v>
      </c>
      <c r="D433" s="7">
        <v>0.56513888888888886</v>
      </c>
      <c r="E433" s="4" t="s">
        <v>551</v>
      </c>
      <c r="F433" s="5" t="s">
        <v>27</v>
      </c>
      <c r="G433" s="3" t="s">
        <v>1230</v>
      </c>
      <c r="H433" s="4" t="s">
        <v>607</v>
      </c>
      <c r="I433" s="4" t="s">
        <v>598</v>
      </c>
      <c r="J433" s="4">
        <v>44685</v>
      </c>
      <c r="K433" s="2" t="s">
        <v>9</v>
      </c>
      <c r="L433" s="1" t="s">
        <v>41</v>
      </c>
      <c r="M433" s="3">
        <v>285</v>
      </c>
      <c r="N433" s="1">
        <v>409</v>
      </c>
      <c r="O433" s="6">
        <v>116565</v>
      </c>
      <c r="P433" s="6">
        <v>1399</v>
      </c>
      <c r="Q433" s="3" t="s">
        <v>7</v>
      </c>
      <c r="R433" s="3" t="s">
        <v>16</v>
      </c>
      <c r="S433" s="1" t="s">
        <v>594</v>
      </c>
      <c r="T433" s="1">
        <v>79</v>
      </c>
      <c r="U433" s="1" t="s">
        <v>587</v>
      </c>
      <c r="V433" t="str">
        <v>JG-21-22-431</v>
      </c>
      <c r="W433" vm="641">
        <v>44606</v>
      </c>
      <c r="X433" t="str">
        <v>Mon</v>
      </c>
      <c r="Y433" vm="798">
        <v>0.63807870370370368</v>
      </c>
      <c r="Z433" t="str">
        <v>CUS-013</v>
      </c>
      <c r="AA433" t="str">
        <v>NAME_024</v>
      </c>
      <c r="AB433" t="str">
        <v>04***********Z8</v>
      </c>
      <c r="AC433" t="str">
        <v>Chandigarh</v>
      </c>
      <c r="AD433" t="str">
        <v>Punjab</v>
      </c>
      <c r="AE433" vm="700">
        <v>44646</v>
      </c>
      <c r="AF433" t="str">
        <v>NAME_036</v>
      </c>
      <c r="AG433" t="str">
        <v>COVER</v>
      </c>
      <c r="AH433">
        <v>465</v>
      </c>
      <c r="AI433">
        <v>358</v>
      </c>
      <c r="AJ433" t="str">
        <v>16**70</v>
      </c>
      <c r="AK433">
        <v>1914</v>
      </c>
      <c r="AL433" t="str">
        <v>PENDING</v>
      </c>
      <c r="AM433" t="str">
        <v>Katar Gam</v>
      </c>
      <c r="AN433" t="str">
        <v>Q4</v>
      </c>
      <c r="AO433">
        <v>40</v>
      </c>
    </row>
    <row r="434" spans="1:41" x14ac:dyDescent="0.3">
      <c r="A434" s="1" t="s">
        <v>476</v>
      </c>
      <c r="B434" s="4">
        <v>44606</v>
      </c>
      <c r="C434" s="2" t="s">
        <v>606</v>
      </c>
      <c r="D434" s="7">
        <v>0.38597222222222222</v>
      </c>
      <c r="E434" s="4" t="s">
        <v>566</v>
      </c>
      <c r="F434" s="5" t="s">
        <v>629</v>
      </c>
      <c r="G434" s="3" t="s">
        <v>1231</v>
      </c>
      <c r="H434" s="4" t="s">
        <v>621</v>
      </c>
      <c r="I434" s="4" t="s">
        <v>598</v>
      </c>
      <c r="J434" s="4">
        <v>44649</v>
      </c>
      <c r="K434" s="2" t="s">
        <v>9</v>
      </c>
      <c r="L434" s="1" t="s">
        <v>39</v>
      </c>
      <c r="M434" s="3">
        <v>352</v>
      </c>
      <c r="N434" s="1">
        <v>355</v>
      </c>
      <c r="O434" s="6">
        <v>124960</v>
      </c>
      <c r="P434" s="6">
        <v>1500</v>
      </c>
      <c r="Q434" s="3" t="s">
        <v>8</v>
      </c>
      <c r="R434" s="3" t="s">
        <v>18</v>
      </c>
      <c r="S434" s="1" t="s">
        <v>594</v>
      </c>
      <c r="T434" s="1">
        <v>43</v>
      </c>
      <c r="U434" s="1" t="s">
        <v>586</v>
      </c>
      <c r="V434" t="str">
        <v>JG-21-22-432</v>
      </c>
      <c r="W434" vm="641">
        <v>44606</v>
      </c>
      <c r="X434" t="str">
        <v>Mon</v>
      </c>
      <c r="Y434" vm="799">
        <v>0.56513888888888886</v>
      </c>
      <c r="Z434" t="str">
        <v>CUS-005</v>
      </c>
      <c r="AA434" t="str">
        <v>NAME_012</v>
      </c>
      <c r="AB434" t="str">
        <v>24***********Z0</v>
      </c>
      <c r="AC434" t="str">
        <v>Baroda</v>
      </c>
      <c r="AD434" t="str">
        <v>Gujarat</v>
      </c>
      <c r="AE434" vm="504">
        <v>44685</v>
      </c>
      <c r="AF434" t="str">
        <v>NAME_035</v>
      </c>
      <c r="AG434" t="str">
        <v>CHARGER</v>
      </c>
      <c r="AH434">
        <v>285</v>
      </c>
      <c r="AI434">
        <v>409</v>
      </c>
      <c r="AJ434" t="str">
        <v>11**65</v>
      </c>
      <c r="AK434">
        <v>1399</v>
      </c>
      <c r="AL434" t="str">
        <v>DELIVERED</v>
      </c>
      <c r="AM434" t="str">
        <v>Katar Gam</v>
      </c>
      <c r="AN434" t="str">
        <v>Q4</v>
      </c>
      <c r="AO434">
        <v>79</v>
      </c>
    </row>
    <row r="435" spans="1:41" x14ac:dyDescent="0.3">
      <c r="A435" s="1" t="s">
        <v>477</v>
      </c>
      <c r="B435" s="4">
        <v>44606</v>
      </c>
      <c r="C435" s="2" t="s">
        <v>606</v>
      </c>
      <c r="D435" s="7">
        <v>0.50315972222222227</v>
      </c>
      <c r="E435" s="4" t="s">
        <v>556</v>
      </c>
      <c r="F435" s="5" t="s">
        <v>625</v>
      </c>
      <c r="G435" s="3" t="s">
        <v>1232</v>
      </c>
      <c r="H435" s="4" t="s">
        <v>605</v>
      </c>
      <c r="I435" s="4" t="s">
        <v>599</v>
      </c>
      <c r="J435" s="4">
        <v>44789</v>
      </c>
      <c r="K435" s="3" t="s">
        <v>22</v>
      </c>
      <c r="L435" s="1" t="s">
        <v>39</v>
      </c>
      <c r="M435" s="3">
        <v>453</v>
      </c>
      <c r="N435" s="1">
        <v>372</v>
      </c>
      <c r="O435" s="6">
        <v>168516</v>
      </c>
      <c r="P435" s="6">
        <v>1769</v>
      </c>
      <c r="Q435" s="3" t="s">
        <v>8</v>
      </c>
      <c r="R435" s="3" t="s">
        <v>16</v>
      </c>
      <c r="S435" s="1" t="s">
        <v>594</v>
      </c>
      <c r="T435" s="1">
        <v>183</v>
      </c>
      <c r="U435" s="1" t="s">
        <v>589</v>
      </c>
      <c r="V435" t="str">
        <v>JG-21-22-433</v>
      </c>
      <c r="W435" vm="641">
        <v>44606</v>
      </c>
      <c r="X435" t="str">
        <v>Mon</v>
      </c>
      <c r="Y435" vm="800">
        <v>0.38597222222222222</v>
      </c>
      <c r="Z435" t="str">
        <v>CUS-020</v>
      </c>
      <c r="AA435" t="str">
        <v>NAME_021</v>
      </c>
      <c r="AB435" t="str">
        <v>24***********Z1</v>
      </c>
      <c r="AC435" t="str">
        <v>Bhavnagar</v>
      </c>
      <c r="AD435" t="str">
        <v>Gujarat</v>
      </c>
      <c r="AE435" vm="801">
        <v>44649</v>
      </c>
      <c r="AF435" t="str">
        <v>NAME_035</v>
      </c>
      <c r="AG435" t="str">
        <v>BT SPEAKER</v>
      </c>
      <c r="AH435">
        <v>352</v>
      </c>
      <c r="AI435">
        <v>355</v>
      </c>
      <c r="AJ435" t="str">
        <v>12**60</v>
      </c>
      <c r="AK435">
        <v>1500</v>
      </c>
      <c r="AL435" t="str">
        <v>PENDING</v>
      </c>
      <c r="AM435" t="str">
        <v>Satelite</v>
      </c>
      <c r="AN435" t="str">
        <v>Q4</v>
      </c>
      <c r="AO435">
        <v>43</v>
      </c>
    </row>
    <row r="436" spans="1:41" x14ac:dyDescent="0.3">
      <c r="A436" s="1" t="s">
        <v>478</v>
      </c>
      <c r="B436" s="4">
        <v>44606</v>
      </c>
      <c r="C436" s="2" t="s">
        <v>606</v>
      </c>
      <c r="D436" s="7">
        <v>0.38450231481481478</v>
      </c>
      <c r="E436" s="4" t="s">
        <v>572</v>
      </c>
      <c r="F436" s="5" t="s">
        <v>603</v>
      </c>
      <c r="G436" s="3" t="s">
        <v>1233</v>
      </c>
      <c r="H436" s="4" t="s">
        <v>599</v>
      </c>
      <c r="I436" s="4" t="s">
        <v>599</v>
      </c>
      <c r="J436" s="4">
        <v>44792</v>
      </c>
      <c r="K436" s="3" t="s">
        <v>22</v>
      </c>
      <c r="L436" s="1" t="s">
        <v>43</v>
      </c>
      <c r="M436" s="3">
        <v>204</v>
      </c>
      <c r="N436" s="1">
        <v>828</v>
      </c>
      <c r="O436" s="6">
        <v>168912</v>
      </c>
      <c r="P436" s="6">
        <v>1774</v>
      </c>
      <c r="Q436" s="3" t="s">
        <v>7</v>
      </c>
      <c r="R436" s="3" t="s">
        <v>17</v>
      </c>
      <c r="S436" s="1" t="s">
        <v>594</v>
      </c>
      <c r="T436" s="1">
        <v>186</v>
      </c>
      <c r="U436" s="1" t="s">
        <v>589</v>
      </c>
      <c r="V436" t="str">
        <v>JG-21-22-434</v>
      </c>
      <c r="W436" vm="641">
        <v>44606</v>
      </c>
      <c r="X436" t="str">
        <v>Mon</v>
      </c>
      <c r="Y436" vm="802">
        <v>0.50315972222222227</v>
      </c>
      <c r="Z436" t="str">
        <v>CUS-010</v>
      </c>
      <c r="AA436" t="str">
        <v>NAME_018</v>
      </c>
      <c r="AB436" t="str">
        <v>09***********Z2</v>
      </c>
      <c r="AC436" t="str">
        <v>Noida</v>
      </c>
      <c r="AD436" t="str">
        <v>Delhi</v>
      </c>
      <c r="AE436" vm="803">
        <v>44789</v>
      </c>
      <c r="AF436" t="str">
        <v>NAME_039</v>
      </c>
      <c r="AG436" t="str">
        <v>BT SPEAKER</v>
      </c>
      <c r="AH436">
        <v>453</v>
      </c>
      <c r="AI436">
        <v>372</v>
      </c>
      <c r="AJ436" t="str">
        <v>16**16</v>
      </c>
      <c r="AK436">
        <v>1769</v>
      </c>
      <c r="AL436" t="str">
        <v>PENDING</v>
      </c>
      <c r="AM436" t="str">
        <v>Katar Gam</v>
      </c>
      <c r="AN436" t="str">
        <v>Q4</v>
      </c>
      <c r="AO436">
        <v>183</v>
      </c>
    </row>
    <row r="437" spans="1:41" x14ac:dyDescent="0.3">
      <c r="A437" s="1" t="s">
        <v>479</v>
      </c>
      <c r="B437" s="4">
        <v>44606</v>
      </c>
      <c r="C437" s="2" t="s">
        <v>606</v>
      </c>
      <c r="D437" s="7">
        <v>0.37736111111111109</v>
      </c>
      <c r="E437" s="4" t="s">
        <v>565</v>
      </c>
      <c r="F437" s="5" t="s">
        <v>634</v>
      </c>
      <c r="G437" s="3" t="s">
        <v>1234</v>
      </c>
      <c r="H437" s="4" t="s">
        <v>627</v>
      </c>
      <c r="I437" s="4" t="s">
        <v>624</v>
      </c>
      <c r="J437" s="4">
        <v>44626</v>
      </c>
      <c r="K437" s="3" t="s">
        <v>9</v>
      </c>
      <c r="L437" s="1" t="s">
        <v>39</v>
      </c>
      <c r="M437" s="3">
        <v>458</v>
      </c>
      <c r="N437" s="1">
        <v>446</v>
      </c>
      <c r="O437" s="6">
        <v>204268</v>
      </c>
      <c r="P437" s="6">
        <v>2451</v>
      </c>
      <c r="Q437" s="3" t="s">
        <v>7</v>
      </c>
      <c r="R437" s="3" t="s">
        <v>18</v>
      </c>
      <c r="S437" s="1" t="s">
        <v>594</v>
      </c>
      <c r="T437" s="1">
        <v>20</v>
      </c>
      <c r="U437" s="1" t="s">
        <v>585</v>
      </c>
      <c r="V437" t="str">
        <v>JG-21-22-435</v>
      </c>
      <c r="W437" vm="641">
        <v>44606</v>
      </c>
      <c r="X437" t="str">
        <v>Mon</v>
      </c>
      <c r="Y437" vm="804">
        <v>0.38450231481481484</v>
      </c>
      <c r="Z437" t="str">
        <v>CUS-026</v>
      </c>
      <c r="AA437" t="str">
        <v>NAME_004</v>
      </c>
      <c r="AB437" t="str">
        <v>07***********Z3</v>
      </c>
      <c r="AC437" t="str">
        <v>Delhi</v>
      </c>
      <c r="AD437" t="str">
        <v>Delhi</v>
      </c>
      <c r="AE437" vm="805">
        <v>44792</v>
      </c>
      <c r="AF437" t="str">
        <v>NAME_039</v>
      </c>
      <c r="AG437" t="str">
        <v>BATTERY</v>
      </c>
      <c r="AH437">
        <v>204</v>
      </c>
      <c r="AI437">
        <v>828</v>
      </c>
      <c r="AJ437" t="str">
        <v>16**12</v>
      </c>
      <c r="AK437">
        <v>1774</v>
      </c>
      <c r="AL437" t="str">
        <v>DELIVERED</v>
      </c>
      <c r="AM437" t="str">
        <v>Naranpura</v>
      </c>
      <c r="AN437" t="str">
        <v>Q4</v>
      </c>
      <c r="AO437">
        <v>186</v>
      </c>
    </row>
    <row r="438" spans="1:41" x14ac:dyDescent="0.3">
      <c r="A438" s="1" t="s">
        <v>480</v>
      </c>
      <c r="B438" s="4">
        <v>44606</v>
      </c>
      <c r="C438" s="2" t="s">
        <v>606</v>
      </c>
      <c r="D438" s="7">
        <v>0.52306712962962965</v>
      </c>
      <c r="E438" s="4" t="s">
        <v>547</v>
      </c>
      <c r="F438" s="5" t="s">
        <v>619</v>
      </c>
      <c r="G438" s="3" t="s">
        <v>1235</v>
      </c>
      <c r="H438" s="4" t="s">
        <v>620</v>
      </c>
      <c r="I438" s="4" t="s">
        <v>598</v>
      </c>
      <c r="J438" s="4">
        <v>44768</v>
      </c>
      <c r="K438" s="3" t="s">
        <v>9</v>
      </c>
      <c r="L438" s="1" t="s">
        <v>43</v>
      </c>
      <c r="M438" s="3">
        <v>492</v>
      </c>
      <c r="N438" s="1">
        <v>431</v>
      </c>
      <c r="O438" s="6">
        <v>212052</v>
      </c>
      <c r="P438" s="6">
        <v>2545</v>
      </c>
      <c r="Q438" s="3" t="s">
        <v>7</v>
      </c>
      <c r="R438" s="3" t="s">
        <v>18</v>
      </c>
      <c r="S438" s="1" t="s">
        <v>594</v>
      </c>
      <c r="T438" s="1">
        <v>162</v>
      </c>
      <c r="U438" s="1" t="s">
        <v>589</v>
      </c>
      <c r="V438" t="str">
        <v>JG-21-22-436</v>
      </c>
      <c r="W438" vm="641">
        <v>44606</v>
      </c>
      <c r="X438" t="str">
        <v>Mon</v>
      </c>
      <c r="Y438" vm="806">
        <v>0.37736111111111109</v>
      </c>
      <c r="Z438" t="str">
        <v>CUS-019</v>
      </c>
      <c r="AA438" t="str">
        <v>NAME_025</v>
      </c>
      <c r="AB438" t="str">
        <v>27***********Z4</v>
      </c>
      <c r="AC438" t="str">
        <v>Mumbai</v>
      </c>
      <c r="AD438" t="str">
        <v>Maharastra</v>
      </c>
      <c r="AE438" vm="807">
        <v>44626</v>
      </c>
      <c r="AF438" t="str">
        <v>NAME_035</v>
      </c>
      <c r="AG438" t="str">
        <v>BT SPEAKER</v>
      </c>
      <c r="AH438">
        <v>458</v>
      </c>
      <c r="AI438">
        <v>446</v>
      </c>
      <c r="AJ438" t="str">
        <v>20**68</v>
      </c>
      <c r="AK438">
        <v>2451</v>
      </c>
      <c r="AL438" t="str">
        <v>DELIVERED</v>
      </c>
      <c r="AM438" t="str">
        <v>Satelite</v>
      </c>
      <c r="AN438" t="str">
        <v>Q4</v>
      </c>
      <c r="AO438">
        <v>20</v>
      </c>
    </row>
    <row r="439" spans="1:41" x14ac:dyDescent="0.3">
      <c r="A439" s="1" t="s">
        <v>481</v>
      </c>
      <c r="B439" s="4">
        <v>44609</v>
      </c>
      <c r="C439" s="2" t="s">
        <v>595</v>
      </c>
      <c r="D439" s="7">
        <v>0.64239583333333339</v>
      </c>
      <c r="E439" s="4" t="s">
        <v>553</v>
      </c>
      <c r="F439" s="5" t="s">
        <v>616</v>
      </c>
      <c r="G439" s="3" t="s">
        <v>1236</v>
      </c>
      <c r="H439" s="4" t="s">
        <v>597</v>
      </c>
      <c r="I439" s="4" t="s">
        <v>598</v>
      </c>
      <c r="J439" s="4">
        <v>44788</v>
      </c>
      <c r="K439" s="3" t="s">
        <v>12</v>
      </c>
      <c r="L439" s="1" t="s">
        <v>38</v>
      </c>
      <c r="M439" s="3">
        <v>124</v>
      </c>
      <c r="N439" s="1">
        <v>336</v>
      </c>
      <c r="O439" s="6">
        <v>41664</v>
      </c>
      <c r="P439" s="6">
        <v>479</v>
      </c>
      <c r="Q439" s="3" t="s">
        <v>7</v>
      </c>
      <c r="R439" s="3" t="s">
        <v>16</v>
      </c>
      <c r="S439" s="1" t="s">
        <v>594</v>
      </c>
      <c r="T439" s="1">
        <v>179</v>
      </c>
      <c r="U439" s="1" t="s">
        <v>589</v>
      </c>
      <c r="V439" t="str">
        <v>JG-21-22-437</v>
      </c>
      <c r="W439" vm="641">
        <v>44606</v>
      </c>
      <c r="X439" t="str">
        <v>Mon</v>
      </c>
      <c r="Y439" vm="808">
        <v>0.52306712962962965</v>
      </c>
      <c r="Z439" t="str">
        <v>CUS-001</v>
      </c>
      <c r="AA439" t="str">
        <v>NAME_014</v>
      </c>
      <c r="AB439" t="str">
        <v>24***********Z5</v>
      </c>
      <c r="AC439" t="str">
        <v>Surat</v>
      </c>
      <c r="AD439" t="str">
        <v>Gujarat</v>
      </c>
      <c r="AE439" vm="809">
        <v>44768</v>
      </c>
      <c r="AF439" t="str">
        <v>NAME_035</v>
      </c>
      <c r="AG439" t="str">
        <v>BATTERY</v>
      </c>
      <c r="AH439">
        <v>492</v>
      </c>
      <c r="AI439">
        <v>431</v>
      </c>
      <c r="AJ439" t="str">
        <v>21**52</v>
      </c>
      <c r="AK439">
        <v>2545</v>
      </c>
      <c r="AL439" t="str">
        <v>DELIVERED</v>
      </c>
      <c r="AM439" t="str">
        <v>Satelite</v>
      </c>
      <c r="AN439" t="str">
        <v>Q4</v>
      </c>
      <c r="AO439">
        <v>162</v>
      </c>
    </row>
    <row r="440" spans="1:41" x14ac:dyDescent="0.3">
      <c r="A440" s="1" t="s">
        <v>482</v>
      </c>
      <c r="B440" s="4">
        <v>44610</v>
      </c>
      <c r="C440" s="2" t="s">
        <v>628</v>
      </c>
      <c r="D440" s="7">
        <v>0.45829861111111114</v>
      </c>
      <c r="E440" s="4" t="s">
        <v>553</v>
      </c>
      <c r="F440" s="5" t="s">
        <v>616</v>
      </c>
      <c r="G440" s="3" t="s">
        <v>1237</v>
      </c>
      <c r="H440" s="4" t="s">
        <v>597</v>
      </c>
      <c r="I440" s="4" t="s">
        <v>598</v>
      </c>
      <c r="J440" s="4">
        <v>44656</v>
      </c>
      <c r="K440" s="2" t="s">
        <v>10</v>
      </c>
      <c r="L440" s="1" t="s">
        <v>40</v>
      </c>
      <c r="M440" s="3">
        <v>177</v>
      </c>
      <c r="N440" s="1">
        <v>1065</v>
      </c>
      <c r="O440" s="6">
        <v>188505</v>
      </c>
      <c r="P440" s="6">
        <v>2828</v>
      </c>
      <c r="Q440" s="3" t="s">
        <v>7</v>
      </c>
      <c r="R440" s="3" t="s">
        <v>16</v>
      </c>
      <c r="S440" s="1" t="s">
        <v>594</v>
      </c>
      <c r="T440" s="1">
        <v>46</v>
      </c>
      <c r="U440" s="1" t="s">
        <v>586</v>
      </c>
      <c r="V440" t="str">
        <v>JG-21-22-438</v>
      </c>
      <c r="W440" vm="810">
        <v>44609</v>
      </c>
      <c r="X440" t="str">
        <v>Thu</v>
      </c>
      <c r="Y440" vm="811">
        <v>0.64239583333333339</v>
      </c>
      <c r="Z440" t="str">
        <v>CUS-007</v>
      </c>
      <c r="AA440" t="str">
        <v>NAME_010</v>
      </c>
      <c r="AB440" t="str">
        <v>24***********Z6</v>
      </c>
      <c r="AC440" t="str">
        <v>Ahmedabad</v>
      </c>
      <c r="AD440" t="str">
        <v>Gujarat</v>
      </c>
      <c r="AE440" vm="812">
        <v>44788</v>
      </c>
      <c r="AF440" t="str">
        <v>NAME_036</v>
      </c>
      <c r="AG440" t="str">
        <v>DISPLAY GUARD</v>
      </c>
      <c r="AH440">
        <v>124</v>
      </c>
      <c r="AI440">
        <v>336</v>
      </c>
      <c r="AJ440">
        <v>41664</v>
      </c>
      <c r="AK440">
        <v>479</v>
      </c>
      <c r="AL440" t="str">
        <v>DELIVERED</v>
      </c>
      <c r="AM440" t="str">
        <v>Katar Gam</v>
      </c>
      <c r="AN440" t="str">
        <v>Q4</v>
      </c>
      <c r="AO440">
        <v>179</v>
      </c>
    </row>
    <row r="441" spans="1:41" x14ac:dyDescent="0.3">
      <c r="A441" s="1" t="s">
        <v>483</v>
      </c>
      <c r="B441" s="4">
        <v>44610</v>
      </c>
      <c r="C441" s="2" t="s">
        <v>628</v>
      </c>
      <c r="D441" s="7">
        <v>0.42987268518518523</v>
      </c>
      <c r="E441" s="4" t="s">
        <v>556</v>
      </c>
      <c r="F441" s="5" t="s">
        <v>625</v>
      </c>
      <c r="G441" s="3" t="s">
        <v>1238</v>
      </c>
      <c r="H441" s="4" t="s">
        <v>605</v>
      </c>
      <c r="I441" s="4" t="s">
        <v>599</v>
      </c>
      <c r="J441" s="4">
        <v>44659</v>
      </c>
      <c r="K441" s="3" t="s">
        <v>11</v>
      </c>
      <c r="L441" s="1" t="s">
        <v>39</v>
      </c>
      <c r="M441" s="3">
        <v>167</v>
      </c>
      <c r="N441" s="1">
        <v>370</v>
      </c>
      <c r="O441" s="6">
        <v>61790</v>
      </c>
      <c r="P441" s="6">
        <v>680</v>
      </c>
      <c r="Q441" s="3" t="s">
        <v>7</v>
      </c>
      <c r="R441" s="3" t="s">
        <v>18</v>
      </c>
      <c r="S441" s="1" t="s">
        <v>594</v>
      </c>
      <c r="T441" s="1">
        <v>49</v>
      </c>
      <c r="U441" s="1" t="s">
        <v>586</v>
      </c>
      <c r="V441" t="str">
        <v>JG-21-22-439</v>
      </c>
      <c r="W441" vm="625">
        <v>44610</v>
      </c>
      <c r="X441" t="str">
        <v>Fri</v>
      </c>
      <c r="Y441" vm="813">
        <v>0.45829861111111109</v>
      </c>
      <c r="Z441" t="str">
        <v>CUS-007</v>
      </c>
      <c r="AA441" t="str">
        <v>NAME_010</v>
      </c>
      <c r="AB441" t="str">
        <v>24***********Z7</v>
      </c>
      <c r="AC441" t="str">
        <v>Ahmedabad</v>
      </c>
      <c r="AD441" t="str">
        <v>Gujarat</v>
      </c>
      <c r="AE441" vm="450">
        <v>44656</v>
      </c>
      <c r="AF441" t="str">
        <v>NAME_041</v>
      </c>
      <c r="AG441" t="str">
        <v>POWER BANK</v>
      </c>
      <c r="AH441">
        <v>177</v>
      </c>
      <c r="AI441">
        <v>1065</v>
      </c>
      <c r="AJ441" t="str">
        <v>18**05</v>
      </c>
      <c r="AK441">
        <v>2828</v>
      </c>
      <c r="AL441" t="str">
        <v>DELIVERED</v>
      </c>
      <c r="AM441" t="str">
        <v>Katar Gam</v>
      </c>
      <c r="AN441" t="str">
        <v>Q4</v>
      </c>
      <c r="AO441">
        <v>46</v>
      </c>
    </row>
    <row r="442" spans="1:41" x14ac:dyDescent="0.3">
      <c r="A442" s="1" t="s">
        <v>484</v>
      </c>
      <c r="B442" s="4">
        <v>44611</v>
      </c>
      <c r="C442" s="2" t="s">
        <v>600</v>
      </c>
      <c r="D442" s="7">
        <v>0.6599652777777778</v>
      </c>
      <c r="E442" s="4" t="s">
        <v>557</v>
      </c>
      <c r="F442" s="5" t="s">
        <v>611</v>
      </c>
      <c r="G442" s="3" t="s">
        <v>1239</v>
      </c>
      <c r="H442" s="4" t="s">
        <v>608</v>
      </c>
      <c r="I442" s="4" t="s">
        <v>609</v>
      </c>
      <c r="J442" s="4">
        <v>44726</v>
      </c>
      <c r="K442" s="2" t="s">
        <v>12</v>
      </c>
      <c r="L442" s="1" t="s">
        <v>38</v>
      </c>
      <c r="M442" s="3">
        <v>464</v>
      </c>
      <c r="N442" s="1">
        <v>320</v>
      </c>
      <c r="O442" s="6">
        <v>148480</v>
      </c>
      <c r="P442" s="6">
        <v>1708</v>
      </c>
      <c r="Q442" s="3" t="s">
        <v>7</v>
      </c>
      <c r="R442" s="3" t="s">
        <v>18</v>
      </c>
      <c r="S442" s="1" t="s">
        <v>594</v>
      </c>
      <c r="T442" s="1">
        <v>115</v>
      </c>
      <c r="U442" s="1" t="s">
        <v>588</v>
      </c>
      <c r="V442" t="str">
        <v>JG-21-22-440</v>
      </c>
      <c r="W442" vm="625">
        <v>44610</v>
      </c>
      <c r="X442" t="str">
        <v>Fri</v>
      </c>
      <c r="Y442" vm="814">
        <v>0.42987268518518518</v>
      </c>
      <c r="Z442" t="str">
        <v>CUS-010</v>
      </c>
      <c r="AA442" t="str">
        <v>NAME_018</v>
      </c>
      <c r="AB442" t="str">
        <v>09***********Z8</v>
      </c>
      <c r="AC442" t="str">
        <v>Noida</v>
      </c>
      <c r="AD442" t="str">
        <v>Delhi</v>
      </c>
      <c r="AE442" vm="740">
        <v>44659</v>
      </c>
      <c r="AF442" t="str">
        <v>NAME_038</v>
      </c>
      <c r="AG442" t="str">
        <v>BT SPEAKER</v>
      </c>
      <c r="AH442">
        <v>167</v>
      </c>
      <c r="AI442">
        <v>370</v>
      </c>
      <c r="AJ442">
        <v>61790</v>
      </c>
      <c r="AK442">
        <v>680</v>
      </c>
      <c r="AL442" t="str">
        <v>DELIVERED</v>
      </c>
      <c r="AM442" t="str">
        <v>Satelite</v>
      </c>
      <c r="AN442" t="str">
        <v>Q4</v>
      </c>
      <c r="AO442">
        <v>49</v>
      </c>
    </row>
    <row r="443" spans="1:41" x14ac:dyDescent="0.3">
      <c r="A443" s="1" t="s">
        <v>485</v>
      </c>
      <c r="B443" s="4">
        <v>44612</v>
      </c>
      <c r="C443" s="2" t="s">
        <v>602</v>
      </c>
      <c r="D443" s="7">
        <v>0.6486574074074074</v>
      </c>
      <c r="E443" s="4" t="s">
        <v>570</v>
      </c>
      <c r="F443" s="5" t="s">
        <v>31</v>
      </c>
      <c r="G443" s="3" t="s">
        <v>1240</v>
      </c>
      <c r="H443" s="4" t="s">
        <v>607</v>
      </c>
      <c r="I443" s="4" t="s">
        <v>598</v>
      </c>
      <c r="J443" s="4">
        <v>44784</v>
      </c>
      <c r="K443" s="2" t="s">
        <v>12</v>
      </c>
      <c r="L443" s="1" t="s">
        <v>39</v>
      </c>
      <c r="M443" s="1">
        <v>468</v>
      </c>
      <c r="N443" s="1">
        <v>450</v>
      </c>
      <c r="O443" s="6">
        <v>210600</v>
      </c>
      <c r="P443" s="6">
        <v>2422</v>
      </c>
      <c r="Q443" s="3" t="s">
        <v>7</v>
      </c>
      <c r="R443" s="3" t="s">
        <v>16</v>
      </c>
      <c r="S443" s="1" t="s">
        <v>594</v>
      </c>
      <c r="T443" s="1">
        <v>172</v>
      </c>
      <c r="U443" s="1" t="s">
        <v>589</v>
      </c>
      <c r="V443" t="str">
        <v>JG-21-22-441</v>
      </c>
      <c r="W443" vm="629">
        <v>44611</v>
      </c>
      <c r="X443" t="str">
        <v>Sat</v>
      </c>
      <c r="Y443" vm="815">
        <v>0.6599652777777778</v>
      </c>
      <c r="Z443" t="str">
        <v>CUS-011</v>
      </c>
      <c r="AA443" t="str">
        <v>NAME_008</v>
      </c>
      <c r="AB443" t="str">
        <v>04***********Z0</v>
      </c>
      <c r="AC443" t="str">
        <v>Chandigarh</v>
      </c>
      <c r="AD443" t="str">
        <v>Punjab</v>
      </c>
      <c r="AE443" vm="680">
        <v>44726</v>
      </c>
      <c r="AF443" t="str">
        <v>NAME_036</v>
      </c>
      <c r="AG443" t="str">
        <v>DISPLAY GUARD</v>
      </c>
      <c r="AH443">
        <v>464</v>
      </c>
      <c r="AI443">
        <v>320</v>
      </c>
      <c r="AJ443" t="str">
        <v>14**80</v>
      </c>
      <c r="AK443">
        <v>1708</v>
      </c>
      <c r="AL443" t="str">
        <v>DELIVERED</v>
      </c>
      <c r="AM443" t="str">
        <v>Satelite</v>
      </c>
      <c r="AN443" t="str">
        <v>Q4</v>
      </c>
      <c r="AO443">
        <v>115</v>
      </c>
    </row>
    <row r="444" spans="1:41" x14ac:dyDescent="0.3">
      <c r="A444" s="1" t="s">
        <v>486</v>
      </c>
      <c r="B444" s="4">
        <v>44612</v>
      </c>
      <c r="C444" s="2" t="s">
        <v>602</v>
      </c>
      <c r="D444" s="7">
        <v>0.49199074074074073</v>
      </c>
      <c r="E444" s="4" t="s">
        <v>577</v>
      </c>
      <c r="F444" s="5" t="s">
        <v>34</v>
      </c>
      <c r="G444" s="3" t="s">
        <v>1241</v>
      </c>
      <c r="H444" s="4" t="s">
        <v>597</v>
      </c>
      <c r="I444" s="4" t="s">
        <v>598</v>
      </c>
      <c r="J444" s="4">
        <v>44720</v>
      </c>
      <c r="K444" s="2" t="s">
        <v>9</v>
      </c>
      <c r="L444" s="1" t="s">
        <v>37</v>
      </c>
      <c r="M444" s="3">
        <v>424</v>
      </c>
      <c r="N444" s="1">
        <v>333</v>
      </c>
      <c r="O444" s="6">
        <v>141192</v>
      </c>
      <c r="P444" s="6">
        <v>1694</v>
      </c>
      <c r="Q444" s="3" t="s">
        <v>7</v>
      </c>
      <c r="R444" s="3" t="s">
        <v>16</v>
      </c>
      <c r="S444" s="1" t="s">
        <v>594</v>
      </c>
      <c r="T444" s="1">
        <v>108</v>
      </c>
      <c r="U444" s="1" t="s">
        <v>588</v>
      </c>
      <c r="V444" t="str">
        <v>JG-21-22-442</v>
      </c>
      <c r="W444" vm="703">
        <v>44612</v>
      </c>
      <c r="X444" t="str">
        <v>Sun</v>
      </c>
      <c r="Y444" vm="816">
        <v>0.6486574074074074</v>
      </c>
      <c r="Z444" t="str">
        <v>CUS-024</v>
      </c>
      <c r="AA444" t="str">
        <v>NAME_006</v>
      </c>
      <c r="AB444" t="str">
        <v>24***********Z1</v>
      </c>
      <c r="AC444" t="str">
        <v>Baroda</v>
      </c>
      <c r="AD444" t="str">
        <v>Gujarat</v>
      </c>
      <c r="AE444" vm="817">
        <v>44784</v>
      </c>
      <c r="AF444" t="str">
        <v>NAME_036</v>
      </c>
      <c r="AG444" t="str">
        <v>BT SPEAKER</v>
      </c>
      <c r="AH444">
        <v>468</v>
      </c>
      <c r="AI444">
        <v>450</v>
      </c>
      <c r="AJ444" t="str">
        <v>21**00</v>
      </c>
      <c r="AK444">
        <v>2422</v>
      </c>
      <c r="AL444" t="str">
        <v>DELIVERED</v>
      </c>
      <c r="AM444" t="str">
        <v>Katar Gam</v>
      </c>
      <c r="AN444" t="str">
        <v>Q4</v>
      </c>
      <c r="AO444">
        <v>172</v>
      </c>
    </row>
    <row r="445" spans="1:41" x14ac:dyDescent="0.3">
      <c r="A445" s="1" t="s">
        <v>487</v>
      </c>
      <c r="B445" s="4">
        <v>44612</v>
      </c>
      <c r="C445" s="2" t="s">
        <v>602</v>
      </c>
      <c r="D445" s="7">
        <v>0.41366898148148151</v>
      </c>
      <c r="E445" s="4" t="s">
        <v>553</v>
      </c>
      <c r="F445" s="5" t="s">
        <v>616</v>
      </c>
      <c r="G445" s="3" t="s">
        <v>1242</v>
      </c>
      <c r="H445" s="4" t="s">
        <v>597</v>
      </c>
      <c r="I445" s="4" t="s">
        <v>598</v>
      </c>
      <c r="J445" s="4">
        <v>44613</v>
      </c>
      <c r="K445" s="3" t="s">
        <v>22</v>
      </c>
      <c r="L445" s="1" t="s">
        <v>43</v>
      </c>
      <c r="M445" s="3">
        <v>180</v>
      </c>
      <c r="N445" s="1">
        <v>591</v>
      </c>
      <c r="O445" s="6">
        <v>106380</v>
      </c>
      <c r="P445" s="6">
        <v>1117</v>
      </c>
      <c r="Q445" s="3" t="s">
        <v>8</v>
      </c>
      <c r="R445" s="3" t="s">
        <v>17</v>
      </c>
      <c r="S445" s="1" t="s">
        <v>594</v>
      </c>
      <c r="T445" s="1">
        <v>1</v>
      </c>
      <c r="U445" s="1" t="s">
        <v>585</v>
      </c>
      <c r="V445" t="str">
        <v>JG-21-22-443</v>
      </c>
      <c r="W445" vm="703">
        <v>44612</v>
      </c>
      <c r="X445" t="str">
        <v>Sun</v>
      </c>
      <c r="Y445" vm="818">
        <v>0.49199074074074073</v>
      </c>
      <c r="Z445" t="str">
        <v>CUS-031</v>
      </c>
      <c r="AA445" t="str">
        <v>NAME_026</v>
      </c>
      <c r="AB445" t="str">
        <v>24***********Z2</v>
      </c>
      <c r="AC445" t="str">
        <v>Ahmedabad</v>
      </c>
      <c r="AD445" t="str">
        <v>Gujarat</v>
      </c>
      <c r="AE445" vm="678">
        <v>44720</v>
      </c>
      <c r="AF445" t="str">
        <v>NAME_035</v>
      </c>
      <c r="AG445" t="str">
        <v>COVER</v>
      </c>
      <c r="AH445">
        <v>424</v>
      </c>
      <c r="AI445">
        <v>333</v>
      </c>
      <c r="AJ445" t="str">
        <v>14**92</v>
      </c>
      <c r="AK445">
        <v>1694</v>
      </c>
      <c r="AL445" t="str">
        <v>DELIVERED</v>
      </c>
      <c r="AM445" t="str">
        <v>Katar Gam</v>
      </c>
      <c r="AN445" t="str">
        <v>Q4</v>
      </c>
      <c r="AO445">
        <v>108</v>
      </c>
    </row>
    <row r="446" spans="1:41" x14ac:dyDescent="0.3">
      <c r="A446" s="1" t="s">
        <v>488</v>
      </c>
      <c r="B446" s="4">
        <v>44614</v>
      </c>
      <c r="C446" s="2" t="s">
        <v>610</v>
      </c>
      <c r="D446" s="7">
        <v>0.80986111111111114</v>
      </c>
      <c r="E446" s="4" t="s">
        <v>555</v>
      </c>
      <c r="F446" s="5" t="s">
        <v>601</v>
      </c>
      <c r="G446" s="3" t="s">
        <v>1243</v>
      </c>
      <c r="H446" s="4" t="s">
        <v>599</v>
      </c>
      <c r="I446" s="4" t="s">
        <v>599</v>
      </c>
      <c r="J446" s="4">
        <v>44707</v>
      </c>
      <c r="K446" s="2" t="s">
        <v>10</v>
      </c>
      <c r="L446" s="1" t="s">
        <v>37</v>
      </c>
      <c r="M446" s="1">
        <v>470</v>
      </c>
      <c r="N446" s="1">
        <v>230</v>
      </c>
      <c r="O446" s="6">
        <v>108100</v>
      </c>
      <c r="P446" s="6">
        <v>1622</v>
      </c>
      <c r="Q446" s="3" t="s">
        <v>7</v>
      </c>
      <c r="R446" s="3" t="s">
        <v>17</v>
      </c>
      <c r="S446" s="1" t="s">
        <v>594</v>
      </c>
      <c r="T446" s="1">
        <v>93</v>
      </c>
      <c r="U446" s="1" t="s">
        <v>588</v>
      </c>
      <c r="V446" t="str">
        <v>JG-21-22-444</v>
      </c>
      <c r="W446" vm="703">
        <v>44612</v>
      </c>
      <c r="X446" t="str">
        <v>Sun</v>
      </c>
      <c r="Y446" vm="819">
        <v>0.41366898148148146</v>
      </c>
      <c r="Z446" t="str">
        <v>CUS-007</v>
      </c>
      <c r="AA446" t="str">
        <v>NAME_010</v>
      </c>
      <c r="AB446" t="str">
        <v>24***********Z3</v>
      </c>
      <c r="AC446" t="str">
        <v>Ahmedabad</v>
      </c>
      <c r="AD446" t="str">
        <v>Gujarat</v>
      </c>
      <c r="AE446" vm="820">
        <v>44613</v>
      </c>
      <c r="AF446" t="str">
        <v>NAME_039</v>
      </c>
      <c r="AG446" t="str">
        <v>BATTERY</v>
      </c>
      <c r="AH446">
        <v>180</v>
      </c>
      <c r="AI446">
        <v>591</v>
      </c>
      <c r="AJ446" t="str">
        <v>10**80</v>
      </c>
      <c r="AK446">
        <v>1117</v>
      </c>
      <c r="AL446" t="str">
        <v>PENDING</v>
      </c>
      <c r="AM446" t="str">
        <v>Naranpura</v>
      </c>
      <c r="AN446" t="str">
        <v>Q4</v>
      </c>
      <c r="AO446">
        <v>1</v>
      </c>
    </row>
    <row r="447" spans="1:41" x14ac:dyDescent="0.3">
      <c r="A447" s="1" t="s">
        <v>489</v>
      </c>
      <c r="B447" s="4">
        <v>44616</v>
      </c>
      <c r="C447" s="2" t="s">
        <v>595</v>
      </c>
      <c r="D447" s="7">
        <v>0.4241435185185185</v>
      </c>
      <c r="E447" s="4" t="s">
        <v>549</v>
      </c>
      <c r="F447" s="5" t="s">
        <v>26</v>
      </c>
      <c r="G447" s="3" t="s">
        <v>1244</v>
      </c>
      <c r="H447" s="4" t="s">
        <v>637</v>
      </c>
      <c r="I447" s="4" t="s">
        <v>598</v>
      </c>
      <c r="J447" s="4">
        <v>44740</v>
      </c>
      <c r="K447" s="3" t="s">
        <v>23</v>
      </c>
      <c r="L447" s="1" t="s">
        <v>39</v>
      </c>
      <c r="M447" s="3">
        <v>466</v>
      </c>
      <c r="N447" s="1">
        <v>367</v>
      </c>
      <c r="O447" s="6">
        <v>171022</v>
      </c>
      <c r="P447" s="6">
        <v>2394</v>
      </c>
      <c r="Q447" s="3" t="s">
        <v>7</v>
      </c>
      <c r="R447" s="3" t="s">
        <v>16</v>
      </c>
      <c r="S447" s="1" t="s">
        <v>594</v>
      </c>
      <c r="T447" s="1">
        <v>124</v>
      </c>
      <c r="U447" s="1" t="s">
        <v>589</v>
      </c>
      <c r="V447" t="str">
        <v>JG-21-22-445</v>
      </c>
      <c r="W447" vm="573">
        <v>44614</v>
      </c>
      <c r="X447" t="str">
        <v>Tue</v>
      </c>
      <c r="Y447" vm="821">
        <v>0.80986111111111114</v>
      </c>
      <c r="Z447" t="str">
        <v>CUS-009</v>
      </c>
      <c r="AA447" t="str">
        <v>NAME_003</v>
      </c>
      <c r="AB447" t="str">
        <v>07***********Z4</v>
      </c>
      <c r="AC447" t="str">
        <v>Delhi</v>
      </c>
      <c r="AD447" t="str">
        <v>Delhi</v>
      </c>
      <c r="AE447" vm="595">
        <v>44707</v>
      </c>
      <c r="AF447" t="str">
        <v>NAME_041</v>
      </c>
      <c r="AG447" t="str">
        <v>COVER</v>
      </c>
      <c r="AH447">
        <v>470</v>
      </c>
      <c r="AI447">
        <v>230</v>
      </c>
      <c r="AJ447" t="str">
        <v>10**00</v>
      </c>
      <c r="AK447">
        <v>1622</v>
      </c>
      <c r="AL447" t="str">
        <v>DELIVERED</v>
      </c>
      <c r="AM447" t="str">
        <v>Naranpura</v>
      </c>
      <c r="AN447" t="str">
        <v>Q4</v>
      </c>
      <c r="AO447">
        <v>93</v>
      </c>
    </row>
    <row r="448" spans="1:41" x14ac:dyDescent="0.3">
      <c r="A448" s="1" t="s">
        <v>490</v>
      </c>
      <c r="B448" s="4">
        <v>44617</v>
      </c>
      <c r="C448" s="2" t="s">
        <v>628</v>
      </c>
      <c r="D448" s="7">
        <v>0.53255787037037039</v>
      </c>
      <c r="E448" s="4" t="s">
        <v>547</v>
      </c>
      <c r="F448" s="5" t="s">
        <v>619</v>
      </c>
      <c r="G448" s="3" t="s">
        <v>1245</v>
      </c>
      <c r="H448" s="4" t="s">
        <v>620</v>
      </c>
      <c r="I448" s="4" t="s">
        <v>598</v>
      </c>
      <c r="J448" s="4">
        <v>44810</v>
      </c>
      <c r="K448" s="3" t="s">
        <v>10</v>
      </c>
      <c r="L448" s="1" t="s">
        <v>38</v>
      </c>
      <c r="M448" s="3">
        <v>275</v>
      </c>
      <c r="N448" s="1">
        <v>245</v>
      </c>
      <c r="O448" s="6">
        <v>67375</v>
      </c>
      <c r="P448" s="6">
        <v>1011</v>
      </c>
      <c r="Q448" s="3" t="s">
        <v>8</v>
      </c>
      <c r="R448" s="3" t="s">
        <v>18</v>
      </c>
      <c r="S448" s="1" t="s">
        <v>594</v>
      </c>
      <c r="T448" s="1">
        <v>193</v>
      </c>
      <c r="U448" s="1" t="s">
        <v>589</v>
      </c>
      <c r="V448" t="str">
        <v>JG-21-22-446</v>
      </c>
      <c r="W448" vm="547">
        <v>44616</v>
      </c>
      <c r="X448" t="str">
        <v>Thu</v>
      </c>
      <c r="Y448" vm="822">
        <v>0.4241435185185185</v>
      </c>
      <c r="Z448" t="str">
        <v>CUS-003</v>
      </c>
      <c r="AA448" t="str">
        <v>NAME_029</v>
      </c>
      <c r="AB448" t="str">
        <v>24***********Z5</v>
      </c>
      <c r="AC448" t="str">
        <v>Rajkot</v>
      </c>
      <c r="AD448" t="str">
        <v>Gujarat</v>
      </c>
      <c r="AE448" vm="686">
        <v>44740</v>
      </c>
      <c r="AF448" t="str">
        <v>NAME_042</v>
      </c>
      <c r="AG448" t="str">
        <v>BT SPEAKER</v>
      </c>
      <c r="AH448">
        <v>466</v>
      </c>
      <c r="AI448">
        <v>367</v>
      </c>
      <c r="AJ448" t="str">
        <v>17**22</v>
      </c>
      <c r="AK448">
        <v>2394</v>
      </c>
      <c r="AL448" t="str">
        <v>DELIVERED</v>
      </c>
      <c r="AM448" t="str">
        <v>Katar Gam</v>
      </c>
      <c r="AN448" t="str">
        <v>Q4</v>
      </c>
      <c r="AO448">
        <v>124</v>
      </c>
    </row>
    <row r="449" spans="1:41" x14ac:dyDescent="0.3">
      <c r="A449" s="1" t="s">
        <v>491</v>
      </c>
      <c r="B449" s="4">
        <v>44617</v>
      </c>
      <c r="C449" s="2" t="s">
        <v>628</v>
      </c>
      <c r="D449" s="7">
        <v>0.70196759259259256</v>
      </c>
      <c r="E449" s="4" t="s">
        <v>549</v>
      </c>
      <c r="F449" s="5" t="s">
        <v>26</v>
      </c>
      <c r="G449" s="3" t="s">
        <v>1246</v>
      </c>
      <c r="H449" s="4" t="s">
        <v>637</v>
      </c>
      <c r="I449" s="4" t="s">
        <v>598</v>
      </c>
      <c r="J449" s="4">
        <v>44747</v>
      </c>
      <c r="K449" s="3" t="s">
        <v>23</v>
      </c>
      <c r="L449" s="1" t="s">
        <v>37</v>
      </c>
      <c r="M449" s="3">
        <v>377</v>
      </c>
      <c r="N449" s="1">
        <v>185</v>
      </c>
      <c r="O449" s="6">
        <v>69745</v>
      </c>
      <c r="P449" s="6">
        <v>976</v>
      </c>
      <c r="Q449" s="3" t="s">
        <v>7</v>
      </c>
      <c r="R449" s="3" t="s">
        <v>16</v>
      </c>
      <c r="S449" s="1" t="s">
        <v>594</v>
      </c>
      <c r="T449" s="1">
        <v>130</v>
      </c>
      <c r="U449" s="1" t="s">
        <v>589</v>
      </c>
      <c r="V449" t="str">
        <v>JG-21-22-447</v>
      </c>
      <c r="W449" vm="526">
        <v>44617</v>
      </c>
      <c r="X449" t="str">
        <v>Fri</v>
      </c>
      <c r="Y449" vm="823">
        <v>0.53255787037037039</v>
      </c>
      <c r="Z449" t="str">
        <v>CUS-001</v>
      </c>
      <c r="AA449" t="str">
        <v>NAME_014</v>
      </c>
      <c r="AB449" t="str">
        <v>24***********Z6</v>
      </c>
      <c r="AC449" t="str">
        <v>Surat</v>
      </c>
      <c r="AD449" t="str">
        <v>Gujarat</v>
      </c>
      <c r="AE449" vm="824">
        <v>44810</v>
      </c>
      <c r="AF449" t="str">
        <v>NAME_041</v>
      </c>
      <c r="AG449" t="str">
        <v>DISPLAY GUARD</v>
      </c>
      <c r="AH449">
        <v>275</v>
      </c>
      <c r="AI449">
        <v>245</v>
      </c>
      <c r="AJ449">
        <v>67375</v>
      </c>
      <c r="AK449">
        <v>1011</v>
      </c>
      <c r="AL449" t="str">
        <v>PENDING</v>
      </c>
      <c r="AM449" t="str">
        <v>Satelite</v>
      </c>
      <c r="AN449" t="str">
        <v>Q4</v>
      </c>
      <c r="AO449">
        <v>193</v>
      </c>
    </row>
    <row r="450" spans="1:41" x14ac:dyDescent="0.3">
      <c r="A450" s="1" t="s">
        <v>492</v>
      </c>
      <c r="B450" s="4">
        <v>44620</v>
      </c>
      <c r="C450" s="2" t="s">
        <v>606</v>
      </c>
      <c r="D450" s="7">
        <v>0.47987268518518517</v>
      </c>
      <c r="E450" s="4" t="s">
        <v>567</v>
      </c>
      <c r="F450" s="5" t="s">
        <v>30</v>
      </c>
      <c r="G450" s="3" t="s">
        <v>1247</v>
      </c>
      <c r="H450" s="4" t="s">
        <v>608</v>
      </c>
      <c r="I450" s="4" t="s">
        <v>609</v>
      </c>
      <c r="J450" s="4">
        <v>44772</v>
      </c>
      <c r="K450" s="2" t="s">
        <v>9</v>
      </c>
      <c r="L450" s="1" t="s">
        <v>39</v>
      </c>
      <c r="M450" s="1">
        <v>471</v>
      </c>
      <c r="N450" s="1">
        <v>398</v>
      </c>
      <c r="O450" s="6">
        <v>187458</v>
      </c>
      <c r="P450" s="6">
        <v>2249</v>
      </c>
      <c r="Q450" s="3" t="s">
        <v>8</v>
      </c>
      <c r="R450" s="3" t="s">
        <v>17</v>
      </c>
      <c r="S450" s="1" t="s">
        <v>594</v>
      </c>
      <c r="T450" s="1">
        <v>152</v>
      </c>
      <c r="U450" s="1" t="s">
        <v>589</v>
      </c>
      <c r="V450" t="str">
        <v>JG-21-22-448</v>
      </c>
      <c r="W450" vm="526">
        <v>44617</v>
      </c>
      <c r="X450" t="str">
        <v>Fri</v>
      </c>
      <c r="Y450" vm="825">
        <v>0.70196759259259256</v>
      </c>
      <c r="Z450" t="str">
        <v>CUS-003</v>
      </c>
      <c r="AA450" t="str">
        <v>NAME_029</v>
      </c>
      <c r="AB450" t="str">
        <v>24***********Z7</v>
      </c>
      <c r="AC450" t="str">
        <v>Rajkot</v>
      </c>
      <c r="AD450" t="str">
        <v>Gujarat</v>
      </c>
      <c r="AE450" vm="826">
        <v>44747</v>
      </c>
      <c r="AF450" t="str">
        <v>NAME_042</v>
      </c>
      <c r="AG450" t="str">
        <v>COVER</v>
      </c>
      <c r="AH450">
        <v>377</v>
      </c>
      <c r="AI450">
        <v>185</v>
      </c>
      <c r="AJ450">
        <v>69745</v>
      </c>
      <c r="AK450">
        <v>976</v>
      </c>
      <c r="AL450" t="str">
        <v>DELIVERED</v>
      </c>
      <c r="AM450" t="str">
        <v>Katar Gam</v>
      </c>
      <c r="AN450" t="str">
        <v>Q4</v>
      </c>
      <c r="AO450">
        <v>130</v>
      </c>
    </row>
    <row r="451" spans="1:41" x14ac:dyDescent="0.3">
      <c r="A451" s="1" t="s">
        <v>493</v>
      </c>
      <c r="B451" s="4">
        <v>44620</v>
      </c>
      <c r="C451" s="2" t="s">
        <v>606</v>
      </c>
      <c r="D451" s="7">
        <v>0.69490740740740742</v>
      </c>
      <c r="E451" s="4" t="s">
        <v>567</v>
      </c>
      <c r="F451" s="5" t="s">
        <v>30</v>
      </c>
      <c r="G451" s="3" t="s">
        <v>1248</v>
      </c>
      <c r="H451" s="4" t="s">
        <v>608</v>
      </c>
      <c r="I451" s="4" t="s">
        <v>609</v>
      </c>
      <c r="J451" s="4">
        <v>44745</v>
      </c>
      <c r="K451" s="2" t="s">
        <v>10</v>
      </c>
      <c r="L451" s="1" t="s">
        <v>39</v>
      </c>
      <c r="M451" s="3">
        <v>405</v>
      </c>
      <c r="N451" s="1">
        <v>362</v>
      </c>
      <c r="O451" s="6">
        <v>146610</v>
      </c>
      <c r="P451" s="6">
        <v>2199</v>
      </c>
      <c r="Q451" s="3" t="s">
        <v>8</v>
      </c>
      <c r="R451" s="3" t="s">
        <v>18</v>
      </c>
      <c r="S451" s="1" t="s">
        <v>594</v>
      </c>
      <c r="T451" s="1">
        <v>125</v>
      </c>
      <c r="U451" s="1" t="s">
        <v>589</v>
      </c>
      <c r="V451" t="str">
        <v>JG-21-22-449</v>
      </c>
      <c r="W451" vm="827">
        <v>44620</v>
      </c>
      <c r="X451" t="str">
        <v>Mon</v>
      </c>
      <c r="Y451" vm="828">
        <v>0.47987268518518517</v>
      </c>
      <c r="Z451" t="str">
        <v>CUS-021</v>
      </c>
      <c r="AA451" t="str">
        <v>NAME_007</v>
      </c>
      <c r="AB451" t="str">
        <v>04***********Z8</v>
      </c>
      <c r="AC451" t="str">
        <v>Chandigarh</v>
      </c>
      <c r="AD451" t="str">
        <v>Punjab</v>
      </c>
      <c r="AE451" vm="829">
        <v>44772</v>
      </c>
      <c r="AF451" t="str">
        <v>NAME_035</v>
      </c>
      <c r="AG451" t="str">
        <v>BT SPEAKER</v>
      </c>
      <c r="AH451">
        <v>471</v>
      </c>
      <c r="AI451">
        <v>398</v>
      </c>
      <c r="AJ451" t="str">
        <v>18**58</v>
      </c>
      <c r="AK451">
        <v>2249</v>
      </c>
      <c r="AL451" t="str">
        <v>PENDING</v>
      </c>
      <c r="AM451" t="str">
        <v>Naranpura</v>
      </c>
      <c r="AN451" t="str">
        <v>Q4</v>
      </c>
      <c r="AO451">
        <v>152</v>
      </c>
    </row>
    <row r="452" spans="1:41" x14ac:dyDescent="0.3">
      <c r="A452" s="1" t="s">
        <v>494</v>
      </c>
      <c r="B452" s="4">
        <v>44620</v>
      </c>
      <c r="C452" s="2" t="s">
        <v>606</v>
      </c>
      <c r="D452" s="7">
        <v>0.74695601851851856</v>
      </c>
      <c r="E452" s="4" t="s">
        <v>561</v>
      </c>
      <c r="F452" s="5" t="s">
        <v>29</v>
      </c>
      <c r="G452" s="3" t="s">
        <v>1249</v>
      </c>
      <c r="H452" s="4" t="s">
        <v>597</v>
      </c>
      <c r="I452" s="4" t="s">
        <v>598</v>
      </c>
      <c r="J452" s="4">
        <v>44790</v>
      </c>
      <c r="K452" s="2" t="s">
        <v>13</v>
      </c>
      <c r="L452" s="1" t="s">
        <v>37</v>
      </c>
      <c r="M452" s="3">
        <v>350</v>
      </c>
      <c r="N452" s="1">
        <v>299</v>
      </c>
      <c r="O452" s="6">
        <v>104650</v>
      </c>
      <c r="P452" s="6">
        <v>1517</v>
      </c>
      <c r="Q452" s="3" t="s">
        <v>8</v>
      </c>
      <c r="R452" s="3" t="s">
        <v>17</v>
      </c>
      <c r="S452" s="1" t="s">
        <v>594</v>
      </c>
      <c r="T452" s="1">
        <v>170</v>
      </c>
      <c r="U452" s="1" t="s">
        <v>589</v>
      </c>
      <c r="V452" t="str">
        <v>JG-21-22-450</v>
      </c>
      <c r="W452" vm="827">
        <v>44620</v>
      </c>
      <c r="X452" t="str">
        <v>Mon</v>
      </c>
      <c r="Y452" vm="830">
        <v>0.69490740740740742</v>
      </c>
      <c r="Z452" t="str">
        <v>CUS-021</v>
      </c>
      <c r="AA452" t="str">
        <v>NAME_007</v>
      </c>
      <c r="AB452" t="str">
        <v>04***********Z0</v>
      </c>
      <c r="AC452" t="str">
        <v>Chandigarh</v>
      </c>
      <c r="AD452" t="str">
        <v>Punjab</v>
      </c>
      <c r="AE452" vm="831">
        <v>44745</v>
      </c>
      <c r="AF452" t="str">
        <v>NAME_041</v>
      </c>
      <c r="AG452" t="str">
        <v>BT SPEAKER</v>
      </c>
      <c r="AH452">
        <v>405</v>
      </c>
      <c r="AI452">
        <v>362</v>
      </c>
      <c r="AJ452" t="str">
        <v>14**10</v>
      </c>
      <c r="AK452">
        <v>2199</v>
      </c>
      <c r="AL452" t="str">
        <v>PENDING</v>
      </c>
      <c r="AM452" t="str">
        <v>Satelite</v>
      </c>
      <c r="AN452" t="str">
        <v>Q4</v>
      </c>
      <c r="AO452">
        <v>125</v>
      </c>
    </row>
    <row r="453" spans="1:41" x14ac:dyDescent="0.3">
      <c r="A453" s="1" t="s">
        <v>495</v>
      </c>
      <c r="B453" s="4">
        <v>44621</v>
      </c>
      <c r="C453" s="2" t="s">
        <v>610</v>
      </c>
      <c r="D453" s="7">
        <v>0.60063657407407411</v>
      </c>
      <c r="E453" s="4" t="s">
        <v>574</v>
      </c>
      <c r="F453" s="5" t="s">
        <v>635</v>
      </c>
      <c r="G453" s="3" t="s">
        <v>1250</v>
      </c>
      <c r="H453" s="4" t="s">
        <v>620</v>
      </c>
      <c r="I453" s="4" t="s">
        <v>598</v>
      </c>
      <c r="J453" s="4">
        <v>44803</v>
      </c>
      <c r="K453" s="2" t="s">
        <v>9</v>
      </c>
      <c r="L453" s="1" t="s">
        <v>37</v>
      </c>
      <c r="M453" s="1">
        <v>477</v>
      </c>
      <c r="N453" s="1">
        <v>388</v>
      </c>
      <c r="O453" s="6">
        <v>185076</v>
      </c>
      <c r="P453" s="6">
        <v>2221</v>
      </c>
      <c r="Q453" s="3" t="s">
        <v>8</v>
      </c>
      <c r="R453" s="3" t="s">
        <v>16</v>
      </c>
      <c r="S453" s="1" t="s">
        <v>594</v>
      </c>
      <c r="T453" s="1">
        <v>182</v>
      </c>
      <c r="U453" s="1" t="s">
        <v>589</v>
      </c>
      <c r="V453" t="str">
        <v>JG-21-22-451</v>
      </c>
      <c r="W453" vm="827">
        <v>44620</v>
      </c>
      <c r="X453" t="str">
        <v>Mon</v>
      </c>
      <c r="Y453" vm="832">
        <v>0.74695601851851856</v>
      </c>
      <c r="Z453" t="str">
        <v>CUS-015</v>
      </c>
      <c r="AA453" t="str">
        <v>NAME_011</v>
      </c>
      <c r="AB453" t="str">
        <v>24***********Z1</v>
      </c>
      <c r="AC453" t="str">
        <v>Ahmedabad</v>
      </c>
      <c r="AD453" t="str">
        <v>Gujarat</v>
      </c>
      <c r="AE453" vm="833">
        <v>44790</v>
      </c>
      <c r="AF453" t="str">
        <v>NAME_040</v>
      </c>
      <c r="AG453" t="str">
        <v>COVER</v>
      </c>
      <c r="AH453">
        <v>350</v>
      </c>
      <c r="AI453">
        <v>299</v>
      </c>
      <c r="AJ453" t="str">
        <v>10**50</v>
      </c>
      <c r="AK453">
        <v>1517</v>
      </c>
      <c r="AL453" t="str">
        <v>PENDING</v>
      </c>
      <c r="AM453" t="str">
        <v>Naranpura</v>
      </c>
      <c r="AN453" t="str">
        <v>Q4</v>
      </c>
      <c r="AO453">
        <v>170</v>
      </c>
    </row>
    <row r="454" spans="1:41" x14ac:dyDescent="0.3">
      <c r="A454" s="1" t="s">
        <v>496</v>
      </c>
      <c r="B454" s="4">
        <v>44621</v>
      </c>
      <c r="C454" s="2" t="s">
        <v>610</v>
      </c>
      <c r="D454" s="7">
        <v>0.44348379629629631</v>
      </c>
      <c r="E454" s="4" t="s">
        <v>560</v>
      </c>
      <c r="F454" s="5" t="s">
        <v>626</v>
      </c>
      <c r="G454" s="3" t="s">
        <v>1251</v>
      </c>
      <c r="H454" s="4" t="s">
        <v>605</v>
      </c>
      <c r="I454" s="4" t="s">
        <v>599</v>
      </c>
      <c r="J454" s="4">
        <v>44794</v>
      </c>
      <c r="K454" s="3" t="s">
        <v>10</v>
      </c>
      <c r="L454" s="1" t="s">
        <v>42</v>
      </c>
      <c r="M454" s="3">
        <v>143</v>
      </c>
      <c r="N454" s="1">
        <v>665</v>
      </c>
      <c r="O454" s="6">
        <v>95095</v>
      </c>
      <c r="P454" s="6">
        <v>1426</v>
      </c>
      <c r="Q454" s="3" t="s">
        <v>8</v>
      </c>
      <c r="R454" s="3" t="s">
        <v>16</v>
      </c>
      <c r="S454" s="1" t="s">
        <v>594</v>
      </c>
      <c r="T454" s="1">
        <v>173</v>
      </c>
      <c r="U454" s="1" t="s">
        <v>589</v>
      </c>
      <c r="V454" t="str">
        <v>JG-21-22-452</v>
      </c>
      <c r="W454" vm="445">
        <v>44621</v>
      </c>
      <c r="X454" t="str">
        <v>Tue</v>
      </c>
      <c r="Y454" vm="834">
        <v>0.60063657407407411</v>
      </c>
      <c r="Z454" t="str">
        <v>CUS-028</v>
      </c>
      <c r="AA454" t="str">
        <v>NAME_027</v>
      </c>
      <c r="AB454" t="str">
        <v>24***********Z2</v>
      </c>
      <c r="AC454" t="str">
        <v>Surat</v>
      </c>
      <c r="AD454" t="str">
        <v>Gujarat</v>
      </c>
      <c r="AE454" vm="835">
        <v>44803</v>
      </c>
      <c r="AF454" t="str">
        <v>NAME_035</v>
      </c>
      <c r="AG454" t="str">
        <v>COVER</v>
      </c>
      <c r="AH454">
        <v>477</v>
      </c>
      <c r="AI454">
        <v>388</v>
      </c>
      <c r="AJ454" t="str">
        <v>18**76</v>
      </c>
      <c r="AK454">
        <v>2221</v>
      </c>
      <c r="AL454" t="str">
        <v>PENDING</v>
      </c>
      <c r="AM454" t="str">
        <v>Katar Gam</v>
      </c>
      <c r="AN454" t="str">
        <v>Q4</v>
      </c>
      <c r="AO454">
        <v>182</v>
      </c>
    </row>
    <row r="455" spans="1:41" x14ac:dyDescent="0.3">
      <c r="A455" s="1" t="s">
        <v>497</v>
      </c>
      <c r="B455" s="4">
        <v>44621</v>
      </c>
      <c r="C455" s="2" t="s">
        <v>610</v>
      </c>
      <c r="D455" s="7">
        <v>0.65129629629629626</v>
      </c>
      <c r="E455" s="4" t="s">
        <v>555</v>
      </c>
      <c r="F455" s="5" t="s">
        <v>601</v>
      </c>
      <c r="G455" s="3" t="s">
        <v>1252</v>
      </c>
      <c r="H455" s="4" t="s">
        <v>599</v>
      </c>
      <c r="I455" s="4" t="s">
        <v>599</v>
      </c>
      <c r="J455" s="4">
        <v>44705</v>
      </c>
      <c r="K455" s="3" t="s">
        <v>13</v>
      </c>
      <c r="L455" s="1" t="s">
        <v>40</v>
      </c>
      <c r="M455" s="3">
        <v>348</v>
      </c>
      <c r="N455" s="1">
        <v>1054</v>
      </c>
      <c r="O455" s="6">
        <v>366792</v>
      </c>
      <c r="P455" s="6">
        <v>5318</v>
      </c>
      <c r="Q455" s="3" t="s">
        <v>7</v>
      </c>
      <c r="R455" s="3" t="s">
        <v>16</v>
      </c>
      <c r="S455" s="1" t="s">
        <v>594</v>
      </c>
      <c r="T455" s="1">
        <v>84</v>
      </c>
      <c r="U455" s="1" t="s">
        <v>587</v>
      </c>
      <c r="V455" t="str">
        <v>JG-21-22-453</v>
      </c>
      <c r="W455" vm="445">
        <v>44621</v>
      </c>
      <c r="X455" t="str">
        <v>Tue</v>
      </c>
      <c r="Y455" vm="836">
        <v>0.44348379629629631</v>
      </c>
      <c r="Z455" t="str">
        <v>CUS-014</v>
      </c>
      <c r="AA455" t="str">
        <v>NAME_019</v>
      </c>
      <c r="AB455" t="str">
        <v>09***********Z3</v>
      </c>
      <c r="AC455" t="str">
        <v>Noida</v>
      </c>
      <c r="AD455" t="str">
        <v>Delhi</v>
      </c>
      <c r="AE455" vm="837">
        <v>44794</v>
      </c>
      <c r="AF455" t="str">
        <v>NAME_041</v>
      </c>
      <c r="AG455" t="str">
        <v>TOUCH PAD</v>
      </c>
      <c r="AH455">
        <v>143</v>
      </c>
      <c r="AI455">
        <v>665</v>
      </c>
      <c r="AJ455">
        <v>95095</v>
      </c>
      <c r="AK455">
        <v>1426</v>
      </c>
      <c r="AL455" t="str">
        <v>PENDING</v>
      </c>
      <c r="AM455" t="str">
        <v>Katar Gam</v>
      </c>
      <c r="AN455" t="str">
        <v>Q4</v>
      </c>
      <c r="AO455">
        <v>173</v>
      </c>
    </row>
    <row r="456" spans="1:41" x14ac:dyDescent="0.3">
      <c r="A456" s="1" t="s">
        <v>498</v>
      </c>
      <c r="B456" s="4">
        <v>44622</v>
      </c>
      <c r="C456" s="2" t="s">
        <v>612</v>
      </c>
      <c r="D456" s="7">
        <v>0.67055555555555557</v>
      </c>
      <c r="E456" s="4" t="s">
        <v>571</v>
      </c>
      <c r="F456" s="5" t="s">
        <v>617</v>
      </c>
      <c r="G456" s="3" t="s">
        <v>1253</v>
      </c>
      <c r="H456" s="4" t="s">
        <v>618</v>
      </c>
      <c r="I456" s="4" t="s">
        <v>615</v>
      </c>
      <c r="J456" s="4">
        <v>44732</v>
      </c>
      <c r="K456" s="3" t="s">
        <v>13</v>
      </c>
      <c r="L456" s="1" t="s">
        <v>38</v>
      </c>
      <c r="M456" s="3">
        <v>217</v>
      </c>
      <c r="N456" s="1">
        <v>153</v>
      </c>
      <c r="O456" s="6">
        <v>33201</v>
      </c>
      <c r="P456" s="6">
        <v>481</v>
      </c>
      <c r="Q456" s="3" t="s">
        <v>7</v>
      </c>
      <c r="R456" s="3" t="s">
        <v>18</v>
      </c>
      <c r="S456" s="1" t="s">
        <v>594</v>
      </c>
      <c r="T456" s="1">
        <v>110</v>
      </c>
      <c r="U456" s="1" t="s">
        <v>588</v>
      </c>
      <c r="V456" t="str">
        <v>JG-21-22-454</v>
      </c>
      <c r="W456" vm="445">
        <v>44621</v>
      </c>
      <c r="X456" t="str">
        <v>Tue</v>
      </c>
      <c r="Y456" vm="838">
        <v>0.65129629629629626</v>
      </c>
      <c r="Z456" t="str">
        <v>CUS-009</v>
      </c>
      <c r="AA456" t="str">
        <v>NAME_003</v>
      </c>
      <c r="AB456" t="str">
        <v>07***********Z4</v>
      </c>
      <c r="AC456" t="str">
        <v>Delhi</v>
      </c>
      <c r="AD456" t="str">
        <v>Delhi</v>
      </c>
      <c r="AE456" vm="839">
        <v>44705</v>
      </c>
      <c r="AF456" t="str">
        <v>NAME_040</v>
      </c>
      <c r="AG456" t="str">
        <v>POWER BANK</v>
      </c>
      <c r="AH456">
        <v>348</v>
      </c>
      <c r="AI456">
        <v>1054</v>
      </c>
      <c r="AJ456" t="str">
        <v>36**92</v>
      </c>
      <c r="AK456">
        <v>5318</v>
      </c>
      <c r="AL456" t="str">
        <v>DELIVERED</v>
      </c>
      <c r="AM456" t="str">
        <v>Katar Gam</v>
      </c>
      <c r="AN456" t="str">
        <v>Q4</v>
      </c>
      <c r="AO456">
        <v>84</v>
      </c>
    </row>
    <row r="457" spans="1:41" x14ac:dyDescent="0.3">
      <c r="A457" s="1" t="s">
        <v>499</v>
      </c>
      <c r="B457" s="4">
        <v>44623</v>
      </c>
      <c r="C457" s="2" t="s">
        <v>595</v>
      </c>
      <c r="D457" s="7">
        <v>0.39133101851851854</v>
      </c>
      <c r="E457" s="4" t="s">
        <v>549</v>
      </c>
      <c r="F457" s="5" t="s">
        <v>26</v>
      </c>
      <c r="G457" s="3" t="s">
        <v>1254</v>
      </c>
      <c r="H457" s="4" t="s">
        <v>637</v>
      </c>
      <c r="I457" s="4" t="s">
        <v>598</v>
      </c>
      <c r="J457" s="4">
        <v>44705</v>
      </c>
      <c r="K457" s="3" t="s">
        <v>9</v>
      </c>
      <c r="L457" s="1" t="s">
        <v>40</v>
      </c>
      <c r="M457" s="3">
        <v>238</v>
      </c>
      <c r="N457" s="1">
        <v>925</v>
      </c>
      <c r="O457" s="6">
        <v>220150</v>
      </c>
      <c r="P457" s="6">
        <v>2642</v>
      </c>
      <c r="Q457" s="3" t="s">
        <v>8</v>
      </c>
      <c r="R457" s="3" t="s">
        <v>17</v>
      </c>
      <c r="S457" s="1" t="s">
        <v>594</v>
      </c>
      <c r="T457" s="1">
        <v>82</v>
      </c>
      <c r="U457" s="1" t="s">
        <v>587</v>
      </c>
      <c r="V457" t="str">
        <v>JG-21-22-455</v>
      </c>
      <c r="W457" vm="395">
        <v>44622</v>
      </c>
      <c r="X457" t="str">
        <v>Wed</v>
      </c>
      <c r="Y457" vm="840">
        <v>0.67055555555555557</v>
      </c>
      <c r="Z457" t="str">
        <v>CUS-025</v>
      </c>
      <c r="AA457" t="str">
        <v>NAME_013</v>
      </c>
      <c r="AB457" t="str">
        <v>06***********Z5</v>
      </c>
      <c r="AC457" t="str">
        <v>Ambala</v>
      </c>
      <c r="AD457" t="str">
        <v>Haryana</v>
      </c>
      <c r="AE457" vm="841">
        <v>44732</v>
      </c>
      <c r="AF457" t="str">
        <v>NAME_040</v>
      </c>
      <c r="AG457" t="str">
        <v>DISPLAY GUARD</v>
      </c>
      <c r="AH457">
        <v>217</v>
      </c>
      <c r="AI457">
        <v>153</v>
      </c>
      <c r="AJ457">
        <v>33201</v>
      </c>
      <c r="AK457">
        <v>481</v>
      </c>
      <c r="AL457" t="str">
        <v>DELIVERED</v>
      </c>
      <c r="AM457" t="str">
        <v>Satelite</v>
      </c>
      <c r="AN457" t="str">
        <v>Q4</v>
      </c>
      <c r="AO457">
        <v>110</v>
      </c>
    </row>
    <row r="458" spans="1:41" x14ac:dyDescent="0.3">
      <c r="A458" s="1" t="s">
        <v>500</v>
      </c>
      <c r="B458" s="4">
        <v>44625</v>
      </c>
      <c r="C458" s="2" t="s">
        <v>600</v>
      </c>
      <c r="D458" s="7">
        <v>0.73195601851851855</v>
      </c>
      <c r="E458" s="4" t="s">
        <v>572</v>
      </c>
      <c r="F458" s="5" t="s">
        <v>603</v>
      </c>
      <c r="G458" s="3" t="s">
        <v>1255</v>
      </c>
      <c r="H458" s="4" t="s">
        <v>599</v>
      </c>
      <c r="I458" s="4" t="s">
        <v>599</v>
      </c>
      <c r="J458" s="4">
        <v>44683</v>
      </c>
      <c r="K458" s="3" t="s">
        <v>22</v>
      </c>
      <c r="L458" s="1" t="s">
        <v>38</v>
      </c>
      <c r="M458" s="3">
        <v>480</v>
      </c>
      <c r="N458" s="1">
        <v>272</v>
      </c>
      <c r="O458" s="6">
        <v>130560</v>
      </c>
      <c r="P458" s="6">
        <v>1371</v>
      </c>
      <c r="Q458" s="3" t="s">
        <v>8</v>
      </c>
      <c r="R458" s="3" t="s">
        <v>17</v>
      </c>
      <c r="S458" s="1" t="s">
        <v>594</v>
      </c>
      <c r="T458" s="1">
        <v>58</v>
      </c>
      <c r="U458" s="1" t="s">
        <v>586</v>
      </c>
      <c r="V458" t="str">
        <v>JG-21-22-456</v>
      </c>
      <c r="W458" vm="623">
        <v>44623</v>
      </c>
      <c r="X458" t="str">
        <v>Thu</v>
      </c>
      <c r="Y458" vm="842">
        <v>0.39133101851851854</v>
      </c>
      <c r="Z458" t="str">
        <v>CUS-003</v>
      </c>
      <c r="AA458" t="str">
        <v>NAME_029</v>
      </c>
      <c r="AB458" t="str">
        <v>24***********Z6</v>
      </c>
      <c r="AC458" t="str">
        <v>Rajkot</v>
      </c>
      <c r="AD458" t="str">
        <v>Gujarat</v>
      </c>
      <c r="AE458" vm="839">
        <v>44705</v>
      </c>
      <c r="AF458" t="str">
        <v>NAME_035</v>
      </c>
      <c r="AG458" t="str">
        <v>POWER BANK</v>
      </c>
      <c r="AH458">
        <v>238</v>
      </c>
      <c r="AI458">
        <v>925</v>
      </c>
      <c r="AJ458" t="str">
        <v>22**50</v>
      </c>
      <c r="AK458">
        <v>2642</v>
      </c>
      <c r="AL458" t="str">
        <v>PENDING</v>
      </c>
      <c r="AM458" t="str">
        <v>Naranpura</v>
      </c>
      <c r="AN458" t="str">
        <v>Q4</v>
      </c>
      <c r="AO458">
        <v>82</v>
      </c>
    </row>
    <row r="459" spans="1:41" x14ac:dyDescent="0.3">
      <c r="A459" s="1" t="s">
        <v>501</v>
      </c>
      <c r="B459" s="4">
        <v>44625</v>
      </c>
      <c r="C459" s="2" t="s">
        <v>600</v>
      </c>
      <c r="D459" s="7">
        <v>0.55442129629629633</v>
      </c>
      <c r="E459" s="4" t="s">
        <v>578</v>
      </c>
      <c r="F459" s="5" t="s">
        <v>604</v>
      </c>
      <c r="G459" s="3" t="s">
        <v>1256</v>
      </c>
      <c r="H459" s="4" t="s">
        <v>605</v>
      </c>
      <c r="I459" s="4" t="s">
        <v>599</v>
      </c>
      <c r="J459" s="4">
        <v>44777</v>
      </c>
      <c r="K459" s="3" t="s">
        <v>9</v>
      </c>
      <c r="L459" s="1" t="s">
        <v>41</v>
      </c>
      <c r="M459" s="3">
        <v>211</v>
      </c>
      <c r="N459" s="1">
        <v>274</v>
      </c>
      <c r="O459" s="6">
        <v>57814</v>
      </c>
      <c r="P459" s="6">
        <v>694</v>
      </c>
      <c r="Q459" s="3" t="s">
        <v>7</v>
      </c>
      <c r="R459" s="3" t="s">
        <v>17</v>
      </c>
      <c r="S459" s="1" t="s">
        <v>594</v>
      </c>
      <c r="T459" s="1">
        <v>152</v>
      </c>
      <c r="U459" s="1" t="s">
        <v>589</v>
      </c>
      <c r="V459" t="str">
        <v>JG-21-22-457</v>
      </c>
      <c r="W459" vm="423">
        <v>44625</v>
      </c>
      <c r="X459" t="str">
        <v>Sat</v>
      </c>
      <c r="Y459" vm="843">
        <v>0.73195601851851855</v>
      </c>
      <c r="Z459" t="str">
        <v>CUS-026</v>
      </c>
      <c r="AA459" t="str">
        <v>NAME_004</v>
      </c>
      <c r="AB459" t="str">
        <v>07***********Z7</v>
      </c>
      <c r="AC459" t="str">
        <v>Delhi</v>
      </c>
      <c r="AD459" t="str">
        <v>Delhi</v>
      </c>
      <c r="AE459" vm="784">
        <v>44683</v>
      </c>
      <c r="AF459" t="str">
        <v>NAME_039</v>
      </c>
      <c r="AG459" t="str">
        <v>DISPLAY GUARD</v>
      </c>
      <c r="AH459">
        <v>480</v>
      </c>
      <c r="AI459">
        <v>272</v>
      </c>
      <c r="AJ459" t="str">
        <v>13**60</v>
      </c>
      <c r="AK459">
        <v>1371</v>
      </c>
      <c r="AL459" t="str">
        <v>PENDING</v>
      </c>
      <c r="AM459" t="str">
        <v>Naranpura</v>
      </c>
      <c r="AN459" t="str">
        <v>Q4</v>
      </c>
      <c r="AO459">
        <v>58</v>
      </c>
    </row>
    <row r="460" spans="1:41" x14ac:dyDescent="0.3">
      <c r="A460" s="1" t="s">
        <v>502</v>
      </c>
      <c r="B460" s="4">
        <v>44626</v>
      </c>
      <c r="C460" s="2" t="s">
        <v>602</v>
      </c>
      <c r="D460" s="7">
        <v>0.47614583333333332</v>
      </c>
      <c r="E460" s="4" t="s">
        <v>559</v>
      </c>
      <c r="F460" s="5" t="s">
        <v>633</v>
      </c>
      <c r="G460" s="3" t="s">
        <v>1257</v>
      </c>
      <c r="H460" s="4" t="s">
        <v>608</v>
      </c>
      <c r="I460" s="4" t="s">
        <v>609</v>
      </c>
      <c r="J460" s="4">
        <v>44658</v>
      </c>
      <c r="K460" s="2" t="s">
        <v>9</v>
      </c>
      <c r="L460" s="1" t="s">
        <v>42</v>
      </c>
      <c r="M460" s="1">
        <v>487</v>
      </c>
      <c r="N460" s="1">
        <v>314</v>
      </c>
      <c r="O460" s="6">
        <v>152918</v>
      </c>
      <c r="P460" s="6">
        <v>1835</v>
      </c>
      <c r="Q460" s="3" t="s">
        <v>8</v>
      </c>
      <c r="R460" s="3" t="s">
        <v>18</v>
      </c>
      <c r="S460" s="1" t="s">
        <v>594</v>
      </c>
      <c r="T460" s="1">
        <v>32</v>
      </c>
      <c r="U460" s="1" t="s">
        <v>586</v>
      </c>
      <c r="V460" t="str">
        <v>JG-21-22-458</v>
      </c>
      <c r="W460" vm="423">
        <v>44625</v>
      </c>
      <c r="X460" t="str">
        <v>Sat</v>
      </c>
      <c r="Y460" vm="404">
        <v>0.55442129629629633</v>
      </c>
      <c r="Z460" t="str">
        <v>CUS-032</v>
      </c>
      <c r="AA460" t="str">
        <v>NAME_005</v>
      </c>
      <c r="AB460" t="str">
        <v>09***********Z8</v>
      </c>
      <c r="AC460" t="str">
        <v>Noida</v>
      </c>
      <c r="AD460" t="str">
        <v>Delhi</v>
      </c>
      <c r="AE460" vm="844">
        <v>44777</v>
      </c>
      <c r="AF460" t="str">
        <v>NAME_035</v>
      </c>
      <c r="AG460" t="str">
        <v>CHARGER</v>
      </c>
      <c r="AH460">
        <v>211</v>
      </c>
      <c r="AI460">
        <v>274</v>
      </c>
      <c r="AJ460">
        <v>57814</v>
      </c>
      <c r="AK460">
        <v>694</v>
      </c>
      <c r="AL460" t="str">
        <v>DELIVERED</v>
      </c>
      <c r="AM460" t="str">
        <v>Naranpura</v>
      </c>
      <c r="AN460" t="str">
        <v>Q4</v>
      </c>
      <c r="AO460">
        <v>152</v>
      </c>
    </row>
    <row r="461" spans="1:41" x14ac:dyDescent="0.3">
      <c r="A461" s="1" t="s">
        <v>503</v>
      </c>
      <c r="B461" s="4">
        <v>44626</v>
      </c>
      <c r="C461" s="2" t="s">
        <v>602</v>
      </c>
      <c r="D461" s="7">
        <v>0.40777777777777779</v>
      </c>
      <c r="E461" s="4" t="s">
        <v>567</v>
      </c>
      <c r="F461" s="5" t="s">
        <v>30</v>
      </c>
      <c r="G461" s="3" t="s">
        <v>1258</v>
      </c>
      <c r="H461" s="4" t="s">
        <v>608</v>
      </c>
      <c r="I461" s="4" t="s">
        <v>609</v>
      </c>
      <c r="J461" s="4">
        <v>44641</v>
      </c>
      <c r="K461" s="3" t="s">
        <v>9</v>
      </c>
      <c r="L461" s="1" t="s">
        <v>39</v>
      </c>
      <c r="M461" s="3">
        <v>463</v>
      </c>
      <c r="N461" s="1">
        <v>403</v>
      </c>
      <c r="O461" s="6">
        <v>186589</v>
      </c>
      <c r="P461" s="6">
        <v>2239</v>
      </c>
      <c r="Q461" s="3" t="s">
        <v>7</v>
      </c>
      <c r="R461" s="3" t="s">
        <v>18</v>
      </c>
      <c r="S461" s="1" t="s">
        <v>594</v>
      </c>
      <c r="T461" s="1">
        <v>15</v>
      </c>
      <c r="U461" s="1" t="s">
        <v>585</v>
      </c>
      <c r="V461" t="str">
        <v>JG-21-22-459</v>
      </c>
      <c r="W461" vm="807">
        <v>44626</v>
      </c>
      <c r="X461" t="str">
        <v>Sun</v>
      </c>
      <c r="Y461" vm="845">
        <v>0.47614583333333332</v>
      </c>
      <c r="Z461" t="str">
        <v>CUS-013</v>
      </c>
      <c r="AA461" t="str">
        <v>NAME_024</v>
      </c>
      <c r="AB461" t="str">
        <v>04***********Z0</v>
      </c>
      <c r="AC461" t="str">
        <v>Chandigarh</v>
      </c>
      <c r="AD461" t="str">
        <v>Punjab</v>
      </c>
      <c r="AE461" vm="846">
        <v>44658</v>
      </c>
      <c r="AF461" t="str">
        <v>NAME_035</v>
      </c>
      <c r="AG461" t="str">
        <v>TOUCH PAD</v>
      </c>
      <c r="AH461">
        <v>487</v>
      </c>
      <c r="AI461">
        <v>314</v>
      </c>
      <c r="AJ461" t="str">
        <v>15**18</v>
      </c>
      <c r="AK461">
        <v>1835</v>
      </c>
      <c r="AL461" t="str">
        <v>PENDING</v>
      </c>
      <c r="AM461" t="str">
        <v>Satelite</v>
      </c>
      <c r="AN461" t="str">
        <v>Q4</v>
      </c>
      <c r="AO461">
        <v>32</v>
      </c>
    </row>
    <row r="462" spans="1:41" x14ac:dyDescent="0.3">
      <c r="A462" s="1" t="s">
        <v>504</v>
      </c>
      <c r="B462" s="4">
        <v>44627</v>
      </c>
      <c r="C462" s="2" t="s">
        <v>606</v>
      </c>
      <c r="D462" s="7">
        <v>0.65369212962962964</v>
      </c>
      <c r="E462" s="4" t="s">
        <v>562</v>
      </c>
      <c r="F462" s="5" t="s">
        <v>544</v>
      </c>
      <c r="G462" s="3" t="s">
        <v>1259</v>
      </c>
      <c r="H462" s="4" t="s">
        <v>605</v>
      </c>
      <c r="I462" s="4" t="s">
        <v>599</v>
      </c>
      <c r="J462" s="4">
        <v>44704</v>
      </c>
      <c r="K462" s="3" t="s">
        <v>12</v>
      </c>
      <c r="L462" s="1" t="s">
        <v>40</v>
      </c>
      <c r="M462" s="3">
        <v>174</v>
      </c>
      <c r="N462" s="1">
        <v>675</v>
      </c>
      <c r="O462" s="6">
        <v>117450</v>
      </c>
      <c r="P462" s="6">
        <v>1351</v>
      </c>
      <c r="Q462" s="3" t="s">
        <v>7</v>
      </c>
      <c r="R462" s="3" t="s">
        <v>17</v>
      </c>
      <c r="S462" s="1" t="s">
        <v>594</v>
      </c>
      <c r="T462" s="1">
        <v>77</v>
      </c>
      <c r="U462" s="1" t="s">
        <v>587</v>
      </c>
      <c r="V462" t="str">
        <v>JG-21-22-460</v>
      </c>
      <c r="W462" vm="807">
        <v>44626</v>
      </c>
      <c r="X462" t="str">
        <v>Sun</v>
      </c>
      <c r="Y462" vm="847">
        <v>0.40777777777777779</v>
      </c>
      <c r="Z462" t="str">
        <v>CUS-021</v>
      </c>
      <c r="AA462" t="str">
        <v>NAME_007</v>
      </c>
      <c r="AB462" t="str">
        <v>04***********Z1</v>
      </c>
      <c r="AC462" t="str">
        <v>Chandigarh</v>
      </c>
      <c r="AD462" t="str">
        <v>Punjab</v>
      </c>
      <c r="AE462" vm="475">
        <v>44641</v>
      </c>
      <c r="AF462" t="str">
        <v>NAME_035</v>
      </c>
      <c r="AG462" t="str">
        <v>BT SPEAKER</v>
      </c>
      <c r="AH462">
        <v>463</v>
      </c>
      <c r="AI462">
        <v>403</v>
      </c>
      <c r="AJ462" t="str">
        <v>18**89</v>
      </c>
      <c r="AK462">
        <v>2239</v>
      </c>
      <c r="AL462" t="str">
        <v>DELIVERED</v>
      </c>
      <c r="AM462" t="str">
        <v>Satelite</v>
      </c>
      <c r="AN462" t="str">
        <v>Q4</v>
      </c>
      <c r="AO462">
        <v>15</v>
      </c>
    </row>
    <row r="463" spans="1:41" x14ac:dyDescent="0.3">
      <c r="A463" s="1" t="s">
        <v>505</v>
      </c>
      <c r="B463" s="4">
        <v>44627</v>
      </c>
      <c r="C463" s="2" t="s">
        <v>606</v>
      </c>
      <c r="D463" s="7">
        <v>0.63373842592592589</v>
      </c>
      <c r="E463" s="4" t="s">
        <v>580</v>
      </c>
      <c r="F463" s="5" t="s">
        <v>639</v>
      </c>
      <c r="G463" s="3" t="s">
        <v>1260</v>
      </c>
      <c r="H463" s="4" t="s">
        <v>623</v>
      </c>
      <c r="I463" s="4" t="s">
        <v>624</v>
      </c>
      <c r="J463" s="4">
        <v>44693</v>
      </c>
      <c r="K463" s="3" t="s">
        <v>10</v>
      </c>
      <c r="L463" s="1" t="s">
        <v>40</v>
      </c>
      <c r="M463" s="3">
        <v>209</v>
      </c>
      <c r="N463" s="1">
        <v>951</v>
      </c>
      <c r="O463" s="6">
        <v>198759</v>
      </c>
      <c r="P463" s="6">
        <v>2981</v>
      </c>
      <c r="Q463" s="3" t="s">
        <v>7</v>
      </c>
      <c r="R463" s="3" t="s">
        <v>18</v>
      </c>
      <c r="S463" s="1" t="s">
        <v>594</v>
      </c>
      <c r="T463" s="1">
        <v>66</v>
      </c>
      <c r="U463" s="1" t="s">
        <v>587</v>
      </c>
      <c r="V463" t="str">
        <v>JG-21-22-461</v>
      </c>
      <c r="W463" vm="848">
        <v>44627</v>
      </c>
      <c r="X463" t="str">
        <v>Mon</v>
      </c>
      <c r="Y463" vm="849">
        <v>0.65369212962962964</v>
      </c>
      <c r="Z463" t="str">
        <v>CUS-016</v>
      </c>
      <c r="AA463" t="str">
        <v>NAME_031</v>
      </c>
      <c r="AB463" t="str">
        <v>09***********Z2</v>
      </c>
      <c r="AC463" t="str">
        <v>Noida</v>
      </c>
      <c r="AD463" t="str">
        <v>Delhi</v>
      </c>
      <c r="AE463" vm="762">
        <v>44704</v>
      </c>
      <c r="AF463" t="str">
        <v>NAME_036</v>
      </c>
      <c r="AG463" t="str">
        <v>POWER BANK</v>
      </c>
      <c r="AH463">
        <v>174</v>
      </c>
      <c r="AI463">
        <v>675</v>
      </c>
      <c r="AJ463" t="str">
        <v>11**50</v>
      </c>
      <c r="AK463">
        <v>1351</v>
      </c>
      <c r="AL463" t="str">
        <v>DELIVERED</v>
      </c>
      <c r="AM463" t="str">
        <v>Naranpura</v>
      </c>
      <c r="AN463" t="str">
        <v>Q4</v>
      </c>
      <c r="AO463">
        <v>77</v>
      </c>
    </row>
    <row r="464" spans="1:41" x14ac:dyDescent="0.3">
      <c r="A464" s="1" t="s">
        <v>506</v>
      </c>
      <c r="B464" s="4">
        <v>44628</v>
      </c>
      <c r="C464" s="2" t="s">
        <v>610</v>
      </c>
      <c r="D464" s="7">
        <v>0.66335648148148152</v>
      </c>
      <c r="E464" s="4" t="s">
        <v>557</v>
      </c>
      <c r="F464" s="5" t="s">
        <v>611</v>
      </c>
      <c r="G464" s="3" t="s">
        <v>1261</v>
      </c>
      <c r="H464" s="4" t="s">
        <v>608</v>
      </c>
      <c r="I464" s="4" t="s">
        <v>609</v>
      </c>
      <c r="J464" s="4">
        <v>44692</v>
      </c>
      <c r="K464" s="3" t="s">
        <v>13</v>
      </c>
      <c r="L464" s="1" t="s">
        <v>37</v>
      </c>
      <c r="M464" s="3">
        <v>301</v>
      </c>
      <c r="N464" s="1">
        <v>379</v>
      </c>
      <c r="O464" s="6">
        <v>114079</v>
      </c>
      <c r="P464" s="6">
        <v>1654</v>
      </c>
      <c r="Q464" s="3" t="s">
        <v>7</v>
      </c>
      <c r="R464" s="3" t="s">
        <v>18</v>
      </c>
      <c r="S464" s="1" t="s">
        <v>594</v>
      </c>
      <c r="T464" s="1">
        <v>64</v>
      </c>
      <c r="U464" s="1" t="s">
        <v>587</v>
      </c>
      <c r="V464" t="str">
        <v>JG-21-22-462</v>
      </c>
      <c r="W464" vm="848">
        <v>44627</v>
      </c>
      <c r="X464" t="str">
        <v>Mon</v>
      </c>
      <c r="Y464" vm="850">
        <v>0.63373842592592589</v>
      </c>
      <c r="Z464" t="str">
        <v>CUS-034</v>
      </c>
      <c r="AA464" t="str">
        <v>NAME_032</v>
      </c>
      <c r="AB464" t="str">
        <v>27***********Z3</v>
      </c>
      <c r="AC464" t="str">
        <v>Nagpur</v>
      </c>
      <c r="AD464" t="str">
        <v>Maharastra</v>
      </c>
      <c r="AE464" vm="609">
        <v>44693</v>
      </c>
      <c r="AF464" t="str">
        <v>NAME_041</v>
      </c>
      <c r="AG464" t="str">
        <v>POWER BANK</v>
      </c>
      <c r="AH464">
        <v>209</v>
      </c>
      <c r="AI464">
        <v>951</v>
      </c>
      <c r="AJ464" t="str">
        <v>19**59</v>
      </c>
      <c r="AK464">
        <v>2981</v>
      </c>
      <c r="AL464" t="str">
        <v>DELIVERED</v>
      </c>
      <c r="AM464" t="str">
        <v>Satelite</v>
      </c>
      <c r="AN464" t="str">
        <v>Q4</v>
      </c>
      <c r="AO464">
        <v>66</v>
      </c>
    </row>
    <row r="465" spans="1:41" x14ac:dyDescent="0.3">
      <c r="A465" s="1" t="s">
        <v>507</v>
      </c>
      <c r="B465" s="4">
        <v>44630</v>
      </c>
      <c r="C465" s="2" t="s">
        <v>595</v>
      </c>
      <c r="D465" s="7">
        <v>0.37892361111111111</v>
      </c>
      <c r="E465" s="4" t="s">
        <v>563</v>
      </c>
      <c r="F465" s="5" t="s">
        <v>640</v>
      </c>
      <c r="G465" s="3" t="s">
        <v>1262</v>
      </c>
      <c r="H465" s="4" t="s">
        <v>614</v>
      </c>
      <c r="I465" s="4" t="s">
        <v>615</v>
      </c>
      <c r="J465" s="4">
        <v>44792</v>
      </c>
      <c r="K465" s="3" t="s">
        <v>13</v>
      </c>
      <c r="L465" s="1" t="s">
        <v>40</v>
      </c>
      <c r="M465" s="3">
        <v>109</v>
      </c>
      <c r="N465" s="1">
        <v>1188</v>
      </c>
      <c r="O465" s="6">
        <v>129492</v>
      </c>
      <c r="P465" s="6">
        <v>1878</v>
      </c>
      <c r="Q465" s="3" t="s">
        <v>7</v>
      </c>
      <c r="R465" s="3" t="s">
        <v>16</v>
      </c>
      <c r="S465" s="1" t="s">
        <v>594</v>
      </c>
      <c r="T465" s="1">
        <v>162</v>
      </c>
      <c r="U465" s="1" t="s">
        <v>589</v>
      </c>
      <c r="V465" t="str">
        <v>JG-21-22-463</v>
      </c>
      <c r="W465" vm="851">
        <v>44628</v>
      </c>
      <c r="X465" t="str">
        <v>Tue</v>
      </c>
      <c r="Y465" vm="852">
        <v>0.66335648148148152</v>
      </c>
      <c r="Z465" t="str">
        <v>CUS-011</v>
      </c>
      <c r="AA465" t="str">
        <v>NAME_008</v>
      </c>
      <c r="AB465" t="str">
        <v>04***********Z4</v>
      </c>
      <c r="AC465" t="str">
        <v>Chandigarh</v>
      </c>
      <c r="AD465" t="str">
        <v>Punjab</v>
      </c>
      <c r="AE465" vm="853">
        <v>44692</v>
      </c>
      <c r="AF465" t="str">
        <v>NAME_040</v>
      </c>
      <c r="AG465" t="str">
        <v>COVER</v>
      </c>
      <c r="AH465">
        <v>301</v>
      </c>
      <c r="AI465">
        <v>379</v>
      </c>
      <c r="AJ465" t="str">
        <v>11**79</v>
      </c>
      <c r="AK465">
        <v>1654</v>
      </c>
      <c r="AL465" t="str">
        <v>DELIVERED</v>
      </c>
      <c r="AM465" t="str">
        <v>Satelite</v>
      </c>
      <c r="AN465" t="str">
        <v>Q4</v>
      </c>
      <c r="AO465">
        <v>64</v>
      </c>
    </row>
    <row r="466" spans="1:41" x14ac:dyDescent="0.3">
      <c r="A466" s="1" t="s">
        <v>508</v>
      </c>
      <c r="B466" s="4">
        <v>44631</v>
      </c>
      <c r="C466" s="2" t="s">
        <v>628</v>
      </c>
      <c r="D466" s="7">
        <v>0.82406250000000003</v>
      </c>
      <c r="E466" s="4" t="s">
        <v>576</v>
      </c>
      <c r="F466" s="5" t="s">
        <v>33</v>
      </c>
      <c r="G466" s="3" t="s">
        <v>1263</v>
      </c>
      <c r="H466" s="4" t="s">
        <v>597</v>
      </c>
      <c r="I466" s="4" t="s">
        <v>598</v>
      </c>
      <c r="J466" s="4">
        <v>44642</v>
      </c>
      <c r="K466" s="3" t="s">
        <v>12</v>
      </c>
      <c r="L466" s="1" t="s">
        <v>40</v>
      </c>
      <c r="M466" s="3">
        <v>291</v>
      </c>
      <c r="N466" s="1">
        <v>1211</v>
      </c>
      <c r="O466" s="6">
        <v>352401</v>
      </c>
      <c r="P466" s="6">
        <v>4053</v>
      </c>
      <c r="Q466" s="3" t="s">
        <v>7</v>
      </c>
      <c r="R466" s="3" t="s">
        <v>17</v>
      </c>
      <c r="S466" s="1" t="s">
        <v>594</v>
      </c>
      <c r="T466" s="1">
        <v>11</v>
      </c>
      <c r="U466" s="1" t="s">
        <v>585</v>
      </c>
      <c r="V466" t="str">
        <v>JG-21-22-464</v>
      </c>
      <c r="W466" vm="854">
        <v>44630</v>
      </c>
      <c r="X466" t="str">
        <v>Thu</v>
      </c>
      <c r="Y466" vm="855">
        <v>0.37892361111111111</v>
      </c>
      <c r="Z466" t="str">
        <v>CUS-017</v>
      </c>
      <c r="AA466" t="str">
        <v>NAME_033</v>
      </c>
      <c r="AB466" t="str">
        <v>06***********Z5</v>
      </c>
      <c r="AC466" t="str">
        <v>Rohtak</v>
      </c>
      <c r="AD466" t="str">
        <v>Haryana</v>
      </c>
      <c r="AE466" vm="805">
        <v>44792</v>
      </c>
      <c r="AF466" t="str">
        <v>NAME_040</v>
      </c>
      <c r="AG466" t="str">
        <v>POWER BANK</v>
      </c>
      <c r="AH466">
        <v>109</v>
      </c>
      <c r="AI466">
        <v>1188</v>
      </c>
      <c r="AJ466" t="str">
        <v>12**92</v>
      </c>
      <c r="AK466">
        <v>1878</v>
      </c>
      <c r="AL466" t="str">
        <v>DELIVERED</v>
      </c>
      <c r="AM466" t="str">
        <v>Katar Gam</v>
      </c>
      <c r="AN466" t="str">
        <v>Q4</v>
      </c>
      <c r="AO466">
        <v>162</v>
      </c>
    </row>
    <row r="467" spans="1:41" x14ac:dyDescent="0.3">
      <c r="A467" s="1" t="s">
        <v>509</v>
      </c>
      <c r="B467" s="4">
        <v>44631</v>
      </c>
      <c r="C467" s="2" t="s">
        <v>628</v>
      </c>
      <c r="D467" s="7">
        <v>0.51836805555555554</v>
      </c>
      <c r="E467" s="4" t="s">
        <v>562</v>
      </c>
      <c r="F467" s="5" t="s">
        <v>544</v>
      </c>
      <c r="G467" s="3" t="s">
        <v>1264</v>
      </c>
      <c r="H467" s="4" t="s">
        <v>605</v>
      </c>
      <c r="I467" s="4" t="s">
        <v>599</v>
      </c>
      <c r="J467" s="4">
        <v>44811</v>
      </c>
      <c r="K467" s="3" t="s">
        <v>24</v>
      </c>
      <c r="L467" s="1" t="s">
        <v>43</v>
      </c>
      <c r="M467" s="3">
        <v>280</v>
      </c>
      <c r="N467" s="1">
        <v>269</v>
      </c>
      <c r="O467" s="6">
        <v>75320</v>
      </c>
      <c r="P467" s="6">
        <v>791</v>
      </c>
      <c r="Q467" s="3" t="s">
        <v>7</v>
      </c>
      <c r="R467" s="3" t="s">
        <v>18</v>
      </c>
      <c r="S467" s="1" t="s">
        <v>594</v>
      </c>
      <c r="T467" s="1">
        <v>180</v>
      </c>
      <c r="U467" s="1" t="s">
        <v>589</v>
      </c>
      <c r="V467" t="str">
        <v>JG-21-22-465</v>
      </c>
      <c r="W467" vm="856">
        <v>44631</v>
      </c>
      <c r="X467" t="str">
        <v>Fri</v>
      </c>
      <c r="Y467" vm="857">
        <v>0.82406250000000003</v>
      </c>
      <c r="Z467" t="str">
        <v>CUS-030</v>
      </c>
      <c r="AA467" t="str">
        <v>NAME_016</v>
      </c>
      <c r="AB467" t="str">
        <v>24***********Z6</v>
      </c>
      <c r="AC467" t="str">
        <v>Ahmedabad</v>
      </c>
      <c r="AD467" t="str">
        <v>Gujarat</v>
      </c>
      <c r="AE467" vm="598">
        <v>44642</v>
      </c>
      <c r="AF467" t="str">
        <v>NAME_036</v>
      </c>
      <c r="AG467" t="str">
        <v>POWER BANK</v>
      </c>
      <c r="AH467">
        <v>291</v>
      </c>
      <c r="AI467">
        <v>1211</v>
      </c>
      <c r="AJ467" t="str">
        <v>35**01</v>
      </c>
      <c r="AK467">
        <v>4053</v>
      </c>
      <c r="AL467" t="str">
        <v>DELIVERED</v>
      </c>
      <c r="AM467" t="str">
        <v>Naranpura</v>
      </c>
      <c r="AN467" t="str">
        <v>Q4</v>
      </c>
      <c r="AO467">
        <v>11</v>
      </c>
    </row>
    <row r="468" spans="1:41" x14ac:dyDescent="0.3">
      <c r="A468" s="1" t="s">
        <v>510</v>
      </c>
      <c r="B468" s="4">
        <v>44631</v>
      </c>
      <c r="C468" s="2" t="s">
        <v>628</v>
      </c>
      <c r="D468" s="7">
        <v>0.68575231481481491</v>
      </c>
      <c r="E468" s="4" t="s">
        <v>578</v>
      </c>
      <c r="F468" s="5" t="s">
        <v>604</v>
      </c>
      <c r="G468" s="3" t="s">
        <v>1265</v>
      </c>
      <c r="H468" s="4" t="s">
        <v>605</v>
      </c>
      <c r="I468" s="4" t="s">
        <v>599</v>
      </c>
      <c r="J468" s="4">
        <v>44793</v>
      </c>
      <c r="K468" s="3" t="s">
        <v>22</v>
      </c>
      <c r="L468" s="1" t="s">
        <v>41</v>
      </c>
      <c r="M468" s="3">
        <v>194</v>
      </c>
      <c r="N468" s="1">
        <v>504</v>
      </c>
      <c r="O468" s="6">
        <v>97776</v>
      </c>
      <c r="P468" s="6">
        <v>1027</v>
      </c>
      <c r="Q468" s="3" t="s">
        <v>8</v>
      </c>
      <c r="R468" s="3" t="s">
        <v>17</v>
      </c>
      <c r="S468" s="1" t="s">
        <v>594</v>
      </c>
      <c r="T468" s="1">
        <v>162</v>
      </c>
      <c r="U468" s="1" t="s">
        <v>589</v>
      </c>
      <c r="V468" t="str">
        <v>JG-21-22-466</v>
      </c>
      <c r="W468" vm="856">
        <v>44631</v>
      </c>
      <c r="X468" t="str">
        <v>Fri</v>
      </c>
      <c r="Y468" vm="685">
        <v>0.51836805555555554</v>
      </c>
      <c r="Z468" t="str">
        <v>CUS-016</v>
      </c>
      <c r="AA468" t="str">
        <v>NAME_031</v>
      </c>
      <c r="AB468" t="str">
        <v>09***********Z7</v>
      </c>
      <c r="AC468" t="str">
        <v>Noida</v>
      </c>
      <c r="AD468" t="str">
        <v>Delhi</v>
      </c>
      <c r="AE468" vm="858">
        <v>44811</v>
      </c>
      <c r="AF468" t="str">
        <v>NAME_037</v>
      </c>
      <c r="AG468" t="str">
        <v>BATTERY</v>
      </c>
      <c r="AH468">
        <v>280</v>
      </c>
      <c r="AI468">
        <v>269</v>
      </c>
      <c r="AJ468">
        <v>75320</v>
      </c>
      <c r="AK468">
        <v>791</v>
      </c>
      <c r="AL468" t="str">
        <v>DELIVERED</v>
      </c>
      <c r="AM468" t="str">
        <v>Satelite</v>
      </c>
      <c r="AN468" t="str">
        <v>Q4</v>
      </c>
      <c r="AO468">
        <v>180</v>
      </c>
    </row>
    <row r="469" spans="1:41" x14ac:dyDescent="0.3">
      <c r="A469" s="1" t="s">
        <v>511</v>
      </c>
      <c r="B469" s="4">
        <v>44633</v>
      </c>
      <c r="C469" s="2" t="s">
        <v>602</v>
      </c>
      <c r="D469" s="7">
        <v>0.59620370370370368</v>
      </c>
      <c r="E469" s="4" t="s">
        <v>562</v>
      </c>
      <c r="F469" s="5" t="s">
        <v>544</v>
      </c>
      <c r="G469" s="3" t="s">
        <v>1266</v>
      </c>
      <c r="H469" s="4" t="s">
        <v>605</v>
      </c>
      <c r="I469" s="4" t="s">
        <v>599</v>
      </c>
      <c r="J469" s="4">
        <v>44796</v>
      </c>
      <c r="K469" s="2" t="s">
        <v>12</v>
      </c>
      <c r="L469" s="1" t="s">
        <v>37</v>
      </c>
      <c r="M469" s="1">
        <v>493</v>
      </c>
      <c r="N469" s="1">
        <v>164</v>
      </c>
      <c r="O469" s="6">
        <v>80852</v>
      </c>
      <c r="P469" s="6">
        <v>930</v>
      </c>
      <c r="Q469" s="3" t="s">
        <v>7</v>
      </c>
      <c r="R469" s="3" t="s">
        <v>18</v>
      </c>
      <c r="S469" s="1" t="s">
        <v>594</v>
      </c>
      <c r="T469" s="1">
        <v>163</v>
      </c>
      <c r="U469" s="1" t="s">
        <v>589</v>
      </c>
      <c r="V469" t="str">
        <v>JG-21-22-467</v>
      </c>
      <c r="W469" vm="856">
        <v>44631</v>
      </c>
      <c r="X469" t="str">
        <v>Fri</v>
      </c>
      <c r="Y469" vm="859">
        <v>0.6857523148148148</v>
      </c>
      <c r="Z469" t="str">
        <v>CUS-032</v>
      </c>
      <c r="AA469" t="str">
        <v>NAME_005</v>
      </c>
      <c r="AB469" t="str">
        <v>09***********Z8</v>
      </c>
      <c r="AC469" t="str">
        <v>Noida</v>
      </c>
      <c r="AD469" t="str">
        <v>Delhi</v>
      </c>
      <c r="AE469" vm="860">
        <v>44793</v>
      </c>
      <c r="AF469" t="str">
        <v>NAME_039</v>
      </c>
      <c r="AG469" t="str">
        <v>CHARGER</v>
      </c>
      <c r="AH469">
        <v>194</v>
      </c>
      <c r="AI469">
        <v>504</v>
      </c>
      <c r="AJ469">
        <v>97776</v>
      </c>
      <c r="AK469">
        <v>1027</v>
      </c>
      <c r="AL469" t="str">
        <v>PENDING</v>
      </c>
      <c r="AM469" t="str">
        <v>Naranpura</v>
      </c>
      <c r="AN469" t="str">
        <v>Q4</v>
      </c>
      <c r="AO469">
        <v>162</v>
      </c>
    </row>
    <row r="470" spans="1:41" x14ac:dyDescent="0.3">
      <c r="A470" s="1" t="s">
        <v>512</v>
      </c>
      <c r="B470" s="4">
        <v>44633</v>
      </c>
      <c r="C470" s="2" t="s">
        <v>602</v>
      </c>
      <c r="D470" s="7">
        <v>0.63624999999999998</v>
      </c>
      <c r="E470" s="4" t="s">
        <v>580</v>
      </c>
      <c r="F470" s="5" t="s">
        <v>639</v>
      </c>
      <c r="G470" s="3" t="s">
        <v>1267</v>
      </c>
      <c r="H470" s="4" t="s">
        <v>623</v>
      </c>
      <c r="I470" s="4" t="s">
        <v>624</v>
      </c>
      <c r="J470" s="4">
        <v>44784</v>
      </c>
      <c r="K470" s="3" t="s">
        <v>13</v>
      </c>
      <c r="L470" s="1" t="s">
        <v>39</v>
      </c>
      <c r="M470" s="3">
        <v>216</v>
      </c>
      <c r="N470" s="1">
        <v>375</v>
      </c>
      <c r="O470" s="6">
        <v>81000</v>
      </c>
      <c r="P470" s="6">
        <v>1175</v>
      </c>
      <c r="Q470" s="3" t="s">
        <v>7</v>
      </c>
      <c r="R470" s="3" t="s">
        <v>17</v>
      </c>
      <c r="S470" s="1" t="s">
        <v>594</v>
      </c>
      <c r="T470" s="1">
        <v>151</v>
      </c>
      <c r="U470" s="1" t="s">
        <v>589</v>
      </c>
      <c r="V470" t="str">
        <v>JG-21-22-468</v>
      </c>
      <c r="W470" vm="776">
        <v>44633</v>
      </c>
      <c r="X470" t="str">
        <v>Sun</v>
      </c>
      <c r="Y470" vm="861">
        <v>0.59620370370370368</v>
      </c>
      <c r="Z470" t="str">
        <v>CUS-016</v>
      </c>
      <c r="AA470" t="str">
        <v>NAME_031</v>
      </c>
      <c r="AB470" t="str">
        <v>09***********Z0</v>
      </c>
      <c r="AC470" t="str">
        <v>Noida</v>
      </c>
      <c r="AD470" t="str">
        <v>Delhi</v>
      </c>
      <c r="AE470" vm="862">
        <v>44796</v>
      </c>
      <c r="AF470" t="str">
        <v>NAME_036</v>
      </c>
      <c r="AG470" t="str">
        <v>COVER</v>
      </c>
      <c r="AH470">
        <v>493</v>
      </c>
      <c r="AI470">
        <v>164</v>
      </c>
      <c r="AJ470">
        <v>80852</v>
      </c>
      <c r="AK470">
        <v>930</v>
      </c>
      <c r="AL470" t="str">
        <v>DELIVERED</v>
      </c>
      <c r="AM470" t="str">
        <v>Satelite</v>
      </c>
      <c r="AN470" t="str">
        <v>Q4</v>
      </c>
      <c r="AO470">
        <v>163</v>
      </c>
    </row>
    <row r="471" spans="1:41" x14ac:dyDescent="0.3">
      <c r="A471" s="1" t="s">
        <v>513</v>
      </c>
      <c r="B471" s="4">
        <v>44634</v>
      </c>
      <c r="C471" s="2" t="s">
        <v>606</v>
      </c>
      <c r="D471" s="7">
        <v>0.64362268518518517</v>
      </c>
      <c r="E471" s="4" t="s">
        <v>562</v>
      </c>
      <c r="F471" s="5" t="s">
        <v>544</v>
      </c>
      <c r="G471" s="3" t="s">
        <v>1268</v>
      </c>
      <c r="H471" s="4" t="s">
        <v>605</v>
      </c>
      <c r="I471" s="4" t="s">
        <v>599</v>
      </c>
      <c r="J471" s="4">
        <v>44748</v>
      </c>
      <c r="K471" s="3" t="s">
        <v>9</v>
      </c>
      <c r="L471" s="1" t="s">
        <v>40</v>
      </c>
      <c r="M471" s="3">
        <v>272</v>
      </c>
      <c r="N471" s="1">
        <v>988</v>
      </c>
      <c r="O471" s="6">
        <v>268736</v>
      </c>
      <c r="P471" s="6">
        <v>3225</v>
      </c>
      <c r="Q471" s="3" t="s">
        <v>7</v>
      </c>
      <c r="R471" s="3" t="s">
        <v>17</v>
      </c>
      <c r="S471" s="1" t="s">
        <v>594</v>
      </c>
      <c r="T471" s="1">
        <v>114</v>
      </c>
      <c r="U471" s="1" t="s">
        <v>588</v>
      </c>
      <c r="V471" t="str">
        <v>JG-21-22-469</v>
      </c>
      <c r="W471" vm="776">
        <v>44633</v>
      </c>
      <c r="X471" t="str">
        <v>Sun</v>
      </c>
      <c r="Y471" vm="699">
        <v>0.63624999999999998</v>
      </c>
      <c r="Z471" t="str">
        <v>CUS-034</v>
      </c>
      <c r="AA471" t="str">
        <v>NAME_032</v>
      </c>
      <c r="AB471" t="str">
        <v>27***********Z1</v>
      </c>
      <c r="AC471" t="str">
        <v>Nagpur</v>
      </c>
      <c r="AD471" t="str">
        <v>Maharastra</v>
      </c>
      <c r="AE471" vm="817">
        <v>44784</v>
      </c>
      <c r="AF471" t="str">
        <v>NAME_040</v>
      </c>
      <c r="AG471" t="str">
        <v>BT SPEAKER</v>
      </c>
      <c r="AH471">
        <v>216</v>
      </c>
      <c r="AI471">
        <v>375</v>
      </c>
      <c r="AJ471">
        <v>81000</v>
      </c>
      <c r="AK471">
        <v>1175</v>
      </c>
      <c r="AL471" t="str">
        <v>DELIVERED</v>
      </c>
      <c r="AM471" t="str">
        <v>Naranpura</v>
      </c>
      <c r="AN471" t="str">
        <v>Q4</v>
      </c>
      <c r="AO471">
        <v>151</v>
      </c>
    </row>
    <row r="472" spans="1:41" x14ac:dyDescent="0.3">
      <c r="A472" s="1" t="s">
        <v>514</v>
      </c>
      <c r="B472" s="4">
        <v>44634</v>
      </c>
      <c r="C472" s="2" t="s">
        <v>606</v>
      </c>
      <c r="D472" s="7">
        <v>0.70143518518518511</v>
      </c>
      <c r="E472" s="4" t="s">
        <v>555</v>
      </c>
      <c r="F472" s="5" t="s">
        <v>601</v>
      </c>
      <c r="G472" s="3" t="s">
        <v>1269</v>
      </c>
      <c r="H472" s="4" t="s">
        <v>599</v>
      </c>
      <c r="I472" s="4" t="s">
        <v>599</v>
      </c>
      <c r="J472" s="4">
        <v>44812</v>
      </c>
      <c r="K472" s="3" t="s">
        <v>9</v>
      </c>
      <c r="L472" s="1" t="s">
        <v>39</v>
      </c>
      <c r="M472" s="3">
        <v>164</v>
      </c>
      <c r="N472" s="1">
        <v>352</v>
      </c>
      <c r="O472" s="6">
        <v>57728</v>
      </c>
      <c r="P472" s="6">
        <v>693</v>
      </c>
      <c r="Q472" s="3" t="s">
        <v>8</v>
      </c>
      <c r="R472" s="3" t="s">
        <v>16</v>
      </c>
      <c r="S472" s="1" t="s">
        <v>594</v>
      </c>
      <c r="T472" s="1">
        <v>178</v>
      </c>
      <c r="U472" s="1" t="s">
        <v>589</v>
      </c>
      <c r="V472" t="str">
        <v>JG-21-22-470</v>
      </c>
      <c r="W472" vm="478">
        <v>44634</v>
      </c>
      <c r="X472" t="str">
        <v>Mon</v>
      </c>
      <c r="Y472" vm="863">
        <v>0.64362268518518517</v>
      </c>
      <c r="Z472" t="str">
        <v>CUS-016</v>
      </c>
      <c r="AA472" t="str">
        <v>NAME_031</v>
      </c>
      <c r="AB472" t="str">
        <v>09***********Z2</v>
      </c>
      <c r="AC472" t="str">
        <v>Noida</v>
      </c>
      <c r="AD472" t="str">
        <v>Delhi</v>
      </c>
      <c r="AE472" vm="864">
        <v>44748</v>
      </c>
      <c r="AF472" t="str">
        <v>NAME_035</v>
      </c>
      <c r="AG472" t="str">
        <v>POWER BANK</v>
      </c>
      <c r="AH472">
        <v>272</v>
      </c>
      <c r="AI472">
        <v>988</v>
      </c>
      <c r="AJ472" t="str">
        <v>26**36</v>
      </c>
      <c r="AK472">
        <v>3225</v>
      </c>
      <c r="AL472" t="str">
        <v>DELIVERED</v>
      </c>
      <c r="AM472" t="str">
        <v>Naranpura</v>
      </c>
      <c r="AN472" t="str">
        <v>Q4</v>
      </c>
      <c r="AO472">
        <v>114</v>
      </c>
    </row>
    <row r="473" spans="1:41" x14ac:dyDescent="0.3">
      <c r="A473" s="1" t="s">
        <v>515</v>
      </c>
      <c r="B473" s="4">
        <v>44634</v>
      </c>
      <c r="C473" s="2" t="s">
        <v>606</v>
      </c>
      <c r="D473" s="7">
        <v>0.67321759259259262</v>
      </c>
      <c r="E473" s="4" t="s">
        <v>577</v>
      </c>
      <c r="F473" s="5" t="s">
        <v>34</v>
      </c>
      <c r="G473" s="3" t="s">
        <v>1270</v>
      </c>
      <c r="H473" s="4" t="s">
        <v>597</v>
      </c>
      <c r="I473" s="4" t="s">
        <v>598</v>
      </c>
      <c r="J473" s="4">
        <v>44715</v>
      </c>
      <c r="K473" s="3" t="s">
        <v>23</v>
      </c>
      <c r="L473" s="1" t="s">
        <v>43</v>
      </c>
      <c r="M473" s="3">
        <v>8</v>
      </c>
      <c r="N473" s="1">
        <v>468</v>
      </c>
      <c r="O473" s="6">
        <v>3744</v>
      </c>
      <c r="P473" s="6">
        <v>52</v>
      </c>
      <c r="Q473" s="3" t="s">
        <v>7</v>
      </c>
      <c r="R473" s="3" t="s">
        <v>18</v>
      </c>
      <c r="S473" s="1" t="s">
        <v>594</v>
      </c>
      <c r="T473" s="1">
        <v>81</v>
      </c>
      <c r="U473" s="1" t="s">
        <v>587</v>
      </c>
      <c r="V473" t="str">
        <v>JG-21-22-471</v>
      </c>
      <c r="W473" vm="478">
        <v>44634</v>
      </c>
      <c r="X473" t="str">
        <v>Mon</v>
      </c>
      <c r="Y473" vm="865">
        <v>0.70143518518518522</v>
      </c>
      <c r="Z473" t="str">
        <v>CUS-009</v>
      </c>
      <c r="AA473" t="str">
        <v>NAME_003</v>
      </c>
      <c r="AB473" t="str">
        <v>07***********Z3</v>
      </c>
      <c r="AC473" t="str">
        <v>Delhi</v>
      </c>
      <c r="AD473" t="str">
        <v>Delhi</v>
      </c>
      <c r="AE473" vm="866">
        <v>44812</v>
      </c>
      <c r="AF473" t="str">
        <v>NAME_035</v>
      </c>
      <c r="AG473" t="str">
        <v>BT SPEAKER</v>
      </c>
      <c r="AH473">
        <v>164</v>
      </c>
      <c r="AI473">
        <v>352</v>
      </c>
      <c r="AJ473">
        <v>57728</v>
      </c>
      <c r="AK473">
        <v>693</v>
      </c>
      <c r="AL473" t="str">
        <v>PENDING</v>
      </c>
      <c r="AM473" t="str">
        <v>Katar Gam</v>
      </c>
      <c r="AN473" t="str">
        <v>Q4</v>
      </c>
      <c r="AO473">
        <v>178</v>
      </c>
    </row>
    <row r="474" spans="1:41" x14ac:dyDescent="0.3">
      <c r="A474" s="1" t="s">
        <v>516</v>
      </c>
      <c r="B474" s="4">
        <v>44635</v>
      </c>
      <c r="C474" s="2" t="s">
        <v>610</v>
      </c>
      <c r="D474" s="7">
        <v>0.69788194444444451</v>
      </c>
      <c r="E474" s="4" t="s">
        <v>555</v>
      </c>
      <c r="F474" s="5" t="s">
        <v>601</v>
      </c>
      <c r="G474" s="3" t="s">
        <v>1271</v>
      </c>
      <c r="H474" s="4" t="s">
        <v>599</v>
      </c>
      <c r="I474" s="4" t="s">
        <v>599</v>
      </c>
      <c r="J474" s="4">
        <v>44786</v>
      </c>
      <c r="K474" s="2" t="s">
        <v>24</v>
      </c>
      <c r="L474" s="1" t="s">
        <v>40</v>
      </c>
      <c r="M474" s="3">
        <v>187</v>
      </c>
      <c r="N474" s="1">
        <v>789</v>
      </c>
      <c r="O474" s="6">
        <v>147543</v>
      </c>
      <c r="P474" s="6">
        <v>1549</v>
      </c>
      <c r="Q474" s="3" t="s">
        <v>7</v>
      </c>
      <c r="R474" s="3" t="s">
        <v>16</v>
      </c>
      <c r="S474" s="1" t="s">
        <v>594</v>
      </c>
      <c r="T474" s="1">
        <v>151</v>
      </c>
      <c r="U474" s="1" t="s">
        <v>589</v>
      </c>
      <c r="V474" t="str">
        <v>JG-21-22-472</v>
      </c>
      <c r="W474" vm="478">
        <v>44634</v>
      </c>
      <c r="X474" t="str">
        <v>Mon</v>
      </c>
      <c r="Y474" vm="867">
        <v>0.67321759259259262</v>
      </c>
      <c r="Z474" t="str">
        <v>CUS-031</v>
      </c>
      <c r="AA474" t="str">
        <v>NAME_026</v>
      </c>
      <c r="AB474" t="str">
        <v>24***********Z4</v>
      </c>
      <c r="AC474" t="str">
        <v>Ahmedabad</v>
      </c>
      <c r="AD474" t="str">
        <v>Gujarat</v>
      </c>
      <c r="AE474" vm="656">
        <v>44715</v>
      </c>
      <c r="AF474" t="str">
        <v>NAME_042</v>
      </c>
      <c r="AG474" t="str">
        <v>BATTERY</v>
      </c>
      <c r="AH474">
        <v>8</v>
      </c>
      <c r="AI474">
        <v>468</v>
      </c>
      <c r="AJ474">
        <v>3744</v>
      </c>
      <c r="AK474">
        <v>52</v>
      </c>
      <c r="AL474" t="str">
        <v>DELIVERED</v>
      </c>
      <c r="AM474" t="str">
        <v>Satelite</v>
      </c>
      <c r="AN474" t="str">
        <v>Q4</v>
      </c>
      <c r="AO474">
        <v>81</v>
      </c>
    </row>
    <row r="475" spans="1:41" x14ac:dyDescent="0.3">
      <c r="A475" s="1" t="s">
        <v>517</v>
      </c>
      <c r="B475" s="4">
        <v>44635</v>
      </c>
      <c r="C475" s="2" t="s">
        <v>610</v>
      </c>
      <c r="D475" s="7">
        <v>0.73217592592592595</v>
      </c>
      <c r="E475" s="4" t="s">
        <v>554</v>
      </c>
      <c r="F475" s="5" t="s">
        <v>638</v>
      </c>
      <c r="G475" s="3" t="s">
        <v>1272</v>
      </c>
      <c r="H475" s="4" t="s">
        <v>597</v>
      </c>
      <c r="I475" s="4" t="s">
        <v>598</v>
      </c>
      <c r="J475" s="4">
        <v>44709</v>
      </c>
      <c r="K475" s="3" t="s">
        <v>9</v>
      </c>
      <c r="L475" s="1" t="s">
        <v>37</v>
      </c>
      <c r="M475" s="3">
        <v>476</v>
      </c>
      <c r="N475" s="1">
        <v>153</v>
      </c>
      <c r="O475" s="6">
        <v>72828</v>
      </c>
      <c r="P475" s="6">
        <v>874</v>
      </c>
      <c r="Q475" s="3" t="s">
        <v>8</v>
      </c>
      <c r="R475" s="3" t="s">
        <v>16</v>
      </c>
      <c r="S475" s="1" t="s">
        <v>594</v>
      </c>
      <c r="T475" s="1">
        <v>74</v>
      </c>
      <c r="U475" s="1" t="s">
        <v>587</v>
      </c>
      <c r="V475" t="str">
        <v>JG-21-22-473</v>
      </c>
      <c r="W475" vm="480">
        <v>44635</v>
      </c>
      <c r="X475" t="str">
        <v>Tue</v>
      </c>
      <c r="Y475" vm="868">
        <v>0.6978819444444444</v>
      </c>
      <c r="Z475" t="str">
        <v>CUS-009</v>
      </c>
      <c r="AA475" t="str">
        <v>NAME_003</v>
      </c>
      <c r="AB475" t="str">
        <v>07***********Z5</v>
      </c>
      <c r="AC475" t="str">
        <v>Delhi</v>
      </c>
      <c r="AD475" t="str">
        <v>Delhi</v>
      </c>
      <c r="AE475" vm="753">
        <v>44786</v>
      </c>
      <c r="AF475" t="str">
        <v>NAME_037</v>
      </c>
      <c r="AG475" t="str">
        <v>POWER BANK</v>
      </c>
      <c r="AH475">
        <v>187</v>
      </c>
      <c r="AI475">
        <v>789</v>
      </c>
      <c r="AJ475" t="str">
        <v>14**43</v>
      </c>
      <c r="AK475">
        <v>1549</v>
      </c>
      <c r="AL475" t="str">
        <v>DELIVERED</v>
      </c>
      <c r="AM475" t="str">
        <v>Katar Gam</v>
      </c>
      <c r="AN475" t="str">
        <v>Q4</v>
      </c>
      <c r="AO475">
        <v>151</v>
      </c>
    </row>
    <row r="476" spans="1:41" x14ac:dyDescent="0.3">
      <c r="A476" s="1" t="s">
        <v>518</v>
      </c>
      <c r="B476" s="4">
        <v>44635</v>
      </c>
      <c r="C476" s="2" t="s">
        <v>610</v>
      </c>
      <c r="D476" s="7">
        <v>0.78157407407407409</v>
      </c>
      <c r="E476" s="4" t="s">
        <v>549</v>
      </c>
      <c r="F476" s="5" t="s">
        <v>26</v>
      </c>
      <c r="G476" s="3" t="s">
        <v>1273</v>
      </c>
      <c r="H476" s="4" t="s">
        <v>637</v>
      </c>
      <c r="I476" s="4" t="s">
        <v>598</v>
      </c>
      <c r="J476" s="4">
        <v>44663</v>
      </c>
      <c r="K476" s="3" t="s">
        <v>13</v>
      </c>
      <c r="L476" s="1" t="s">
        <v>41</v>
      </c>
      <c r="M476" s="3">
        <v>304</v>
      </c>
      <c r="N476" s="1">
        <v>554</v>
      </c>
      <c r="O476" s="6">
        <v>168416</v>
      </c>
      <c r="P476" s="6">
        <v>2442</v>
      </c>
      <c r="Q476" s="3" t="s">
        <v>7</v>
      </c>
      <c r="R476" s="3" t="s">
        <v>17</v>
      </c>
      <c r="S476" s="1" t="s">
        <v>594</v>
      </c>
      <c r="T476" s="1">
        <v>28</v>
      </c>
      <c r="U476" s="1" t="s">
        <v>585</v>
      </c>
      <c r="V476" t="str">
        <v>JG-21-22-474</v>
      </c>
      <c r="W476" vm="480">
        <v>44635</v>
      </c>
      <c r="X476" t="str">
        <v>Tue</v>
      </c>
      <c r="Y476" vm="869">
        <v>0.73217592592592595</v>
      </c>
      <c r="Z476" t="str">
        <v>CUS-008</v>
      </c>
      <c r="AA476" t="str">
        <v>NAME_030</v>
      </c>
      <c r="AB476" t="str">
        <v>24***********Z6</v>
      </c>
      <c r="AC476" t="str">
        <v>Ahmedabad</v>
      </c>
      <c r="AD476" t="str">
        <v>Gujarat</v>
      </c>
      <c r="AE476" vm="870">
        <v>44709</v>
      </c>
      <c r="AF476" t="str">
        <v>NAME_035</v>
      </c>
      <c r="AG476" t="str">
        <v>COVER</v>
      </c>
      <c r="AH476">
        <v>476</v>
      </c>
      <c r="AI476">
        <v>153</v>
      </c>
      <c r="AJ476">
        <v>72828</v>
      </c>
      <c r="AK476">
        <v>874</v>
      </c>
      <c r="AL476" t="str">
        <v>PENDING</v>
      </c>
      <c r="AM476" t="str">
        <v>Katar Gam</v>
      </c>
      <c r="AN476" t="str">
        <v>Q4</v>
      </c>
      <c r="AO476">
        <v>74</v>
      </c>
    </row>
    <row r="477" spans="1:41" x14ac:dyDescent="0.3">
      <c r="A477" s="1" t="s">
        <v>519</v>
      </c>
      <c r="B477" s="4">
        <v>44636</v>
      </c>
      <c r="C477" s="2" t="s">
        <v>612</v>
      </c>
      <c r="D477" s="7">
        <v>0.67282407407407396</v>
      </c>
      <c r="E477" s="4" t="s">
        <v>562</v>
      </c>
      <c r="F477" s="5" t="s">
        <v>544</v>
      </c>
      <c r="G477" s="3" t="s">
        <v>1274</v>
      </c>
      <c r="H477" s="4" t="s">
        <v>605</v>
      </c>
      <c r="I477" s="4" t="s">
        <v>599</v>
      </c>
      <c r="J477" s="4">
        <v>44779</v>
      </c>
      <c r="K477" s="2" t="s">
        <v>24</v>
      </c>
      <c r="L477" s="1" t="s">
        <v>39</v>
      </c>
      <c r="M477" s="3">
        <v>387</v>
      </c>
      <c r="N477" s="1">
        <v>377</v>
      </c>
      <c r="O477" s="6">
        <v>145899</v>
      </c>
      <c r="P477" s="6">
        <v>1532</v>
      </c>
      <c r="Q477" s="3" t="s">
        <v>7</v>
      </c>
      <c r="R477" s="3" t="s">
        <v>17</v>
      </c>
      <c r="S477" s="1" t="s">
        <v>594</v>
      </c>
      <c r="T477" s="1">
        <v>143</v>
      </c>
      <c r="U477" s="1" t="s">
        <v>589</v>
      </c>
      <c r="V477" t="str">
        <v>JG-21-22-475</v>
      </c>
      <c r="W477" vm="480">
        <v>44635</v>
      </c>
      <c r="X477" t="str">
        <v>Tue</v>
      </c>
      <c r="Y477" vm="871">
        <v>0.78157407407407409</v>
      </c>
      <c r="Z477" t="str">
        <v>CUS-003</v>
      </c>
      <c r="AA477" t="str">
        <v>NAME_029</v>
      </c>
      <c r="AB477" t="str">
        <v>24***********Z7</v>
      </c>
      <c r="AC477" t="str">
        <v>Rajkot</v>
      </c>
      <c r="AD477" t="str">
        <v>Gujarat</v>
      </c>
      <c r="AE477" vm="664">
        <v>44663</v>
      </c>
      <c r="AF477" t="str">
        <v>NAME_040</v>
      </c>
      <c r="AG477" t="str">
        <v>CHARGER</v>
      </c>
      <c r="AH477">
        <v>304</v>
      </c>
      <c r="AI477">
        <v>554</v>
      </c>
      <c r="AJ477" t="str">
        <v>16**16</v>
      </c>
      <c r="AK477">
        <v>2442</v>
      </c>
      <c r="AL477" t="str">
        <v>DELIVERED</v>
      </c>
      <c r="AM477" t="str">
        <v>Naranpura</v>
      </c>
      <c r="AN477" t="str">
        <v>Q4</v>
      </c>
      <c r="AO477">
        <v>28</v>
      </c>
    </row>
    <row r="478" spans="1:41" x14ac:dyDescent="0.3">
      <c r="A478" s="1" t="s">
        <v>520</v>
      </c>
      <c r="B478" s="4">
        <v>44637</v>
      </c>
      <c r="C478" s="2" t="s">
        <v>595</v>
      </c>
      <c r="D478" s="7">
        <v>0.51543981481481482</v>
      </c>
      <c r="E478" s="4" t="s">
        <v>564</v>
      </c>
      <c r="F478" s="5" t="s">
        <v>613</v>
      </c>
      <c r="G478" s="3" t="s">
        <v>1275</v>
      </c>
      <c r="H478" s="4" t="s">
        <v>614</v>
      </c>
      <c r="I478" s="4" t="s">
        <v>615</v>
      </c>
      <c r="J478" s="4">
        <v>44712</v>
      </c>
      <c r="K478" s="3" t="s">
        <v>13</v>
      </c>
      <c r="L478" s="1" t="s">
        <v>39</v>
      </c>
      <c r="M478" s="3">
        <v>472</v>
      </c>
      <c r="N478" s="1">
        <v>443</v>
      </c>
      <c r="O478" s="6">
        <v>209096</v>
      </c>
      <c r="P478" s="6">
        <v>3032</v>
      </c>
      <c r="Q478" s="3" t="s">
        <v>8</v>
      </c>
      <c r="R478" s="3" t="s">
        <v>18</v>
      </c>
      <c r="S478" s="1" t="s">
        <v>594</v>
      </c>
      <c r="T478" s="1">
        <v>75</v>
      </c>
      <c r="U478" s="1" t="s">
        <v>587</v>
      </c>
      <c r="V478" t="str">
        <v>JG-21-22-476</v>
      </c>
      <c r="W478" vm="872">
        <v>44636</v>
      </c>
      <c r="X478" t="str">
        <v>Wed</v>
      </c>
      <c r="Y478" vm="873">
        <v>0.67282407407407407</v>
      </c>
      <c r="Z478" t="str">
        <v>CUS-016</v>
      </c>
      <c r="AA478" t="str">
        <v>NAME_031</v>
      </c>
      <c r="AB478" t="str">
        <v>09***********Z8</v>
      </c>
      <c r="AC478" t="str">
        <v>Noida</v>
      </c>
      <c r="AD478" t="str">
        <v>Delhi</v>
      </c>
      <c r="AE478" vm="874">
        <v>44779</v>
      </c>
      <c r="AF478" t="str">
        <v>NAME_037</v>
      </c>
      <c r="AG478" t="str">
        <v>BT SPEAKER</v>
      </c>
      <c r="AH478">
        <v>387</v>
      </c>
      <c r="AI478">
        <v>377</v>
      </c>
      <c r="AJ478" t="str">
        <v>14**99</v>
      </c>
      <c r="AK478">
        <v>1532</v>
      </c>
      <c r="AL478" t="str">
        <v>DELIVERED</v>
      </c>
      <c r="AM478" t="str">
        <v>Naranpura</v>
      </c>
      <c r="AN478" t="str">
        <v>Q4</v>
      </c>
      <c r="AO478">
        <v>143</v>
      </c>
    </row>
    <row r="479" spans="1:41" x14ac:dyDescent="0.3">
      <c r="A479" s="1" t="s">
        <v>521</v>
      </c>
      <c r="B479" s="4">
        <v>44637</v>
      </c>
      <c r="C479" s="2" t="s">
        <v>595</v>
      </c>
      <c r="D479" s="7">
        <v>0.56332175925925931</v>
      </c>
      <c r="E479" s="4" t="s">
        <v>570</v>
      </c>
      <c r="F479" s="5" t="s">
        <v>31</v>
      </c>
      <c r="G479" s="3" t="s">
        <v>1276</v>
      </c>
      <c r="H479" s="4" t="s">
        <v>607</v>
      </c>
      <c r="I479" s="4" t="s">
        <v>598</v>
      </c>
      <c r="J479" s="4">
        <v>44808</v>
      </c>
      <c r="K479" s="3" t="s">
        <v>9</v>
      </c>
      <c r="L479" s="1" t="s">
        <v>39</v>
      </c>
      <c r="M479" s="3">
        <v>475</v>
      </c>
      <c r="N479" s="1">
        <v>416</v>
      </c>
      <c r="O479" s="6">
        <v>197600</v>
      </c>
      <c r="P479" s="6">
        <v>2371</v>
      </c>
      <c r="Q479" s="3" t="s">
        <v>8</v>
      </c>
      <c r="R479" s="3" t="s">
        <v>17</v>
      </c>
      <c r="S479" s="1" t="s">
        <v>594</v>
      </c>
      <c r="T479" s="1">
        <v>171</v>
      </c>
      <c r="U479" s="1" t="s">
        <v>589</v>
      </c>
      <c r="V479" t="str">
        <v>JG-21-22-477</v>
      </c>
      <c r="W479" vm="875">
        <v>44637</v>
      </c>
      <c r="X479" t="str">
        <v>Thu</v>
      </c>
      <c r="Y479" vm="876">
        <v>0.51543981481481482</v>
      </c>
      <c r="Z479" t="str">
        <v>CUS-018</v>
      </c>
      <c r="AA479" t="str">
        <v>NAME_009</v>
      </c>
      <c r="AB479" t="str">
        <v>06***********Z0</v>
      </c>
      <c r="AC479" t="str">
        <v>Rohtak</v>
      </c>
      <c r="AD479" t="str">
        <v>Haryana</v>
      </c>
      <c r="AE479" vm="565">
        <v>44712</v>
      </c>
      <c r="AF479" t="str">
        <v>NAME_040</v>
      </c>
      <c r="AG479" t="str">
        <v>BT SPEAKER</v>
      </c>
      <c r="AH479">
        <v>472</v>
      </c>
      <c r="AI479">
        <v>443</v>
      </c>
      <c r="AJ479" t="str">
        <v>20**96</v>
      </c>
      <c r="AK479">
        <v>3032</v>
      </c>
      <c r="AL479" t="str">
        <v>PENDING</v>
      </c>
      <c r="AM479" t="str">
        <v>Satelite</v>
      </c>
      <c r="AN479" t="str">
        <v>Q4</v>
      </c>
      <c r="AO479">
        <v>75</v>
      </c>
    </row>
    <row r="480" spans="1:41" x14ac:dyDescent="0.3">
      <c r="A480" s="1" t="s">
        <v>522</v>
      </c>
      <c r="B480" s="4">
        <v>44637</v>
      </c>
      <c r="C480" s="2" t="s">
        <v>595</v>
      </c>
      <c r="D480" s="7">
        <v>0.79079861111111116</v>
      </c>
      <c r="E480" s="4" t="s">
        <v>554</v>
      </c>
      <c r="F480" s="5" t="s">
        <v>638</v>
      </c>
      <c r="G480" s="3" t="s">
        <v>1277</v>
      </c>
      <c r="H480" s="4" t="s">
        <v>597</v>
      </c>
      <c r="I480" s="4" t="s">
        <v>598</v>
      </c>
      <c r="J480" s="4">
        <v>44826</v>
      </c>
      <c r="K480" s="3" t="s">
        <v>11</v>
      </c>
      <c r="L480" s="1" t="s">
        <v>40</v>
      </c>
      <c r="M480" s="3">
        <v>409</v>
      </c>
      <c r="N480" s="1">
        <v>726</v>
      </c>
      <c r="O480" s="6">
        <v>296934</v>
      </c>
      <c r="P480" s="6">
        <v>3266</v>
      </c>
      <c r="Q480" s="3" t="s">
        <v>7</v>
      </c>
      <c r="R480" s="3" t="s">
        <v>17</v>
      </c>
      <c r="S480" s="1" t="s">
        <v>594</v>
      </c>
      <c r="T480" s="1">
        <v>189</v>
      </c>
      <c r="U480" s="1" t="s">
        <v>589</v>
      </c>
      <c r="V480" t="str">
        <v>JG-21-22-478</v>
      </c>
      <c r="W480" vm="875">
        <v>44637</v>
      </c>
      <c r="X480" t="str">
        <v>Thu</v>
      </c>
      <c r="Y480" vm="877">
        <v>0.56332175925925931</v>
      </c>
      <c r="Z480" t="str">
        <v>CUS-024</v>
      </c>
      <c r="AA480" t="str">
        <v>NAME_006</v>
      </c>
      <c r="AB480" t="str">
        <v>24***********Z1</v>
      </c>
      <c r="AC480" t="str">
        <v>Baroda</v>
      </c>
      <c r="AD480" t="str">
        <v>Gujarat</v>
      </c>
      <c r="AE480" vm="878">
        <v>44808</v>
      </c>
      <c r="AF480" t="str">
        <v>NAME_035</v>
      </c>
      <c r="AG480" t="str">
        <v>BT SPEAKER</v>
      </c>
      <c r="AH480">
        <v>475</v>
      </c>
      <c r="AI480">
        <v>416</v>
      </c>
      <c r="AJ480" t="str">
        <v>19**00</v>
      </c>
      <c r="AK480">
        <v>2371</v>
      </c>
      <c r="AL480" t="str">
        <v>PENDING</v>
      </c>
      <c r="AM480" t="str">
        <v>Naranpura</v>
      </c>
      <c r="AN480" t="str">
        <v>Q4</v>
      </c>
      <c r="AO480">
        <v>171</v>
      </c>
    </row>
    <row r="481" spans="1:41" x14ac:dyDescent="0.3">
      <c r="A481" s="1" t="s">
        <v>523</v>
      </c>
      <c r="B481" s="4">
        <v>44639</v>
      </c>
      <c r="C481" s="2" t="s">
        <v>600</v>
      </c>
      <c r="D481" s="7">
        <v>0.64579861111111114</v>
      </c>
      <c r="E481" s="4" t="s">
        <v>568</v>
      </c>
      <c r="F481" s="5" t="s">
        <v>622</v>
      </c>
      <c r="G481" s="3" t="s">
        <v>1278</v>
      </c>
      <c r="H481" s="4" t="s">
        <v>623</v>
      </c>
      <c r="I481" s="4" t="s">
        <v>624</v>
      </c>
      <c r="J481" s="4">
        <v>44824</v>
      </c>
      <c r="K481" s="3" t="s">
        <v>9</v>
      </c>
      <c r="L481" s="1" t="s">
        <v>43</v>
      </c>
      <c r="M481" s="3">
        <v>498</v>
      </c>
      <c r="N481" s="1">
        <v>346</v>
      </c>
      <c r="O481" s="6">
        <v>172308</v>
      </c>
      <c r="P481" s="6">
        <v>2068</v>
      </c>
      <c r="Q481" s="3" t="s">
        <v>8</v>
      </c>
      <c r="R481" s="3" t="s">
        <v>18</v>
      </c>
      <c r="S481" s="1" t="s">
        <v>594</v>
      </c>
      <c r="T481" s="1">
        <v>185</v>
      </c>
      <c r="U481" s="1" t="s">
        <v>589</v>
      </c>
      <c r="V481" t="str">
        <v>JG-21-22-479</v>
      </c>
      <c r="W481" vm="875">
        <v>44637</v>
      </c>
      <c r="X481" t="str">
        <v>Thu</v>
      </c>
      <c r="Y481" vm="879">
        <v>0.79079861111111116</v>
      </c>
      <c r="Z481" t="str">
        <v>CUS-008</v>
      </c>
      <c r="AA481" t="str">
        <v>NAME_030</v>
      </c>
      <c r="AB481" t="str">
        <v>24***********Z2</v>
      </c>
      <c r="AC481" t="str">
        <v>Ahmedabad</v>
      </c>
      <c r="AD481" t="str">
        <v>Gujarat</v>
      </c>
      <c r="AE481" vm="880">
        <v>44826</v>
      </c>
      <c r="AF481" t="str">
        <v>NAME_038</v>
      </c>
      <c r="AG481" t="str">
        <v>POWER BANK</v>
      </c>
      <c r="AH481">
        <v>409</v>
      </c>
      <c r="AI481">
        <v>726</v>
      </c>
      <c r="AJ481" t="str">
        <v>29**34</v>
      </c>
      <c r="AK481">
        <v>3266</v>
      </c>
      <c r="AL481" t="str">
        <v>DELIVERED</v>
      </c>
      <c r="AM481" t="str">
        <v>Naranpura</v>
      </c>
      <c r="AN481" t="str">
        <v>Q4</v>
      </c>
      <c r="AO481">
        <v>189</v>
      </c>
    </row>
    <row r="482" spans="1:41" x14ac:dyDescent="0.3">
      <c r="A482" s="1" t="s">
        <v>524</v>
      </c>
      <c r="B482" s="4">
        <v>44640</v>
      </c>
      <c r="C482" s="2" t="s">
        <v>602</v>
      </c>
      <c r="D482" s="7">
        <v>0.73017361111111112</v>
      </c>
      <c r="E482" s="4" t="s">
        <v>576</v>
      </c>
      <c r="F482" s="5" t="s">
        <v>33</v>
      </c>
      <c r="G482" s="3" t="s">
        <v>1279</v>
      </c>
      <c r="H482" s="4" t="s">
        <v>597</v>
      </c>
      <c r="I482" s="4" t="s">
        <v>598</v>
      </c>
      <c r="J482" s="4">
        <v>44803</v>
      </c>
      <c r="K482" s="2" t="s">
        <v>10</v>
      </c>
      <c r="L482" s="1" t="s">
        <v>40</v>
      </c>
      <c r="M482" s="3">
        <v>493</v>
      </c>
      <c r="N482" s="3">
        <v>1136</v>
      </c>
      <c r="O482" s="6">
        <v>560048</v>
      </c>
      <c r="P482" s="6">
        <v>8401</v>
      </c>
      <c r="Q482" s="3" t="s">
        <v>8</v>
      </c>
      <c r="R482" s="3" t="s">
        <v>18</v>
      </c>
      <c r="S482" s="1" t="s">
        <v>594</v>
      </c>
      <c r="T482" s="1">
        <v>163</v>
      </c>
      <c r="U482" s="1" t="s">
        <v>589</v>
      </c>
      <c r="V482" t="str">
        <v>JG-21-22-480</v>
      </c>
      <c r="W482" vm="881">
        <v>44639</v>
      </c>
      <c r="X482" t="str">
        <v>Sat</v>
      </c>
      <c r="Y482" vm="882">
        <v>0.64579861111111114</v>
      </c>
      <c r="Z482" t="str">
        <v>CUS-022</v>
      </c>
      <c r="AA482" t="str">
        <v>NAME_017</v>
      </c>
      <c r="AB482" t="str">
        <v>27***********Z3</v>
      </c>
      <c r="AC482" t="str">
        <v>Nagpur</v>
      </c>
      <c r="AD482" t="str">
        <v>Maharastra</v>
      </c>
      <c r="AE482" vm="883">
        <v>44824</v>
      </c>
      <c r="AF482" t="str">
        <v>NAME_035</v>
      </c>
      <c r="AG482" t="str">
        <v>BATTERY</v>
      </c>
      <c r="AH482">
        <v>498</v>
      </c>
      <c r="AI482">
        <v>346</v>
      </c>
      <c r="AJ482" t="str">
        <v>17**08</v>
      </c>
      <c r="AK482">
        <v>2068</v>
      </c>
      <c r="AL482" t="str">
        <v>PENDING</v>
      </c>
      <c r="AM482" t="str">
        <v>Satelite</v>
      </c>
      <c r="AN482" t="str">
        <v>Q4</v>
      </c>
      <c r="AO482">
        <v>185</v>
      </c>
    </row>
    <row r="483" spans="1:41" x14ac:dyDescent="0.3">
      <c r="A483" s="1" t="s">
        <v>525</v>
      </c>
      <c r="B483" s="4">
        <v>44640</v>
      </c>
      <c r="C483" s="2" t="s">
        <v>602</v>
      </c>
      <c r="D483" s="7">
        <v>0.66869212962962965</v>
      </c>
      <c r="E483" s="4" t="s">
        <v>574</v>
      </c>
      <c r="F483" s="5" t="s">
        <v>635</v>
      </c>
      <c r="G483" s="3" t="s">
        <v>1280</v>
      </c>
      <c r="H483" s="4" t="s">
        <v>620</v>
      </c>
      <c r="I483" s="4" t="s">
        <v>598</v>
      </c>
      <c r="J483" s="4">
        <v>44830</v>
      </c>
      <c r="K483" s="3" t="s">
        <v>23</v>
      </c>
      <c r="L483" s="1" t="s">
        <v>38</v>
      </c>
      <c r="M483" s="3">
        <v>370</v>
      </c>
      <c r="N483" s="3">
        <v>71</v>
      </c>
      <c r="O483" s="6">
        <v>26270</v>
      </c>
      <c r="P483" s="6">
        <v>368</v>
      </c>
      <c r="Q483" s="3" t="s">
        <v>7</v>
      </c>
      <c r="R483" s="3" t="s">
        <v>17</v>
      </c>
      <c r="S483" s="1" t="s">
        <v>594</v>
      </c>
      <c r="T483" s="1">
        <v>190</v>
      </c>
      <c r="U483" s="1" t="s">
        <v>589</v>
      </c>
      <c r="V483" t="str">
        <v>JG-21-22-481</v>
      </c>
      <c r="W483" vm="416">
        <v>44640</v>
      </c>
      <c r="X483" t="str">
        <v>Sun</v>
      </c>
      <c r="Y483" vm="884">
        <v>0.73017361111111112</v>
      </c>
      <c r="Z483" t="str">
        <v>CUS-030</v>
      </c>
      <c r="AA483" t="str">
        <v>NAME_016</v>
      </c>
      <c r="AB483" t="str">
        <v>24***********Z4</v>
      </c>
      <c r="AC483" t="str">
        <v>Ahmedabad</v>
      </c>
      <c r="AD483" t="str">
        <v>Gujarat</v>
      </c>
      <c r="AE483" vm="835">
        <v>44803</v>
      </c>
      <c r="AF483" t="str">
        <v>NAME_041</v>
      </c>
      <c r="AG483" t="str">
        <v>POWER BANK</v>
      </c>
      <c r="AH483">
        <v>493</v>
      </c>
      <c r="AI483">
        <v>1136</v>
      </c>
      <c r="AJ483" t="str">
        <v>56**48</v>
      </c>
      <c r="AK483">
        <v>8401</v>
      </c>
      <c r="AL483" t="str">
        <v>PENDING</v>
      </c>
      <c r="AM483" t="str">
        <v>Satelite</v>
      </c>
      <c r="AN483" t="str">
        <v>Q4</v>
      </c>
      <c r="AO483">
        <v>163</v>
      </c>
    </row>
    <row r="484" spans="1:41" x14ac:dyDescent="0.3">
      <c r="A484" s="1" t="s">
        <v>526</v>
      </c>
      <c r="B484" s="4">
        <v>44640</v>
      </c>
      <c r="C484" s="2" t="s">
        <v>602</v>
      </c>
      <c r="D484" s="7">
        <v>0.50693287037037038</v>
      </c>
      <c r="E484" s="4" t="s">
        <v>570</v>
      </c>
      <c r="F484" s="5" t="s">
        <v>31</v>
      </c>
      <c r="G484" s="3" t="s">
        <v>1281</v>
      </c>
      <c r="H484" s="4" t="s">
        <v>607</v>
      </c>
      <c r="I484" s="4" t="s">
        <v>598</v>
      </c>
      <c r="J484" s="4">
        <v>44763</v>
      </c>
      <c r="K484" s="3" t="s">
        <v>23</v>
      </c>
      <c r="L484" s="1" t="s">
        <v>39</v>
      </c>
      <c r="M484" s="3">
        <v>372</v>
      </c>
      <c r="N484" s="3">
        <v>367</v>
      </c>
      <c r="O484" s="6">
        <v>136524</v>
      </c>
      <c r="P484" s="6">
        <v>1911</v>
      </c>
      <c r="Q484" s="3" t="s">
        <v>7</v>
      </c>
      <c r="R484" s="3" t="s">
        <v>18</v>
      </c>
      <c r="S484" s="1" t="s">
        <v>594</v>
      </c>
      <c r="T484" s="1">
        <v>123</v>
      </c>
      <c r="U484" s="1" t="s">
        <v>589</v>
      </c>
      <c r="V484" t="str">
        <v>JG-21-22-482</v>
      </c>
      <c r="W484" vm="416">
        <v>44640</v>
      </c>
      <c r="X484" t="str">
        <v>Sun</v>
      </c>
      <c r="Y484" vm="885">
        <v>0.66869212962962965</v>
      </c>
      <c r="Z484" t="str">
        <v>CUS-028</v>
      </c>
      <c r="AA484" t="str">
        <v>NAME_027</v>
      </c>
      <c r="AB484" t="str">
        <v>24***********Z5</v>
      </c>
      <c r="AC484" t="str">
        <v>Surat</v>
      </c>
      <c r="AD484" t="str">
        <v>Gujarat</v>
      </c>
      <c r="AE484" vm="886">
        <v>44830</v>
      </c>
      <c r="AF484" t="str">
        <v>NAME_042</v>
      </c>
      <c r="AG484" t="str">
        <v>DISPLAY GUARD</v>
      </c>
      <c r="AH484">
        <v>370</v>
      </c>
      <c r="AI484">
        <v>71</v>
      </c>
      <c r="AJ484">
        <v>26270</v>
      </c>
      <c r="AK484">
        <v>368</v>
      </c>
      <c r="AL484" t="str">
        <v>DELIVERED</v>
      </c>
      <c r="AM484" t="str">
        <v>Naranpura</v>
      </c>
      <c r="AN484" t="str">
        <v>Q4</v>
      </c>
      <c r="AO484">
        <v>190</v>
      </c>
    </row>
    <row r="485" spans="1:41" x14ac:dyDescent="0.3">
      <c r="A485" s="1" t="s">
        <v>527</v>
      </c>
      <c r="B485" s="4">
        <v>44640</v>
      </c>
      <c r="C485" s="2" t="s">
        <v>602</v>
      </c>
      <c r="D485" s="7">
        <v>0.58130787037037035</v>
      </c>
      <c r="E485" s="4" t="s">
        <v>578</v>
      </c>
      <c r="F485" s="5" t="s">
        <v>604</v>
      </c>
      <c r="G485" s="3" t="s">
        <v>1282</v>
      </c>
      <c r="H485" s="4" t="s">
        <v>605</v>
      </c>
      <c r="I485" s="4" t="s">
        <v>599</v>
      </c>
      <c r="J485" s="4">
        <v>44804</v>
      </c>
      <c r="K485" s="3" t="s">
        <v>9</v>
      </c>
      <c r="L485" s="1" t="s">
        <v>42</v>
      </c>
      <c r="M485" s="3">
        <v>353</v>
      </c>
      <c r="N485" s="3">
        <v>568</v>
      </c>
      <c r="O485" s="6">
        <v>200504</v>
      </c>
      <c r="P485" s="6">
        <v>2406</v>
      </c>
      <c r="Q485" s="3" t="s">
        <v>8</v>
      </c>
      <c r="R485" s="3" t="s">
        <v>18</v>
      </c>
      <c r="S485" s="1" t="s">
        <v>594</v>
      </c>
      <c r="T485" s="1">
        <v>164</v>
      </c>
      <c r="U485" s="1" t="s">
        <v>589</v>
      </c>
      <c r="V485" t="str">
        <v>JG-21-22-483</v>
      </c>
      <c r="W485" vm="416">
        <v>44640</v>
      </c>
      <c r="X485" t="str">
        <v>Sun</v>
      </c>
      <c r="Y485" vm="887">
        <v>0.50693287037037038</v>
      </c>
      <c r="Z485" t="str">
        <v>CUS-024</v>
      </c>
      <c r="AA485" t="str">
        <v>NAME_006</v>
      </c>
      <c r="AB485" t="str">
        <v>24***********Z6</v>
      </c>
      <c r="AC485" t="str">
        <v>Baroda</v>
      </c>
      <c r="AD485" t="str">
        <v>Gujarat</v>
      </c>
      <c r="AE485" vm="888">
        <v>44763</v>
      </c>
      <c r="AF485" t="str">
        <v>NAME_042</v>
      </c>
      <c r="AG485" t="str">
        <v>BT SPEAKER</v>
      </c>
      <c r="AH485">
        <v>372</v>
      </c>
      <c r="AI485">
        <v>367</v>
      </c>
      <c r="AJ485" t="str">
        <v>13**24</v>
      </c>
      <c r="AK485">
        <v>1911</v>
      </c>
      <c r="AL485" t="str">
        <v>DELIVERED</v>
      </c>
      <c r="AM485" t="str">
        <v>Satelite</v>
      </c>
      <c r="AN485" t="str">
        <v>Q4</v>
      </c>
      <c r="AO485">
        <v>123</v>
      </c>
    </row>
    <row r="486" spans="1:41" x14ac:dyDescent="0.3">
      <c r="A486" s="1" t="s">
        <v>528</v>
      </c>
      <c r="B486" s="4">
        <v>44640</v>
      </c>
      <c r="C486" s="2" t="s">
        <v>602</v>
      </c>
      <c r="D486" s="7">
        <v>0.44892361111111106</v>
      </c>
      <c r="E486" s="4" t="s">
        <v>554</v>
      </c>
      <c r="F486" s="5" t="s">
        <v>638</v>
      </c>
      <c r="G486" s="3" t="s">
        <v>1283</v>
      </c>
      <c r="H486" s="4" t="s">
        <v>597</v>
      </c>
      <c r="I486" s="4" t="s">
        <v>598</v>
      </c>
      <c r="J486" s="4">
        <v>44684</v>
      </c>
      <c r="K486" s="3" t="s">
        <v>22</v>
      </c>
      <c r="L486" s="1" t="s">
        <v>41</v>
      </c>
      <c r="M486" s="3">
        <v>432</v>
      </c>
      <c r="N486" s="3">
        <v>247</v>
      </c>
      <c r="O486" s="6">
        <v>106704</v>
      </c>
      <c r="P486" s="6">
        <v>1120</v>
      </c>
      <c r="Q486" s="3" t="s">
        <v>7</v>
      </c>
      <c r="R486" s="3" t="s">
        <v>18</v>
      </c>
      <c r="S486" s="1" t="s">
        <v>594</v>
      </c>
      <c r="T486" s="1">
        <v>44</v>
      </c>
      <c r="U486" s="1" t="s">
        <v>586</v>
      </c>
      <c r="V486" t="str">
        <v>JG-21-22-484</v>
      </c>
      <c r="W486" vm="416">
        <v>44640</v>
      </c>
      <c r="X486" t="str">
        <v>Sun</v>
      </c>
      <c r="Y486" vm="889">
        <v>0.58130787037037035</v>
      </c>
      <c r="Z486" t="str">
        <v>CUS-032</v>
      </c>
      <c r="AA486" t="str">
        <v>NAME_005</v>
      </c>
      <c r="AB486" t="str">
        <v>09***********Z7</v>
      </c>
      <c r="AC486" t="str">
        <v>Noida</v>
      </c>
      <c r="AD486" t="str">
        <v>Delhi</v>
      </c>
      <c r="AE486" vm="890">
        <v>44804</v>
      </c>
      <c r="AF486" t="str">
        <v>NAME_035</v>
      </c>
      <c r="AG486" t="str">
        <v>TOUCH PAD</v>
      </c>
      <c r="AH486">
        <v>353</v>
      </c>
      <c r="AI486">
        <v>568</v>
      </c>
      <c r="AJ486" t="str">
        <v>20**04</v>
      </c>
      <c r="AK486">
        <v>2406</v>
      </c>
      <c r="AL486" t="str">
        <v>PENDING</v>
      </c>
      <c r="AM486" t="str">
        <v>Satelite</v>
      </c>
      <c r="AN486" t="str">
        <v>Q4</v>
      </c>
      <c r="AO486">
        <v>164</v>
      </c>
    </row>
    <row r="487" spans="1:41" x14ac:dyDescent="0.3">
      <c r="A487" s="1" t="s">
        <v>529</v>
      </c>
      <c r="B487" s="4">
        <v>44642</v>
      </c>
      <c r="C487" s="2" t="s">
        <v>610</v>
      </c>
      <c r="D487" s="7">
        <v>0.81937499999999996</v>
      </c>
      <c r="E487" s="4" t="s">
        <v>579</v>
      </c>
      <c r="F487" s="5" t="s">
        <v>35</v>
      </c>
      <c r="G487" s="3" t="s">
        <v>1284</v>
      </c>
      <c r="H487" s="4" t="s">
        <v>636</v>
      </c>
      <c r="I487" s="4" t="s">
        <v>609</v>
      </c>
      <c r="J487" s="4">
        <v>44675</v>
      </c>
      <c r="K487" s="3" t="s">
        <v>9</v>
      </c>
      <c r="L487" s="1" t="s">
        <v>38</v>
      </c>
      <c r="M487" s="3">
        <v>427</v>
      </c>
      <c r="N487" s="3">
        <v>319</v>
      </c>
      <c r="O487" s="6">
        <v>136213</v>
      </c>
      <c r="P487" s="6">
        <v>1635</v>
      </c>
      <c r="Q487" s="3" t="s">
        <v>8</v>
      </c>
      <c r="R487" s="3" t="s">
        <v>17</v>
      </c>
      <c r="S487" s="1" t="s">
        <v>594</v>
      </c>
      <c r="T487" s="1">
        <v>33</v>
      </c>
      <c r="U487" s="1" t="s">
        <v>586</v>
      </c>
      <c r="V487" t="str">
        <v>JG-21-22-485</v>
      </c>
      <c r="W487" vm="416">
        <v>44640</v>
      </c>
      <c r="X487" t="str">
        <v>Sun</v>
      </c>
      <c r="Y487" vm="891">
        <v>0.44892361111111112</v>
      </c>
      <c r="Z487" t="str">
        <v>CUS-008</v>
      </c>
      <c r="AA487" t="str">
        <v>NAME_030</v>
      </c>
      <c r="AB487" t="str">
        <v>24***********Z8</v>
      </c>
      <c r="AC487" t="str">
        <v>Ahmedabad</v>
      </c>
      <c r="AD487" t="str">
        <v>Gujarat</v>
      </c>
      <c r="AE487" vm="892">
        <v>44684</v>
      </c>
      <c r="AF487" t="str">
        <v>NAME_039</v>
      </c>
      <c r="AG487" t="str">
        <v>CHARGER</v>
      </c>
      <c r="AH487">
        <v>432</v>
      </c>
      <c r="AI487">
        <v>247</v>
      </c>
      <c r="AJ487" t="str">
        <v>10**04</v>
      </c>
      <c r="AK487">
        <v>1120</v>
      </c>
      <c r="AL487" t="str">
        <v>DELIVERED</v>
      </c>
      <c r="AM487" t="str">
        <v>Satelite</v>
      </c>
      <c r="AN487" t="str">
        <v>Q4</v>
      </c>
      <c r="AO487">
        <v>44</v>
      </c>
    </row>
    <row r="488" spans="1:41" x14ac:dyDescent="0.3">
      <c r="A488" s="1" t="s">
        <v>530</v>
      </c>
      <c r="B488" s="4">
        <v>44643</v>
      </c>
      <c r="C488" s="2" t="s">
        <v>612</v>
      </c>
      <c r="D488" s="7">
        <v>0.53581018518518519</v>
      </c>
      <c r="E488" s="4" t="s">
        <v>551</v>
      </c>
      <c r="F488" s="5" t="s">
        <v>27</v>
      </c>
      <c r="G488" s="3" t="s">
        <v>1285</v>
      </c>
      <c r="H488" s="4" t="s">
        <v>607</v>
      </c>
      <c r="I488" s="4" t="s">
        <v>598</v>
      </c>
      <c r="J488" s="4">
        <v>44812</v>
      </c>
      <c r="K488" s="3" t="s">
        <v>13</v>
      </c>
      <c r="L488" s="1" t="s">
        <v>40</v>
      </c>
      <c r="M488" s="3">
        <v>266</v>
      </c>
      <c r="N488" s="3">
        <v>973</v>
      </c>
      <c r="O488" s="6">
        <v>258818</v>
      </c>
      <c r="P488" s="6">
        <v>3753</v>
      </c>
      <c r="Q488" s="3" t="s">
        <v>8</v>
      </c>
      <c r="R488" s="3" t="s">
        <v>17</v>
      </c>
      <c r="S488" s="1" t="s">
        <v>594</v>
      </c>
      <c r="T488" s="1">
        <v>169</v>
      </c>
      <c r="U488" s="1" t="s">
        <v>589</v>
      </c>
      <c r="V488" t="str">
        <v>JG-21-22-486</v>
      </c>
      <c r="W488" vm="598">
        <v>44642</v>
      </c>
      <c r="X488" t="str">
        <v>Tue</v>
      </c>
      <c r="Y488" vm="893">
        <v>0.81937499999999996</v>
      </c>
      <c r="Z488" t="str">
        <v>CUS-033</v>
      </c>
      <c r="AA488" t="str">
        <v>NAME_028</v>
      </c>
      <c r="AB488" t="str">
        <v>03***********Z0</v>
      </c>
      <c r="AC488" t="str">
        <v>Bhatinda</v>
      </c>
      <c r="AD488" t="str">
        <v>Punjab</v>
      </c>
      <c r="AE488" vm="482">
        <v>44675</v>
      </c>
      <c r="AF488" t="str">
        <v>NAME_035</v>
      </c>
      <c r="AG488" t="str">
        <v>DISPLAY GUARD</v>
      </c>
      <c r="AH488">
        <v>427</v>
      </c>
      <c r="AI488">
        <v>319</v>
      </c>
      <c r="AJ488" t="str">
        <v>13**13</v>
      </c>
      <c r="AK488">
        <v>1635</v>
      </c>
      <c r="AL488" t="str">
        <v>PENDING</v>
      </c>
      <c r="AM488" t="str">
        <v>Naranpura</v>
      </c>
      <c r="AN488" t="str">
        <v>Q4</v>
      </c>
      <c r="AO488">
        <v>33</v>
      </c>
    </row>
    <row r="489" spans="1:41" x14ac:dyDescent="0.3">
      <c r="A489" s="1" t="s">
        <v>531</v>
      </c>
      <c r="B489" s="4">
        <v>44643</v>
      </c>
      <c r="C489" s="2" t="s">
        <v>612</v>
      </c>
      <c r="D489" s="7">
        <v>0.69513888888888886</v>
      </c>
      <c r="E489" s="4" t="s">
        <v>550</v>
      </c>
      <c r="F489" s="5" t="s">
        <v>631</v>
      </c>
      <c r="G489" s="3" t="s">
        <v>1286</v>
      </c>
      <c r="H489" s="4" t="s">
        <v>632</v>
      </c>
      <c r="I489" s="4" t="s">
        <v>615</v>
      </c>
      <c r="J489" s="4">
        <v>44666</v>
      </c>
      <c r="K489" s="3" t="s">
        <v>9</v>
      </c>
      <c r="L489" s="1" t="s">
        <v>42</v>
      </c>
      <c r="M489" s="3">
        <v>363</v>
      </c>
      <c r="N489" s="3">
        <v>479</v>
      </c>
      <c r="O489" s="6">
        <v>173877</v>
      </c>
      <c r="P489" s="6">
        <v>2087</v>
      </c>
      <c r="Q489" s="3" t="s">
        <v>7</v>
      </c>
      <c r="R489" s="3" t="s">
        <v>18</v>
      </c>
      <c r="S489" s="1" t="s">
        <v>594</v>
      </c>
      <c r="T489" s="1">
        <v>23</v>
      </c>
      <c r="U489" s="1" t="s">
        <v>585</v>
      </c>
      <c r="V489" t="str">
        <v>JG-21-22-487</v>
      </c>
      <c r="W489" vm="736">
        <v>44643</v>
      </c>
      <c r="X489" t="str">
        <v>Wed</v>
      </c>
      <c r="Y489" vm="894">
        <v>0.53581018518518519</v>
      </c>
      <c r="Z489" t="str">
        <v>CUS-005</v>
      </c>
      <c r="AA489" t="str">
        <v>NAME_012</v>
      </c>
      <c r="AB489" t="str">
        <v>24***********Z1</v>
      </c>
      <c r="AC489" t="str">
        <v>Baroda</v>
      </c>
      <c r="AD489" t="str">
        <v>Gujarat</v>
      </c>
      <c r="AE489" vm="866">
        <v>44812</v>
      </c>
      <c r="AF489" t="str">
        <v>NAME_040</v>
      </c>
      <c r="AG489" t="str">
        <v>POWER BANK</v>
      </c>
      <c r="AH489">
        <v>266</v>
      </c>
      <c r="AI489">
        <v>973</v>
      </c>
      <c r="AJ489" t="str">
        <v>25**18</v>
      </c>
      <c r="AK489">
        <v>3753</v>
      </c>
      <c r="AL489" t="str">
        <v>PENDING</v>
      </c>
      <c r="AM489" t="str">
        <v>Naranpura</v>
      </c>
      <c r="AN489" t="str">
        <v>Q4</v>
      </c>
      <c r="AO489">
        <v>169</v>
      </c>
    </row>
    <row r="490" spans="1:41" x14ac:dyDescent="0.3">
      <c r="A490" s="1" t="s">
        <v>532</v>
      </c>
      <c r="B490" s="4">
        <v>44644</v>
      </c>
      <c r="C490" s="2" t="s">
        <v>595</v>
      </c>
      <c r="D490" s="7">
        <v>0.82787037037037037</v>
      </c>
      <c r="E490" s="4" t="s">
        <v>553</v>
      </c>
      <c r="F490" s="5" t="s">
        <v>616</v>
      </c>
      <c r="G490" s="3" t="s">
        <v>1287</v>
      </c>
      <c r="H490" s="4" t="s">
        <v>597</v>
      </c>
      <c r="I490" s="4" t="s">
        <v>598</v>
      </c>
      <c r="J490" s="4">
        <v>44680</v>
      </c>
      <c r="K490" s="3" t="s">
        <v>13</v>
      </c>
      <c r="L490" s="1" t="s">
        <v>38</v>
      </c>
      <c r="M490" s="3">
        <v>319</v>
      </c>
      <c r="N490" s="3">
        <v>299</v>
      </c>
      <c r="O490" s="6">
        <v>95381</v>
      </c>
      <c r="P490" s="6">
        <v>1383</v>
      </c>
      <c r="Q490" s="3" t="s">
        <v>8</v>
      </c>
      <c r="R490" s="3" t="s">
        <v>18</v>
      </c>
      <c r="S490" s="1" t="s">
        <v>594</v>
      </c>
      <c r="T490" s="1">
        <v>36</v>
      </c>
      <c r="U490" s="1" t="s">
        <v>586</v>
      </c>
      <c r="V490" t="str">
        <v>JG-21-22-488</v>
      </c>
      <c r="W490" vm="736">
        <v>44643</v>
      </c>
      <c r="X490" t="str">
        <v>Wed</v>
      </c>
      <c r="Y490" vm="895">
        <v>0.69513888888888886</v>
      </c>
      <c r="Z490" t="str">
        <v>CUS-004</v>
      </c>
      <c r="AA490" t="str">
        <v>NAME_023</v>
      </c>
      <c r="AB490" t="str">
        <v>06***********Z2</v>
      </c>
      <c r="AC490" t="str">
        <v>Hisar</v>
      </c>
      <c r="AD490" t="str">
        <v>Haryana</v>
      </c>
      <c r="AE490" vm="896">
        <v>44666</v>
      </c>
      <c r="AF490" t="str">
        <v>NAME_035</v>
      </c>
      <c r="AG490" t="str">
        <v>TOUCH PAD</v>
      </c>
      <c r="AH490">
        <v>363</v>
      </c>
      <c r="AI490">
        <v>479</v>
      </c>
      <c r="AJ490" t="str">
        <v>17**77</v>
      </c>
      <c r="AK490">
        <v>2087</v>
      </c>
      <c r="AL490" t="str">
        <v>DELIVERED</v>
      </c>
      <c r="AM490" t="str">
        <v>Satelite</v>
      </c>
      <c r="AN490" t="str">
        <v>Q4</v>
      </c>
      <c r="AO490">
        <v>23</v>
      </c>
    </row>
    <row r="491" spans="1:41" x14ac:dyDescent="0.3">
      <c r="A491" s="1" t="s">
        <v>533</v>
      </c>
      <c r="B491" s="4">
        <v>44644</v>
      </c>
      <c r="C491" s="2" t="s">
        <v>595</v>
      </c>
      <c r="D491" s="7">
        <v>0.64008101851851851</v>
      </c>
      <c r="E491" s="4" t="s">
        <v>578</v>
      </c>
      <c r="F491" s="5" t="s">
        <v>604</v>
      </c>
      <c r="G491" s="3" t="s">
        <v>1288</v>
      </c>
      <c r="H491" s="4" t="s">
        <v>605</v>
      </c>
      <c r="I491" s="4" t="s">
        <v>599</v>
      </c>
      <c r="J491" s="4">
        <v>44696</v>
      </c>
      <c r="K491" s="3" t="s">
        <v>11</v>
      </c>
      <c r="L491" s="1" t="s">
        <v>43</v>
      </c>
      <c r="M491" s="3">
        <v>94</v>
      </c>
      <c r="N491" s="3">
        <v>809</v>
      </c>
      <c r="O491" s="6">
        <v>76046</v>
      </c>
      <c r="P491" s="6">
        <v>837</v>
      </c>
      <c r="Q491" s="3" t="s">
        <v>8</v>
      </c>
      <c r="R491" s="3" t="s">
        <v>18</v>
      </c>
      <c r="S491" s="1" t="s">
        <v>594</v>
      </c>
      <c r="T491" s="1">
        <v>52</v>
      </c>
      <c r="U491" s="1" t="s">
        <v>586</v>
      </c>
      <c r="V491" t="str">
        <v>JG-21-22-489</v>
      </c>
      <c r="W491" vm="473">
        <v>44644</v>
      </c>
      <c r="X491" t="str">
        <v>Thu</v>
      </c>
      <c r="Y491" vm="897">
        <v>0.82787037037037037</v>
      </c>
      <c r="Z491" t="str">
        <v>CUS-007</v>
      </c>
      <c r="AA491" t="str">
        <v>NAME_010</v>
      </c>
      <c r="AB491" t="str">
        <v>24***********Z3</v>
      </c>
      <c r="AC491" t="str">
        <v>Ahmedabad</v>
      </c>
      <c r="AD491" t="str">
        <v>Gujarat</v>
      </c>
      <c r="AE491" vm="898">
        <v>44680</v>
      </c>
      <c r="AF491" t="str">
        <v>NAME_040</v>
      </c>
      <c r="AG491" t="str">
        <v>DISPLAY GUARD</v>
      </c>
      <c r="AH491">
        <v>319</v>
      </c>
      <c r="AI491">
        <v>299</v>
      </c>
      <c r="AJ491">
        <v>95381</v>
      </c>
      <c r="AK491">
        <v>1383</v>
      </c>
      <c r="AL491" t="str">
        <v>PENDING</v>
      </c>
      <c r="AM491" t="str">
        <v>Satelite</v>
      </c>
      <c r="AN491" t="str">
        <v>Q4</v>
      </c>
      <c r="AO491">
        <v>36</v>
      </c>
    </row>
    <row r="492" spans="1:41" x14ac:dyDescent="0.3">
      <c r="A492" s="1" t="s">
        <v>534</v>
      </c>
      <c r="B492" s="4">
        <v>44646</v>
      </c>
      <c r="C492" s="2" t="s">
        <v>600</v>
      </c>
      <c r="D492" s="7">
        <v>0.67824074074074081</v>
      </c>
      <c r="E492" s="4" t="s">
        <v>557</v>
      </c>
      <c r="F492" s="5" t="s">
        <v>611</v>
      </c>
      <c r="G492" s="3" t="s">
        <v>1289</v>
      </c>
      <c r="H492" s="4" t="s">
        <v>608</v>
      </c>
      <c r="I492" s="4" t="s">
        <v>609</v>
      </c>
      <c r="J492" s="4">
        <v>44691</v>
      </c>
      <c r="K492" s="2" t="s">
        <v>11</v>
      </c>
      <c r="L492" s="1" t="s">
        <v>38</v>
      </c>
      <c r="M492" s="3">
        <v>496</v>
      </c>
      <c r="N492" s="3">
        <v>177</v>
      </c>
      <c r="O492" s="6">
        <v>87792</v>
      </c>
      <c r="P492" s="6">
        <v>966</v>
      </c>
      <c r="Q492" s="3" t="s">
        <v>7</v>
      </c>
      <c r="R492" s="3" t="s">
        <v>16</v>
      </c>
      <c r="S492" s="1" t="s">
        <v>594</v>
      </c>
      <c r="T492" s="1">
        <v>45</v>
      </c>
      <c r="U492" s="1" t="s">
        <v>586</v>
      </c>
      <c r="V492" t="str">
        <v>JG-21-22-490</v>
      </c>
      <c r="W492" vm="473">
        <v>44644</v>
      </c>
      <c r="X492" t="str">
        <v>Thu</v>
      </c>
      <c r="Y492" vm="899">
        <v>0.64008101851851851</v>
      </c>
      <c r="Z492" t="str">
        <v>CUS-032</v>
      </c>
      <c r="AA492" t="str">
        <v>NAME_005</v>
      </c>
      <c r="AB492" t="str">
        <v>09***********Z4</v>
      </c>
      <c r="AC492" t="str">
        <v>Noida</v>
      </c>
      <c r="AD492" t="str">
        <v>Delhi</v>
      </c>
      <c r="AE492" vm="900">
        <v>44696</v>
      </c>
      <c r="AF492" t="str">
        <v>NAME_038</v>
      </c>
      <c r="AG492" t="str">
        <v>BATTERY</v>
      </c>
      <c r="AH492">
        <v>94</v>
      </c>
      <c r="AI492">
        <v>809</v>
      </c>
      <c r="AJ492">
        <v>76046</v>
      </c>
      <c r="AK492">
        <v>837</v>
      </c>
      <c r="AL492" t="str">
        <v>PENDING</v>
      </c>
      <c r="AM492" t="str">
        <v>Satelite</v>
      </c>
      <c r="AN492" t="str">
        <v>Q4</v>
      </c>
      <c r="AO492">
        <v>52</v>
      </c>
    </row>
    <row r="493" spans="1:41" x14ac:dyDescent="0.3">
      <c r="A493" s="1" t="s">
        <v>535</v>
      </c>
      <c r="B493" s="4">
        <v>44646</v>
      </c>
      <c r="C493" s="2" t="s">
        <v>600</v>
      </c>
      <c r="D493" s="7">
        <v>0.49452546296296296</v>
      </c>
      <c r="E493" s="4" t="s">
        <v>562</v>
      </c>
      <c r="F493" s="5" t="s">
        <v>544</v>
      </c>
      <c r="G493" s="3" t="s">
        <v>1290</v>
      </c>
      <c r="H493" s="4" t="s">
        <v>605</v>
      </c>
      <c r="I493" s="4" t="s">
        <v>599</v>
      </c>
      <c r="J493" s="4">
        <v>44772</v>
      </c>
      <c r="K493" s="2" t="s">
        <v>9</v>
      </c>
      <c r="L493" s="1" t="s">
        <v>39</v>
      </c>
      <c r="M493" s="3">
        <v>272</v>
      </c>
      <c r="N493" s="3">
        <v>435</v>
      </c>
      <c r="O493" s="6">
        <v>118320</v>
      </c>
      <c r="P493" s="6">
        <v>1420</v>
      </c>
      <c r="Q493" s="3" t="s">
        <v>8</v>
      </c>
      <c r="R493" s="3" t="s">
        <v>17</v>
      </c>
      <c r="S493" s="1" t="s">
        <v>594</v>
      </c>
      <c r="T493" s="1">
        <v>126</v>
      </c>
      <c r="U493" s="1" t="s">
        <v>589</v>
      </c>
      <c r="V493" t="str">
        <v>JG-21-22-491</v>
      </c>
      <c r="W493" vm="700">
        <v>44646</v>
      </c>
      <c r="X493" t="str">
        <v>Sat</v>
      </c>
      <c r="Y493" vm="901">
        <v>0.6782407407407407</v>
      </c>
      <c r="Z493" t="str">
        <v>CUS-011</v>
      </c>
      <c r="AA493" t="str">
        <v>NAME_008</v>
      </c>
      <c r="AB493" t="str">
        <v>04***********Z5</v>
      </c>
      <c r="AC493" t="str">
        <v>Chandigarh</v>
      </c>
      <c r="AD493" t="str">
        <v>Punjab</v>
      </c>
      <c r="AE493" vm="902">
        <v>44691</v>
      </c>
      <c r="AF493" t="str">
        <v>NAME_038</v>
      </c>
      <c r="AG493" t="str">
        <v>DISPLAY GUARD</v>
      </c>
      <c r="AH493">
        <v>496</v>
      </c>
      <c r="AI493">
        <v>177</v>
      </c>
      <c r="AJ493">
        <v>87792</v>
      </c>
      <c r="AK493">
        <v>966</v>
      </c>
      <c r="AL493" t="str">
        <v>DELIVERED</v>
      </c>
      <c r="AM493" t="str">
        <v>Katar Gam</v>
      </c>
      <c r="AN493" t="str">
        <v>Q4</v>
      </c>
      <c r="AO493">
        <v>45</v>
      </c>
    </row>
    <row r="494" spans="1:41" x14ac:dyDescent="0.3">
      <c r="A494" s="1" t="s">
        <v>536</v>
      </c>
      <c r="B494" s="4">
        <v>44646</v>
      </c>
      <c r="C494" s="2" t="s">
        <v>600</v>
      </c>
      <c r="D494" s="7">
        <v>0.67109953703703706</v>
      </c>
      <c r="E494" s="4" t="s">
        <v>549</v>
      </c>
      <c r="F494" s="5" t="s">
        <v>26</v>
      </c>
      <c r="G494" s="3" t="s">
        <v>1291</v>
      </c>
      <c r="H494" s="4" t="s">
        <v>637</v>
      </c>
      <c r="I494" s="4" t="s">
        <v>598</v>
      </c>
      <c r="J494" s="4">
        <v>44713</v>
      </c>
      <c r="K494" s="2" t="s">
        <v>12</v>
      </c>
      <c r="L494" s="1" t="s">
        <v>38</v>
      </c>
      <c r="M494" s="3">
        <v>285</v>
      </c>
      <c r="N494" s="3">
        <v>293</v>
      </c>
      <c r="O494" s="6">
        <v>83505</v>
      </c>
      <c r="P494" s="6">
        <v>960</v>
      </c>
      <c r="Q494" s="3" t="s">
        <v>8</v>
      </c>
      <c r="R494" s="3" t="s">
        <v>18</v>
      </c>
      <c r="S494" s="1" t="s">
        <v>594</v>
      </c>
      <c r="T494" s="1">
        <v>67</v>
      </c>
      <c r="U494" s="1" t="s">
        <v>587</v>
      </c>
      <c r="V494" t="str">
        <v>JG-21-22-492</v>
      </c>
      <c r="W494" vm="700">
        <v>44646</v>
      </c>
      <c r="X494" t="str">
        <v>Sat</v>
      </c>
      <c r="Y494" vm="903">
        <v>0.49452546296296296</v>
      </c>
      <c r="Z494" t="str">
        <v>CUS-016</v>
      </c>
      <c r="AA494" t="str">
        <v>NAME_031</v>
      </c>
      <c r="AB494" t="str">
        <v>09***********Z6</v>
      </c>
      <c r="AC494" t="str">
        <v>Noida</v>
      </c>
      <c r="AD494" t="str">
        <v>Delhi</v>
      </c>
      <c r="AE494" vm="829">
        <v>44772</v>
      </c>
      <c r="AF494" t="str">
        <v>NAME_035</v>
      </c>
      <c r="AG494" t="str">
        <v>BT SPEAKER</v>
      </c>
      <c r="AH494">
        <v>272</v>
      </c>
      <c r="AI494">
        <v>435</v>
      </c>
      <c r="AJ494" t="str">
        <v>11**20</v>
      </c>
      <c r="AK494">
        <v>1420</v>
      </c>
      <c r="AL494" t="str">
        <v>PENDING</v>
      </c>
      <c r="AM494" t="str">
        <v>Naranpura</v>
      </c>
      <c r="AN494" t="str">
        <v>Q4</v>
      </c>
      <c r="AO494">
        <v>126</v>
      </c>
    </row>
    <row r="495" spans="1:41" x14ac:dyDescent="0.3">
      <c r="A495" s="1" t="s">
        <v>537</v>
      </c>
      <c r="B495" s="4">
        <v>44646</v>
      </c>
      <c r="C495" s="2" t="s">
        <v>600</v>
      </c>
      <c r="D495" s="7">
        <v>0.49452546296296296</v>
      </c>
      <c r="E495" s="4" t="s">
        <v>571</v>
      </c>
      <c r="F495" s="5" t="s">
        <v>617</v>
      </c>
      <c r="G495" s="3" t="s">
        <v>1292</v>
      </c>
      <c r="H495" s="4" t="s">
        <v>618</v>
      </c>
      <c r="I495" s="4" t="s">
        <v>615</v>
      </c>
      <c r="J495" s="4">
        <v>44817</v>
      </c>
      <c r="K495" s="2" t="s">
        <v>24</v>
      </c>
      <c r="L495" s="1" t="s">
        <v>39</v>
      </c>
      <c r="M495" s="3">
        <v>165</v>
      </c>
      <c r="N495" s="3">
        <v>354</v>
      </c>
      <c r="O495" s="6">
        <v>54810</v>
      </c>
      <c r="P495" s="6">
        <v>576</v>
      </c>
      <c r="Q495" s="3" t="s">
        <v>8</v>
      </c>
      <c r="R495" s="3" t="s">
        <v>18</v>
      </c>
      <c r="S495" s="1" t="s">
        <v>594</v>
      </c>
      <c r="T495" s="1">
        <v>171</v>
      </c>
      <c r="U495" s="1" t="s">
        <v>589</v>
      </c>
      <c r="V495" t="str">
        <v>JG-21-22-493</v>
      </c>
      <c r="W495" vm="700">
        <v>44646</v>
      </c>
      <c r="X495" t="str">
        <v>Sat</v>
      </c>
      <c r="Y495" vm="904">
        <v>0.67109953703703706</v>
      </c>
      <c r="Z495" t="str">
        <v>CUS-003</v>
      </c>
      <c r="AA495" t="str">
        <v>NAME_029</v>
      </c>
      <c r="AB495" t="str">
        <v>24***********Z7</v>
      </c>
      <c r="AC495" t="str">
        <v>Rajkot</v>
      </c>
      <c r="AD495" t="str">
        <v>Gujarat</v>
      </c>
      <c r="AE495" vm="582">
        <v>44713</v>
      </c>
      <c r="AF495" t="str">
        <v>NAME_036</v>
      </c>
      <c r="AG495" t="str">
        <v>DISPLAY GUARD</v>
      </c>
      <c r="AH495">
        <v>285</v>
      </c>
      <c r="AI495">
        <v>293</v>
      </c>
      <c r="AJ495">
        <v>83505</v>
      </c>
      <c r="AK495">
        <v>960</v>
      </c>
      <c r="AL495" t="str">
        <v>PENDING</v>
      </c>
      <c r="AM495" t="str">
        <v>Satelite</v>
      </c>
      <c r="AN495" t="str">
        <v>Q4</v>
      </c>
      <c r="AO495">
        <v>67</v>
      </c>
    </row>
    <row r="496" spans="1:41" x14ac:dyDescent="0.3">
      <c r="A496" s="1" t="s">
        <v>538</v>
      </c>
      <c r="B496" s="4">
        <v>44646</v>
      </c>
      <c r="C496" s="2" t="s">
        <v>600</v>
      </c>
      <c r="D496" s="7">
        <v>0.66579861111111105</v>
      </c>
      <c r="E496" s="4" t="s">
        <v>549</v>
      </c>
      <c r="F496" s="5" t="s">
        <v>26</v>
      </c>
      <c r="G496" s="3" t="s">
        <v>1293</v>
      </c>
      <c r="H496" s="4" t="s">
        <v>637</v>
      </c>
      <c r="I496" s="4" t="s">
        <v>598</v>
      </c>
      <c r="J496" s="4">
        <v>44707</v>
      </c>
      <c r="K496" s="3" t="s">
        <v>23</v>
      </c>
      <c r="L496" s="1" t="s">
        <v>37</v>
      </c>
      <c r="M496" s="3">
        <v>199</v>
      </c>
      <c r="N496" s="3">
        <v>246</v>
      </c>
      <c r="O496" s="6">
        <v>48954</v>
      </c>
      <c r="P496" s="6">
        <v>685</v>
      </c>
      <c r="Q496" s="3" t="s">
        <v>8</v>
      </c>
      <c r="R496" s="3" t="s">
        <v>18</v>
      </c>
      <c r="S496" s="1" t="s">
        <v>594</v>
      </c>
      <c r="T496" s="1">
        <v>61</v>
      </c>
      <c r="U496" s="1" t="s">
        <v>587</v>
      </c>
      <c r="V496" t="str">
        <v>JG-21-22-494</v>
      </c>
      <c r="W496" vm="700">
        <v>44646</v>
      </c>
      <c r="X496" t="str">
        <v>Sat</v>
      </c>
      <c r="Y496" vm="903">
        <v>0.49452546296296296</v>
      </c>
      <c r="Z496" t="str">
        <v>CUS-025</v>
      </c>
      <c r="AA496" t="str">
        <v>NAME_013</v>
      </c>
      <c r="AB496" t="str">
        <v>06***********Z8</v>
      </c>
      <c r="AC496" t="str">
        <v>Ambala</v>
      </c>
      <c r="AD496" t="str">
        <v>Haryana</v>
      </c>
      <c r="AE496" vm="905">
        <v>44817</v>
      </c>
      <c r="AF496" t="str">
        <v>NAME_037</v>
      </c>
      <c r="AG496" t="str">
        <v>BT SPEAKER</v>
      </c>
      <c r="AH496">
        <v>165</v>
      </c>
      <c r="AI496">
        <v>354</v>
      </c>
      <c r="AJ496">
        <v>54810</v>
      </c>
      <c r="AK496">
        <v>576</v>
      </c>
      <c r="AL496" t="str">
        <v>PENDING</v>
      </c>
      <c r="AM496" t="str">
        <v>Satelite</v>
      </c>
      <c r="AN496" t="str">
        <v>Q4</v>
      </c>
      <c r="AO496">
        <v>171</v>
      </c>
    </row>
    <row r="497" spans="1:41" x14ac:dyDescent="0.3">
      <c r="A497" s="1" t="s">
        <v>539</v>
      </c>
      <c r="B497" s="4">
        <v>44646</v>
      </c>
      <c r="C497" s="2" t="s">
        <v>600</v>
      </c>
      <c r="D497" s="7">
        <v>0.77847222222222223</v>
      </c>
      <c r="E497" s="4" t="s">
        <v>558</v>
      </c>
      <c r="F497" s="5" t="s">
        <v>28</v>
      </c>
      <c r="G497" s="3" t="s">
        <v>1294</v>
      </c>
      <c r="H497" s="4" t="s">
        <v>599</v>
      </c>
      <c r="I497" s="4" t="s">
        <v>599</v>
      </c>
      <c r="J497" s="4">
        <v>44817</v>
      </c>
      <c r="K497" s="3" t="s">
        <v>10</v>
      </c>
      <c r="L497" s="1" t="s">
        <v>39</v>
      </c>
      <c r="M497" s="3">
        <v>385</v>
      </c>
      <c r="N497" s="3">
        <v>376</v>
      </c>
      <c r="O497" s="6">
        <v>144760</v>
      </c>
      <c r="P497" s="6">
        <v>2171</v>
      </c>
      <c r="Q497" s="3" t="s">
        <v>8</v>
      </c>
      <c r="R497" s="3" t="s">
        <v>17</v>
      </c>
      <c r="S497" s="1" t="s">
        <v>594</v>
      </c>
      <c r="T497" s="1">
        <v>171</v>
      </c>
      <c r="U497" s="1" t="s">
        <v>589</v>
      </c>
      <c r="V497" t="str">
        <v>JG-21-22-495</v>
      </c>
      <c r="W497" vm="700">
        <v>44646</v>
      </c>
      <c r="X497" t="str">
        <v>Sat</v>
      </c>
      <c r="Y497" vm="906">
        <v>0.66579861111111116</v>
      </c>
      <c r="Z497" t="str">
        <v>CUS-003</v>
      </c>
      <c r="AA497" t="str">
        <v>NAME_029</v>
      </c>
      <c r="AB497" t="str">
        <v>24***********Z0</v>
      </c>
      <c r="AC497" t="str">
        <v>Rajkot</v>
      </c>
      <c r="AD497" t="str">
        <v>Gujarat</v>
      </c>
      <c r="AE497" vm="595">
        <v>44707</v>
      </c>
      <c r="AF497" t="str">
        <v>NAME_042</v>
      </c>
      <c r="AG497" t="str">
        <v>COVER</v>
      </c>
      <c r="AH497">
        <v>199</v>
      </c>
      <c r="AI497">
        <v>246</v>
      </c>
      <c r="AJ497">
        <v>48954</v>
      </c>
      <c r="AK497">
        <v>685</v>
      </c>
      <c r="AL497" t="str">
        <v>PENDING</v>
      </c>
      <c r="AM497" t="str">
        <v>Satelite</v>
      </c>
      <c r="AN497" t="str">
        <v>Q4</v>
      </c>
      <c r="AO497">
        <v>61</v>
      </c>
    </row>
    <row r="498" spans="1:41" x14ac:dyDescent="0.3">
      <c r="A498" s="1" t="s">
        <v>540</v>
      </c>
      <c r="B498" s="4">
        <v>44646</v>
      </c>
      <c r="C498" s="2" t="s">
        <v>600</v>
      </c>
      <c r="D498" s="7">
        <v>0.47987268518518517</v>
      </c>
      <c r="E498" s="4" t="s">
        <v>563</v>
      </c>
      <c r="F498" s="5" t="s">
        <v>640</v>
      </c>
      <c r="G498" s="3" t="s">
        <v>1295</v>
      </c>
      <c r="H498" s="4" t="s">
        <v>614</v>
      </c>
      <c r="I498" s="4" t="s">
        <v>615</v>
      </c>
      <c r="J498" s="4">
        <v>44840</v>
      </c>
      <c r="K498" s="3" t="s">
        <v>11</v>
      </c>
      <c r="L498" s="1" t="s">
        <v>37</v>
      </c>
      <c r="M498" s="3">
        <v>391</v>
      </c>
      <c r="N498" s="3">
        <v>155</v>
      </c>
      <c r="O498" s="6">
        <v>60605</v>
      </c>
      <c r="P498" s="6">
        <v>667</v>
      </c>
      <c r="Q498" s="3" t="s">
        <v>7</v>
      </c>
      <c r="R498" s="3" t="s">
        <v>18</v>
      </c>
      <c r="S498" s="1" t="s">
        <v>594</v>
      </c>
      <c r="T498" s="1">
        <v>194</v>
      </c>
      <c r="U498" s="1" t="s">
        <v>589</v>
      </c>
      <c r="V498" t="str">
        <v>JG-21-22-496</v>
      </c>
      <c r="W498" vm="700">
        <v>44646</v>
      </c>
      <c r="X498" t="str">
        <v>Sat</v>
      </c>
      <c r="Y498" vm="907">
        <v>0.77847222222222223</v>
      </c>
      <c r="Z498" t="str">
        <v>CUS-012</v>
      </c>
      <c r="AA498" t="str">
        <v>NAME_002</v>
      </c>
      <c r="AB498" t="str">
        <v>07***********Z1</v>
      </c>
      <c r="AC498" t="str">
        <v>Delhi</v>
      </c>
      <c r="AD498" t="str">
        <v>Delhi</v>
      </c>
      <c r="AE498" vm="905">
        <v>44817</v>
      </c>
      <c r="AF498" t="str">
        <v>NAME_041</v>
      </c>
      <c r="AG498" t="str">
        <v>BT SPEAKER</v>
      </c>
      <c r="AH498">
        <v>385</v>
      </c>
      <c r="AI498">
        <v>376</v>
      </c>
      <c r="AJ498" t="str">
        <v>14**60</v>
      </c>
      <c r="AK498">
        <v>2171</v>
      </c>
      <c r="AL498" t="str">
        <v>PENDING</v>
      </c>
      <c r="AM498" t="str">
        <v>Naranpura</v>
      </c>
      <c r="AN498" t="str">
        <v>Q4</v>
      </c>
      <c r="AO498">
        <v>171</v>
      </c>
    </row>
    <row r="499" spans="1:41" x14ac:dyDescent="0.3">
      <c r="A499" s="1" t="s">
        <v>541</v>
      </c>
      <c r="B499" s="4">
        <v>44648</v>
      </c>
      <c r="C499" s="2" t="s">
        <v>606</v>
      </c>
      <c r="D499" s="7">
        <v>0.53255787037037039</v>
      </c>
      <c r="E499" s="4" t="s">
        <v>555</v>
      </c>
      <c r="F499" s="5" t="s">
        <v>601</v>
      </c>
      <c r="G499" s="3" t="s">
        <v>1296</v>
      </c>
      <c r="H499" s="4" t="s">
        <v>599</v>
      </c>
      <c r="I499" s="4" t="s">
        <v>599</v>
      </c>
      <c r="J499" s="4">
        <v>44725</v>
      </c>
      <c r="K499" s="3" t="s">
        <v>9</v>
      </c>
      <c r="L499" s="1" t="s">
        <v>40</v>
      </c>
      <c r="M499" s="3">
        <v>465</v>
      </c>
      <c r="N499" s="3">
        <v>1139</v>
      </c>
      <c r="O499" s="6">
        <v>529635</v>
      </c>
      <c r="P499" s="6">
        <v>6356</v>
      </c>
      <c r="Q499" s="3" t="s">
        <v>8</v>
      </c>
      <c r="R499" s="3" t="s">
        <v>17</v>
      </c>
      <c r="S499" s="1" t="s">
        <v>594</v>
      </c>
      <c r="T499" s="1">
        <v>77</v>
      </c>
      <c r="U499" s="1" t="s">
        <v>587</v>
      </c>
      <c r="V499" t="str">
        <v>JG-21-22-497</v>
      </c>
      <c r="W499" vm="700">
        <v>44646</v>
      </c>
      <c r="X499" t="str">
        <v>Sat</v>
      </c>
      <c r="Y499" vm="828">
        <v>0.47987268518518517</v>
      </c>
      <c r="Z499" t="str">
        <v>CUS-017</v>
      </c>
      <c r="AA499" t="str">
        <v>NAME_033</v>
      </c>
      <c r="AB499" t="str">
        <v>06***********Z2</v>
      </c>
      <c r="AC499" t="str">
        <v>Rohtak</v>
      </c>
      <c r="AD499" t="str">
        <v>Haryana</v>
      </c>
      <c r="AE499" vm="908">
        <v>44840</v>
      </c>
      <c r="AF499" t="str">
        <v>NAME_038</v>
      </c>
      <c r="AG499" t="str">
        <v>COVER</v>
      </c>
      <c r="AH499">
        <v>391</v>
      </c>
      <c r="AI499">
        <v>155</v>
      </c>
      <c r="AJ499">
        <v>60605</v>
      </c>
      <c r="AK499">
        <v>667</v>
      </c>
      <c r="AL499" t="str">
        <v>DELIVERED</v>
      </c>
      <c r="AM499" t="str">
        <v>Satelite</v>
      </c>
      <c r="AN499" t="str">
        <v>Q4</v>
      </c>
      <c r="AO499">
        <v>194</v>
      </c>
    </row>
    <row r="500" spans="1:41" x14ac:dyDescent="0.3">
      <c r="A500" s="1" t="s">
        <v>542</v>
      </c>
      <c r="B500" s="4">
        <v>44649</v>
      </c>
      <c r="C500" s="2" t="s">
        <v>610</v>
      </c>
      <c r="D500" s="7">
        <v>0.70196759259259256</v>
      </c>
      <c r="E500" s="4" t="s">
        <v>571</v>
      </c>
      <c r="F500" s="5" t="s">
        <v>617</v>
      </c>
      <c r="G500" s="3" t="s">
        <v>1297</v>
      </c>
      <c r="H500" s="4" t="s">
        <v>618</v>
      </c>
      <c r="I500" s="4" t="s">
        <v>615</v>
      </c>
      <c r="J500" s="4">
        <v>44745</v>
      </c>
      <c r="K500" s="3" t="s">
        <v>12</v>
      </c>
      <c r="L500" s="1" t="s">
        <v>40</v>
      </c>
      <c r="M500" s="3">
        <v>84</v>
      </c>
      <c r="N500" s="3">
        <v>821</v>
      </c>
      <c r="O500" s="6">
        <v>68964</v>
      </c>
      <c r="P500" s="6">
        <v>793</v>
      </c>
      <c r="Q500" s="3" t="s">
        <v>8</v>
      </c>
      <c r="R500" s="3" t="s">
        <v>16</v>
      </c>
      <c r="S500" s="1" t="s">
        <v>594</v>
      </c>
      <c r="T500" s="1">
        <v>96</v>
      </c>
      <c r="U500" s="1" t="s">
        <v>588</v>
      </c>
      <c r="V500" t="str">
        <v>JG-21-22-498</v>
      </c>
      <c r="W500" vm="658">
        <v>44648</v>
      </c>
      <c r="X500" t="str">
        <v>Mon</v>
      </c>
      <c r="Y500" vm="823">
        <v>0.53255787037037039</v>
      </c>
      <c r="Z500" t="str">
        <v>CUS-009</v>
      </c>
      <c r="AA500" t="str">
        <v>NAME_003</v>
      </c>
      <c r="AB500" t="str">
        <v>07***********Z3</v>
      </c>
      <c r="AC500" t="str">
        <v>Delhi</v>
      </c>
      <c r="AD500" t="str">
        <v>Delhi</v>
      </c>
      <c r="AE500" vm="909">
        <v>44725</v>
      </c>
      <c r="AF500" t="str">
        <v>NAME_035</v>
      </c>
      <c r="AG500" t="str">
        <v>POWER BANK</v>
      </c>
      <c r="AH500">
        <v>465</v>
      </c>
      <c r="AI500">
        <v>1139</v>
      </c>
      <c r="AJ500" t="str">
        <v>52**35</v>
      </c>
      <c r="AK500">
        <v>6356</v>
      </c>
      <c r="AL500" t="str">
        <v>PENDING</v>
      </c>
      <c r="AM500" t="str">
        <v>Naranpura</v>
      </c>
      <c r="AN500" t="str">
        <v>Q4</v>
      </c>
      <c r="AO500">
        <v>77</v>
      </c>
    </row>
    <row r="501" spans="1:41" x14ac:dyDescent="0.3">
      <c r="A501" s="1" t="s">
        <v>543</v>
      </c>
      <c r="B501" s="4">
        <v>44651</v>
      </c>
      <c r="C501" s="2" t="s">
        <v>595</v>
      </c>
      <c r="D501" s="7">
        <v>0.43820601851851854</v>
      </c>
      <c r="E501" s="4" t="s">
        <v>559</v>
      </c>
      <c r="F501" s="5" t="s">
        <v>633</v>
      </c>
      <c r="G501" s="3" t="s">
        <v>1298</v>
      </c>
      <c r="H501" s="4" t="s">
        <v>608</v>
      </c>
      <c r="I501" s="4" t="s">
        <v>609</v>
      </c>
      <c r="J501" s="4">
        <v>44784</v>
      </c>
      <c r="K501" s="3" t="s">
        <v>11</v>
      </c>
      <c r="L501" s="1" t="s">
        <v>40</v>
      </c>
      <c r="M501" s="3">
        <v>429</v>
      </c>
      <c r="N501" s="3">
        <v>988</v>
      </c>
      <c r="O501" s="6">
        <v>423852</v>
      </c>
      <c r="P501" s="6">
        <v>4662</v>
      </c>
      <c r="Q501" s="3" t="s">
        <v>7</v>
      </c>
      <c r="R501" s="3" t="s">
        <v>17</v>
      </c>
      <c r="S501" s="1" t="s">
        <v>594</v>
      </c>
      <c r="T501" s="1">
        <v>133</v>
      </c>
      <c r="U501" s="1" t="s">
        <v>589</v>
      </c>
      <c r="V501" t="str">
        <v>JG-21-22-499</v>
      </c>
      <c r="W501" vm="801">
        <v>44649</v>
      </c>
      <c r="X501" t="str">
        <v>Tue</v>
      </c>
      <c r="Y501" vm="825">
        <v>0.70196759259259256</v>
      </c>
      <c r="Z501" t="str">
        <v>CUS-025</v>
      </c>
      <c r="AA501" t="str">
        <v>NAME_013</v>
      </c>
      <c r="AB501" t="str">
        <v>06***********Z4</v>
      </c>
      <c r="AC501" t="str">
        <v>Ambala</v>
      </c>
      <c r="AD501" t="str">
        <v>Haryana</v>
      </c>
      <c r="AE501" vm="831">
        <v>44745</v>
      </c>
      <c r="AF501" t="str">
        <v>NAME_036</v>
      </c>
      <c r="AG501" t="str">
        <v>POWER BANK</v>
      </c>
      <c r="AH501">
        <v>84</v>
      </c>
      <c r="AI501">
        <v>821</v>
      </c>
      <c r="AJ501">
        <v>68964</v>
      </c>
      <c r="AK501">
        <v>793</v>
      </c>
      <c r="AL501" t="str">
        <v>PENDING</v>
      </c>
      <c r="AM501" t="str">
        <v>Katar Gam</v>
      </c>
      <c r="AN501" t="str">
        <v>Q4</v>
      </c>
      <c r="AO501">
        <v>96</v>
      </c>
    </row>
    <row r="502" spans="1:41" x14ac:dyDescent="0.3">
      <c r="V502" t="str">
        <v>JG-21-22-500</v>
      </c>
      <c r="W502" vm="636">
        <v>44651</v>
      </c>
      <c r="X502" t="str">
        <v>Thu</v>
      </c>
      <c r="Y502" vm="910">
        <v>0.43820601851851854</v>
      </c>
      <c r="Z502" t="str">
        <v>CUS-013</v>
      </c>
      <c r="AA502" t="str">
        <v>NAME_024</v>
      </c>
      <c r="AB502" t="str">
        <v>04***********Z5</v>
      </c>
      <c r="AC502" t="str">
        <v>Chandigarh</v>
      </c>
      <c r="AD502" t="str">
        <v>Punjab</v>
      </c>
      <c r="AE502" vm="817">
        <v>44784</v>
      </c>
      <c r="AF502" t="str">
        <v>NAME_038</v>
      </c>
      <c r="AG502" t="str">
        <v>POWER BANK</v>
      </c>
      <c r="AH502">
        <v>429</v>
      </c>
      <c r="AI502">
        <v>988</v>
      </c>
      <c r="AJ502" t="str">
        <v>42**52</v>
      </c>
      <c r="AK502">
        <v>4662</v>
      </c>
      <c r="AL502" t="str">
        <v>DELIVERED</v>
      </c>
      <c r="AM502" t="str">
        <v>Naranpura</v>
      </c>
      <c r="AN502" t="str">
        <v>Q4</v>
      </c>
      <c r="AO502">
        <v>133</v>
      </c>
    </row>
  </sheetData>
  <conditionalFormatting sqref="A1:A501">
    <cfRule type="duplicateValues" dxfId="0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4F0B-C55E-42AB-B6E3-A9CC4E7AD12A}">
  <sheetPr codeName="Sheet4"/>
  <dimension ref="A1:T501"/>
  <sheetViews>
    <sheetView tabSelected="1" topLeftCell="A472" workbookViewId="0">
      <selection activeCell="V491" sqref="V491"/>
    </sheetView>
  </sheetViews>
  <sheetFormatPr defaultRowHeight="14.4" x14ac:dyDescent="0.3"/>
  <cols>
    <col min="1" max="1" width="11.88671875" bestFit="1" customWidth="1"/>
  </cols>
  <sheetData>
    <row r="1" spans="1:20" x14ac:dyDescent="0.3">
      <c r="A1" t="s">
        <v>0</v>
      </c>
      <c r="B1" t="s">
        <v>20</v>
      </c>
      <c r="C1" t="s">
        <v>582</v>
      </c>
      <c r="D1" t="s">
        <v>581</v>
      </c>
      <c r="E1" t="s">
        <v>545</v>
      </c>
      <c r="F1" t="s">
        <v>546</v>
      </c>
      <c r="G1" t="s">
        <v>1299</v>
      </c>
      <c r="H1" t="s">
        <v>2</v>
      </c>
      <c r="I1" t="s">
        <v>3</v>
      </c>
      <c r="J1" t="s">
        <v>21</v>
      </c>
      <c r="K1" t="s">
        <v>1</v>
      </c>
      <c r="L1" t="s">
        <v>36</v>
      </c>
      <c r="M1" t="s">
        <v>4</v>
      </c>
      <c r="N1" t="s">
        <v>5</v>
      </c>
      <c r="O1" t="s">
        <v>6</v>
      </c>
      <c r="P1" t="s">
        <v>14</v>
      </c>
      <c r="Q1" t="s">
        <v>19</v>
      </c>
      <c r="R1" t="s">
        <v>15</v>
      </c>
      <c r="S1" t="s">
        <v>590</v>
      </c>
      <c r="T1" t="s">
        <v>583</v>
      </c>
    </row>
    <row r="2" spans="1:20" x14ac:dyDescent="0.3">
      <c r="A2" t="s">
        <v>44</v>
      </c>
      <c r="B2" vm="1">
        <v>44287</v>
      </c>
      <c r="C2" t="s">
        <v>595</v>
      </c>
      <c r="D2" vm="2">
        <v>0.7492361111111111</v>
      </c>
      <c r="E2" t="s">
        <v>575</v>
      </c>
      <c r="F2" t="s">
        <v>1300</v>
      </c>
      <c r="G2" t="s">
        <v>1301</v>
      </c>
      <c r="H2" t="s">
        <v>597</v>
      </c>
      <c r="I2" t="s">
        <v>598</v>
      </c>
      <c r="J2" vm="3">
        <v>44319</v>
      </c>
      <c r="K2" t="s">
        <v>1302</v>
      </c>
      <c r="L2" t="s">
        <v>39</v>
      </c>
      <c r="M2">
        <v>106</v>
      </c>
      <c r="N2">
        <v>380</v>
      </c>
      <c r="O2" s="6">
        <v>40280</v>
      </c>
      <c r="P2">
        <v>483</v>
      </c>
      <c r="Q2" t="s">
        <v>7</v>
      </c>
      <c r="R2" t="s">
        <v>16</v>
      </c>
      <c r="S2" t="s">
        <v>591</v>
      </c>
      <c r="T2">
        <v>32</v>
      </c>
    </row>
    <row r="3" spans="1:20" x14ac:dyDescent="0.3">
      <c r="A3" t="s">
        <v>45</v>
      </c>
      <c r="B3" vm="1">
        <v>44287</v>
      </c>
      <c r="C3" t="s">
        <v>595</v>
      </c>
      <c r="D3" vm="4">
        <v>0.69997685185185188</v>
      </c>
      <c r="E3" t="s">
        <v>558</v>
      </c>
      <c r="F3" t="s">
        <v>1303</v>
      </c>
      <c r="G3" t="s">
        <v>1304</v>
      </c>
      <c r="H3" t="s">
        <v>599</v>
      </c>
      <c r="I3" t="s">
        <v>599</v>
      </c>
      <c r="J3" vm="5">
        <v>44380</v>
      </c>
      <c r="K3" t="s">
        <v>1305</v>
      </c>
      <c r="L3" t="s">
        <v>40</v>
      </c>
      <c r="M3">
        <v>418</v>
      </c>
      <c r="N3">
        <v>1070</v>
      </c>
      <c r="O3" s="6">
        <v>447260</v>
      </c>
      <c r="P3">
        <v>5143</v>
      </c>
      <c r="Q3" t="s">
        <v>8</v>
      </c>
      <c r="R3" t="s">
        <v>17</v>
      </c>
      <c r="S3" t="s">
        <v>591</v>
      </c>
      <c r="T3">
        <v>93</v>
      </c>
    </row>
    <row r="4" spans="1:20" x14ac:dyDescent="0.3">
      <c r="A4" t="s">
        <v>46</v>
      </c>
      <c r="B4" vm="6">
        <v>44289</v>
      </c>
      <c r="C4" t="s">
        <v>600</v>
      </c>
      <c r="D4" vm="7">
        <v>0.69204861111111116</v>
      </c>
      <c r="E4" t="s">
        <v>555</v>
      </c>
      <c r="F4" t="s">
        <v>1306</v>
      </c>
      <c r="G4" t="s">
        <v>1307</v>
      </c>
      <c r="H4" t="s">
        <v>599</v>
      </c>
      <c r="I4" t="s">
        <v>599</v>
      </c>
      <c r="J4" vm="8">
        <v>44315</v>
      </c>
      <c r="K4" t="s">
        <v>1302</v>
      </c>
      <c r="L4" t="s">
        <v>38</v>
      </c>
      <c r="M4">
        <v>366</v>
      </c>
      <c r="N4">
        <v>129</v>
      </c>
      <c r="O4" s="6">
        <v>47214</v>
      </c>
      <c r="P4">
        <v>567</v>
      </c>
      <c r="Q4" t="s">
        <v>8</v>
      </c>
      <c r="R4" t="s">
        <v>16</v>
      </c>
      <c r="S4" t="s">
        <v>591</v>
      </c>
      <c r="T4">
        <v>26</v>
      </c>
    </row>
    <row r="5" spans="1:20" x14ac:dyDescent="0.3">
      <c r="A5" t="s">
        <v>47</v>
      </c>
      <c r="B5" vm="9">
        <v>44290</v>
      </c>
      <c r="C5" t="s">
        <v>602</v>
      </c>
      <c r="D5" vm="10">
        <v>0.80307870370370371</v>
      </c>
      <c r="E5" t="s">
        <v>572</v>
      </c>
      <c r="F5" t="s">
        <v>1308</v>
      </c>
      <c r="G5" t="s">
        <v>1309</v>
      </c>
      <c r="H5" t="s">
        <v>599</v>
      </c>
      <c r="I5" t="s">
        <v>599</v>
      </c>
      <c r="J5" vm="11">
        <v>44377</v>
      </c>
      <c r="K5" t="s">
        <v>1310</v>
      </c>
      <c r="L5" t="s">
        <v>40</v>
      </c>
      <c r="M5">
        <v>367</v>
      </c>
      <c r="N5">
        <v>745</v>
      </c>
      <c r="O5" s="6">
        <v>273415</v>
      </c>
      <c r="P5">
        <v>2871</v>
      </c>
      <c r="Q5" t="s">
        <v>7</v>
      </c>
      <c r="R5" t="s">
        <v>16</v>
      </c>
      <c r="S5" t="s">
        <v>591</v>
      </c>
      <c r="T5">
        <v>87</v>
      </c>
    </row>
    <row r="6" spans="1:20" x14ac:dyDescent="0.3">
      <c r="A6" t="s">
        <v>48</v>
      </c>
      <c r="B6" vm="9">
        <v>44290</v>
      </c>
      <c r="C6" t="s">
        <v>602</v>
      </c>
      <c r="D6" vm="12">
        <v>0.45634259259259258</v>
      </c>
      <c r="E6" t="s">
        <v>578</v>
      </c>
      <c r="F6" t="s">
        <v>1311</v>
      </c>
      <c r="G6" t="s">
        <v>1312</v>
      </c>
      <c r="H6" t="s">
        <v>605</v>
      </c>
      <c r="I6" t="s">
        <v>599</v>
      </c>
      <c r="J6" vm="13">
        <v>44334</v>
      </c>
      <c r="K6" t="s">
        <v>1313</v>
      </c>
      <c r="L6" t="s">
        <v>40</v>
      </c>
      <c r="M6">
        <v>390</v>
      </c>
      <c r="N6">
        <v>1019</v>
      </c>
      <c r="O6" s="6">
        <v>397410</v>
      </c>
      <c r="P6">
        <v>4372</v>
      </c>
      <c r="Q6" t="s">
        <v>8</v>
      </c>
      <c r="R6" t="s">
        <v>17</v>
      </c>
      <c r="S6" t="s">
        <v>591</v>
      </c>
      <c r="T6">
        <v>44</v>
      </c>
    </row>
    <row r="7" spans="1:20" x14ac:dyDescent="0.3">
      <c r="A7" t="s">
        <v>49</v>
      </c>
      <c r="B7" vm="14">
        <v>44291</v>
      </c>
      <c r="C7" t="s">
        <v>606</v>
      </c>
      <c r="D7" vm="15">
        <v>0.58012731481481483</v>
      </c>
      <c r="E7" t="s">
        <v>570</v>
      </c>
      <c r="F7" t="s">
        <v>1314</v>
      </c>
      <c r="G7" t="s">
        <v>1315</v>
      </c>
      <c r="H7" t="s">
        <v>607</v>
      </c>
      <c r="I7" t="s">
        <v>598</v>
      </c>
      <c r="J7" vm="5">
        <v>44380</v>
      </c>
      <c r="K7" t="s">
        <v>1316</v>
      </c>
      <c r="L7" t="s">
        <v>38</v>
      </c>
      <c r="M7">
        <v>181</v>
      </c>
      <c r="N7">
        <v>73</v>
      </c>
      <c r="O7" s="6">
        <v>13213</v>
      </c>
      <c r="P7">
        <v>139</v>
      </c>
      <c r="Q7" t="s">
        <v>7</v>
      </c>
      <c r="R7" t="s">
        <v>16</v>
      </c>
      <c r="S7" t="s">
        <v>591</v>
      </c>
      <c r="T7">
        <v>89</v>
      </c>
    </row>
    <row r="8" spans="1:20" x14ac:dyDescent="0.3">
      <c r="A8" t="s">
        <v>50</v>
      </c>
      <c r="B8" vm="14">
        <v>44291</v>
      </c>
      <c r="C8" t="s">
        <v>606</v>
      </c>
      <c r="D8" vm="16">
        <v>0.48587962962962961</v>
      </c>
      <c r="E8" t="s">
        <v>567</v>
      </c>
      <c r="F8" t="s">
        <v>1317</v>
      </c>
      <c r="G8" t="s">
        <v>1318</v>
      </c>
      <c r="H8" t="s">
        <v>608</v>
      </c>
      <c r="I8" t="s">
        <v>609</v>
      </c>
      <c r="J8" vm="17">
        <v>44416</v>
      </c>
      <c r="K8" t="s">
        <v>1319</v>
      </c>
      <c r="L8" t="s">
        <v>37</v>
      </c>
      <c r="M8">
        <v>205</v>
      </c>
      <c r="N8">
        <v>375</v>
      </c>
      <c r="O8" s="6">
        <v>76875</v>
      </c>
      <c r="P8">
        <v>1115</v>
      </c>
      <c r="Q8" t="s">
        <v>7</v>
      </c>
      <c r="R8" t="s">
        <v>17</v>
      </c>
      <c r="S8" t="s">
        <v>591</v>
      </c>
      <c r="T8">
        <v>125</v>
      </c>
    </row>
    <row r="9" spans="1:20" x14ac:dyDescent="0.3">
      <c r="A9" t="s">
        <v>51</v>
      </c>
      <c r="B9" vm="18">
        <v>44292</v>
      </c>
      <c r="C9" t="s">
        <v>610</v>
      </c>
      <c r="D9" vm="19">
        <v>0.69504629629629633</v>
      </c>
      <c r="E9" t="s">
        <v>557</v>
      </c>
      <c r="F9" t="s">
        <v>1320</v>
      </c>
      <c r="G9" t="s">
        <v>1321</v>
      </c>
      <c r="H9" t="s">
        <v>608</v>
      </c>
      <c r="I9" t="s">
        <v>609</v>
      </c>
      <c r="J9" vm="20">
        <v>44294</v>
      </c>
      <c r="K9" t="s">
        <v>1302</v>
      </c>
      <c r="L9" t="s">
        <v>41</v>
      </c>
      <c r="M9">
        <v>119</v>
      </c>
      <c r="N9">
        <v>440</v>
      </c>
      <c r="O9" s="6">
        <v>52360</v>
      </c>
      <c r="P9">
        <v>628</v>
      </c>
      <c r="Q9" t="s">
        <v>7</v>
      </c>
      <c r="R9" t="s">
        <v>18</v>
      </c>
      <c r="S9" t="s">
        <v>591</v>
      </c>
      <c r="T9">
        <v>2</v>
      </c>
    </row>
    <row r="10" spans="1:20" x14ac:dyDescent="0.3">
      <c r="A10" t="s">
        <v>52</v>
      </c>
      <c r="B10" vm="18">
        <v>44292</v>
      </c>
      <c r="C10" t="s">
        <v>610</v>
      </c>
      <c r="D10" vm="21">
        <v>0.46481481481481479</v>
      </c>
      <c r="E10" t="s">
        <v>555</v>
      </c>
      <c r="F10" t="s">
        <v>1306</v>
      </c>
      <c r="G10" t="s">
        <v>1322</v>
      </c>
      <c r="H10" t="s">
        <v>599</v>
      </c>
      <c r="I10" t="s">
        <v>599</v>
      </c>
      <c r="J10" vm="20">
        <v>44294</v>
      </c>
      <c r="K10" t="s">
        <v>1302</v>
      </c>
      <c r="L10" t="s">
        <v>39</v>
      </c>
      <c r="M10">
        <v>363</v>
      </c>
      <c r="N10">
        <v>371</v>
      </c>
      <c r="O10" s="6">
        <v>134673</v>
      </c>
      <c r="P10">
        <v>1616</v>
      </c>
      <c r="Q10" t="s">
        <v>7</v>
      </c>
      <c r="R10" t="s">
        <v>18</v>
      </c>
      <c r="S10" t="s">
        <v>591</v>
      </c>
      <c r="T10">
        <v>2</v>
      </c>
    </row>
    <row r="11" spans="1:20" x14ac:dyDescent="0.3">
      <c r="A11" t="s">
        <v>53</v>
      </c>
      <c r="B11" vm="22">
        <v>44293</v>
      </c>
      <c r="C11" t="s">
        <v>612</v>
      </c>
      <c r="D11" vm="23">
        <v>0.39769675925925924</v>
      </c>
      <c r="E11" t="s">
        <v>564</v>
      </c>
      <c r="F11" t="s">
        <v>1323</v>
      </c>
      <c r="G11" t="s">
        <v>1324</v>
      </c>
      <c r="H11" t="s">
        <v>614</v>
      </c>
      <c r="I11" t="s">
        <v>615</v>
      </c>
      <c r="J11" vm="13">
        <v>44334</v>
      </c>
      <c r="K11" t="s">
        <v>1310</v>
      </c>
      <c r="L11" t="s">
        <v>39</v>
      </c>
      <c r="M11">
        <v>398</v>
      </c>
      <c r="N11">
        <v>446</v>
      </c>
      <c r="O11" s="6">
        <v>177508</v>
      </c>
      <c r="P11">
        <v>1864</v>
      </c>
      <c r="Q11" t="s">
        <v>8</v>
      </c>
      <c r="R11" t="s">
        <v>18</v>
      </c>
      <c r="S11" t="s">
        <v>591</v>
      </c>
      <c r="T11">
        <v>41</v>
      </c>
    </row>
    <row r="12" spans="1:20" x14ac:dyDescent="0.3">
      <c r="A12" t="s">
        <v>54</v>
      </c>
      <c r="B12" vm="22">
        <v>44293</v>
      </c>
      <c r="C12" t="s">
        <v>612</v>
      </c>
      <c r="D12" vm="24">
        <v>0.63172453703703701</v>
      </c>
      <c r="E12" t="s">
        <v>567</v>
      </c>
      <c r="F12" t="s">
        <v>1317</v>
      </c>
      <c r="G12" t="s">
        <v>1325</v>
      </c>
      <c r="H12" t="s">
        <v>608</v>
      </c>
      <c r="I12" t="s">
        <v>609</v>
      </c>
      <c r="J12" vm="25">
        <v>44340</v>
      </c>
      <c r="K12" t="s">
        <v>1316</v>
      </c>
      <c r="L12" t="s">
        <v>37</v>
      </c>
      <c r="M12">
        <v>464</v>
      </c>
      <c r="N12">
        <v>224</v>
      </c>
      <c r="O12" s="6">
        <v>103936</v>
      </c>
      <c r="P12">
        <v>1091</v>
      </c>
      <c r="Q12" t="s">
        <v>7</v>
      </c>
      <c r="R12" t="s">
        <v>17</v>
      </c>
      <c r="S12" t="s">
        <v>591</v>
      </c>
      <c r="T12">
        <v>47</v>
      </c>
    </row>
    <row r="13" spans="1:20" x14ac:dyDescent="0.3">
      <c r="A13" t="s">
        <v>55</v>
      </c>
      <c r="B13" vm="26">
        <v>44296</v>
      </c>
      <c r="C13" t="s">
        <v>600</v>
      </c>
      <c r="D13" vm="27">
        <v>0.49555555555555558</v>
      </c>
      <c r="E13" t="s">
        <v>567</v>
      </c>
      <c r="F13" t="s">
        <v>1317</v>
      </c>
      <c r="G13" t="s">
        <v>1326</v>
      </c>
      <c r="H13" t="s">
        <v>608</v>
      </c>
      <c r="I13" t="s">
        <v>609</v>
      </c>
      <c r="J13" vm="28">
        <v>44455</v>
      </c>
      <c r="K13" t="s">
        <v>1313</v>
      </c>
      <c r="L13" t="s">
        <v>42</v>
      </c>
      <c r="M13">
        <v>175</v>
      </c>
      <c r="N13">
        <v>166</v>
      </c>
      <c r="O13" s="6">
        <v>29050</v>
      </c>
      <c r="P13">
        <v>320</v>
      </c>
      <c r="Q13" t="s">
        <v>8</v>
      </c>
      <c r="R13" t="s">
        <v>18</v>
      </c>
      <c r="S13" t="s">
        <v>591</v>
      </c>
      <c r="T13">
        <v>159</v>
      </c>
    </row>
    <row r="14" spans="1:20" x14ac:dyDescent="0.3">
      <c r="A14" t="s">
        <v>56</v>
      </c>
      <c r="B14" vm="26">
        <v>44296</v>
      </c>
      <c r="C14" t="s">
        <v>600</v>
      </c>
      <c r="D14" vm="29">
        <v>0.70937499999999998</v>
      </c>
      <c r="E14" t="s">
        <v>553</v>
      </c>
      <c r="F14" t="s">
        <v>1327</v>
      </c>
      <c r="G14" t="s">
        <v>1328</v>
      </c>
      <c r="H14" t="s">
        <v>597</v>
      </c>
      <c r="I14" t="s">
        <v>598</v>
      </c>
      <c r="J14" vm="30">
        <v>44366</v>
      </c>
      <c r="K14" t="s">
        <v>1310</v>
      </c>
      <c r="L14" t="s">
        <v>43</v>
      </c>
      <c r="M14">
        <v>112</v>
      </c>
      <c r="N14">
        <v>769</v>
      </c>
      <c r="O14" s="6">
        <v>86128</v>
      </c>
      <c r="P14">
        <v>904</v>
      </c>
      <c r="Q14" t="s">
        <v>8</v>
      </c>
      <c r="R14" t="s">
        <v>17</v>
      </c>
      <c r="S14" t="s">
        <v>591</v>
      </c>
      <c r="T14">
        <v>70</v>
      </c>
    </row>
    <row r="15" spans="1:20" x14ac:dyDescent="0.3">
      <c r="A15" t="s">
        <v>57</v>
      </c>
      <c r="B15" vm="26">
        <v>44296</v>
      </c>
      <c r="C15" t="s">
        <v>600</v>
      </c>
      <c r="D15" vm="31">
        <v>0.67815972222222221</v>
      </c>
      <c r="E15" t="s">
        <v>561</v>
      </c>
      <c r="F15" t="s">
        <v>1329</v>
      </c>
      <c r="G15" t="s">
        <v>1330</v>
      </c>
      <c r="H15" t="s">
        <v>597</v>
      </c>
      <c r="I15" t="s">
        <v>598</v>
      </c>
      <c r="J15" vm="32">
        <v>44400</v>
      </c>
      <c r="K15" t="s">
        <v>1331</v>
      </c>
      <c r="L15" t="s">
        <v>42</v>
      </c>
      <c r="M15">
        <v>392</v>
      </c>
      <c r="N15">
        <v>693</v>
      </c>
      <c r="O15" s="6">
        <v>271656</v>
      </c>
      <c r="P15">
        <v>4075</v>
      </c>
      <c r="Q15" t="s">
        <v>8</v>
      </c>
      <c r="R15" t="s">
        <v>17</v>
      </c>
      <c r="S15" t="s">
        <v>591</v>
      </c>
      <c r="T15">
        <v>104</v>
      </c>
    </row>
    <row r="16" spans="1:20" x14ac:dyDescent="0.3">
      <c r="A16" t="s">
        <v>58</v>
      </c>
      <c r="B16" vm="33">
        <v>44297</v>
      </c>
      <c r="C16" t="s">
        <v>602</v>
      </c>
      <c r="D16" vm="34">
        <v>0.71359953703703705</v>
      </c>
      <c r="E16" t="s">
        <v>551</v>
      </c>
      <c r="F16" t="s">
        <v>1332</v>
      </c>
      <c r="G16" t="s">
        <v>1315</v>
      </c>
      <c r="H16" t="s">
        <v>607</v>
      </c>
      <c r="I16" t="s">
        <v>598</v>
      </c>
      <c r="J16" vm="35">
        <v>44392</v>
      </c>
      <c r="K16" t="s">
        <v>1310</v>
      </c>
      <c r="L16" t="s">
        <v>40</v>
      </c>
      <c r="M16">
        <v>124</v>
      </c>
      <c r="N16">
        <v>978</v>
      </c>
      <c r="O16" s="6">
        <v>121272</v>
      </c>
      <c r="P16">
        <v>1273</v>
      </c>
      <c r="Q16" t="s">
        <v>7</v>
      </c>
      <c r="R16" t="s">
        <v>17</v>
      </c>
      <c r="S16" t="s">
        <v>591</v>
      </c>
      <c r="T16">
        <v>95</v>
      </c>
    </row>
    <row r="17" spans="1:20" x14ac:dyDescent="0.3">
      <c r="A17" t="s">
        <v>59</v>
      </c>
      <c r="B17" vm="36">
        <v>44299</v>
      </c>
      <c r="C17" t="s">
        <v>610</v>
      </c>
      <c r="D17" vm="37">
        <v>0.68237268518518523</v>
      </c>
      <c r="E17" t="s">
        <v>578</v>
      </c>
      <c r="F17" t="s">
        <v>1311</v>
      </c>
      <c r="G17" t="s">
        <v>1333</v>
      </c>
      <c r="H17" t="s">
        <v>605</v>
      </c>
      <c r="I17" t="s">
        <v>599</v>
      </c>
      <c r="J17" vm="38">
        <v>44326</v>
      </c>
      <c r="K17" t="s">
        <v>1319</v>
      </c>
      <c r="L17" t="s">
        <v>37</v>
      </c>
      <c r="M17">
        <v>135</v>
      </c>
      <c r="N17">
        <v>354</v>
      </c>
      <c r="O17" s="6">
        <v>47790</v>
      </c>
      <c r="P17">
        <v>693</v>
      </c>
      <c r="Q17" t="s">
        <v>8</v>
      </c>
      <c r="R17" t="s">
        <v>18</v>
      </c>
      <c r="S17" t="s">
        <v>591</v>
      </c>
      <c r="T17">
        <v>27</v>
      </c>
    </row>
    <row r="18" spans="1:20" x14ac:dyDescent="0.3">
      <c r="A18" t="s">
        <v>60</v>
      </c>
      <c r="B18" vm="39">
        <v>44301</v>
      </c>
      <c r="C18" t="s">
        <v>595</v>
      </c>
      <c r="D18" vm="40">
        <v>0.63231481481481477</v>
      </c>
      <c r="E18" t="s">
        <v>571</v>
      </c>
      <c r="F18" t="s">
        <v>1334</v>
      </c>
      <c r="G18" t="s">
        <v>1335</v>
      </c>
      <c r="H18" t="s">
        <v>618</v>
      </c>
      <c r="I18" t="s">
        <v>615</v>
      </c>
      <c r="J18" vm="41">
        <v>44418</v>
      </c>
      <c r="K18" t="s">
        <v>1302</v>
      </c>
      <c r="L18" t="s">
        <v>38</v>
      </c>
      <c r="M18">
        <v>276</v>
      </c>
      <c r="N18">
        <v>144</v>
      </c>
      <c r="O18" s="6">
        <v>39744</v>
      </c>
      <c r="P18">
        <v>477</v>
      </c>
      <c r="Q18" t="s">
        <v>7</v>
      </c>
      <c r="R18" t="s">
        <v>17</v>
      </c>
      <c r="S18" t="s">
        <v>591</v>
      </c>
      <c r="T18">
        <v>117</v>
      </c>
    </row>
    <row r="19" spans="1:20" x14ac:dyDescent="0.3">
      <c r="A19" t="s">
        <v>61</v>
      </c>
      <c r="B19" vm="39">
        <v>44301</v>
      </c>
      <c r="C19" t="s">
        <v>595</v>
      </c>
      <c r="D19" vm="42">
        <v>0.59447916666666667</v>
      </c>
      <c r="E19" t="s">
        <v>570</v>
      </c>
      <c r="F19" t="s">
        <v>1314</v>
      </c>
      <c r="G19" t="s">
        <v>1336</v>
      </c>
      <c r="H19" t="s">
        <v>607</v>
      </c>
      <c r="I19" t="s">
        <v>598</v>
      </c>
      <c r="J19" vm="43">
        <v>44364</v>
      </c>
      <c r="K19" t="s">
        <v>1302</v>
      </c>
      <c r="L19" t="s">
        <v>43</v>
      </c>
      <c r="M19">
        <v>69</v>
      </c>
      <c r="N19">
        <v>399</v>
      </c>
      <c r="O19" s="6">
        <v>27531</v>
      </c>
      <c r="P19">
        <v>330</v>
      </c>
      <c r="Q19" t="s">
        <v>7</v>
      </c>
      <c r="R19" t="s">
        <v>16</v>
      </c>
      <c r="S19" t="s">
        <v>591</v>
      </c>
      <c r="T19">
        <v>63</v>
      </c>
    </row>
    <row r="20" spans="1:20" x14ac:dyDescent="0.3">
      <c r="A20" t="s">
        <v>62</v>
      </c>
      <c r="B20" vm="44">
        <v>44303</v>
      </c>
      <c r="C20" t="s">
        <v>600</v>
      </c>
      <c r="D20" vm="45">
        <v>0.56953703703703706</v>
      </c>
      <c r="E20" t="s">
        <v>547</v>
      </c>
      <c r="F20" t="s">
        <v>1337</v>
      </c>
      <c r="G20" t="s">
        <v>1301</v>
      </c>
      <c r="H20" t="s">
        <v>620</v>
      </c>
      <c r="I20" t="s">
        <v>598</v>
      </c>
      <c r="J20" vm="46">
        <v>44435</v>
      </c>
      <c r="K20" t="s">
        <v>1331</v>
      </c>
      <c r="L20" t="s">
        <v>37</v>
      </c>
      <c r="M20">
        <v>142</v>
      </c>
      <c r="N20">
        <v>196</v>
      </c>
      <c r="O20" s="6">
        <v>27832</v>
      </c>
      <c r="P20">
        <v>417</v>
      </c>
      <c r="Q20" t="s">
        <v>8</v>
      </c>
      <c r="R20" t="s">
        <v>17</v>
      </c>
      <c r="S20" t="s">
        <v>591</v>
      </c>
      <c r="T20">
        <v>132</v>
      </c>
    </row>
    <row r="21" spans="1:20" x14ac:dyDescent="0.3">
      <c r="A21" t="s">
        <v>63</v>
      </c>
      <c r="B21" vm="44">
        <v>44303</v>
      </c>
      <c r="C21" t="s">
        <v>600</v>
      </c>
      <c r="D21" vm="47">
        <v>0.68979166666666669</v>
      </c>
      <c r="E21" t="s">
        <v>573</v>
      </c>
      <c r="F21" t="s">
        <v>1338</v>
      </c>
      <c r="G21" t="s">
        <v>1339</v>
      </c>
      <c r="H21" t="s">
        <v>621</v>
      </c>
      <c r="I21" t="s">
        <v>598</v>
      </c>
      <c r="J21" vm="48">
        <v>44362</v>
      </c>
      <c r="K21" t="s">
        <v>1302</v>
      </c>
      <c r="L21" t="s">
        <v>37</v>
      </c>
      <c r="M21">
        <v>408</v>
      </c>
      <c r="N21">
        <v>252</v>
      </c>
      <c r="O21" s="6">
        <v>102816</v>
      </c>
      <c r="P21">
        <v>1234</v>
      </c>
      <c r="Q21" t="s">
        <v>7</v>
      </c>
      <c r="R21" t="s">
        <v>18</v>
      </c>
      <c r="S21" t="s">
        <v>591</v>
      </c>
      <c r="T21">
        <v>59</v>
      </c>
    </row>
    <row r="22" spans="1:20" x14ac:dyDescent="0.3">
      <c r="A22" t="s">
        <v>64</v>
      </c>
      <c r="B22" vm="44">
        <v>44303</v>
      </c>
      <c r="C22" t="s">
        <v>600</v>
      </c>
      <c r="D22" vm="49">
        <v>0.46572916666666669</v>
      </c>
      <c r="E22" t="s">
        <v>576</v>
      </c>
      <c r="F22" t="s">
        <v>1340</v>
      </c>
      <c r="G22" t="s">
        <v>1341</v>
      </c>
      <c r="H22" t="s">
        <v>597</v>
      </c>
      <c r="I22" t="s">
        <v>598</v>
      </c>
      <c r="J22" vm="50">
        <v>44413</v>
      </c>
      <c r="K22" t="s">
        <v>1313</v>
      </c>
      <c r="L22" t="s">
        <v>41</v>
      </c>
      <c r="M22">
        <v>461</v>
      </c>
      <c r="N22">
        <v>466</v>
      </c>
      <c r="O22" s="6">
        <v>214826</v>
      </c>
      <c r="P22">
        <v>2363</v>
      </c>
      <c r="Q22" t="s">
        <v>8</v>
      </c>
      <c r="R22" t="s">
        <v>17</v>
      </c>
      <c r="S22" t="s">
        <v>591</v>
      </c>
      <c r="T22">
        <v>110</v>
      </c>
    </row>
    <row r="23" spans="1:20" x14ac:dyDescent="0.3">
      <c r="A23" t="s">
        <v>65</v>
      </c>
      <c r="B23" vm="44">
        <v>44303</v>
      </c>
      <c r="C23" t="s">
        <v>600</v>
      </c>
      <c r="D23" vm="51">
        <v>0.49395833333333333</v>
      </c>
      <c r="E23" t="s">
        <v>568</v>
      </c>
      <c r="F23" t="s">
        <v>1342</v>
      </c>
      <c r="G23" t="s">
        <v>1343</v>
      </c>
      <c r="H23" t="s">
        <v>623</v>
      </c>
      <c r="I23" t="s">
        <v>624</v>
      </c>
      <c r="J23" vm="52">
        <v>44432</v>
      </c>
      <c r="K23" t="s">
        <v>1313</v>
      </c>
      <c r="L23" t="s">
        <v>43</v>
      </c>
      <c r="M23">
        <v>263</v>
      </c>
      <c r="N23">
        <v>442</v>
      </c>
      <c r="O23" s="6">
        <v>116246</v>
      </c>
      <c r="P23">
        <v>1279</v>
      </c>
      <c r="Q23" t="s">
        <v>8</v>
      </c>
      <c r="R23" t="s">
        <v>18</v>
      </c>
      <c r="S23" t="s">
        <v>591</v>
      </c>
      <c r="T23">
        <v>129</v>
      </c>
    </row>
    <row r="24" spans="1:20" x14ac:dyDescent="0.3">
      <c r="A24" t="s">
        <v>66</v>
      </c>
      <c r="B24" vm="53">
        <v>44304</v>
      </c>
      <c r="C24" t="s">
        <v>602</v>
      </c>
      <c r="D24" vm="54">
        <v>0.71195601851851853</v>
      </c>
      <c r="E24" t="s">
        <v>556</v>
      </c>
      <c r="F24" t="s">
        <v>1344</v>
      </c>
      <c r="G24" t="s">
        <v>1312</v>
      </c>
      <c r="H24" t="s">
        <v>605</v>
      </c>
      <c r="I24" t="s">
        <v>599</v>
      </c>
      <c r="J24" vm="55">
        <v>44395</v>
      </c>
      <c r="K24" t="s">
        <v>1310</v>
      </c>
      <c r="L24" t="s">
        <v>40</v>
      </c>
      <c r="M24">
        <v>90</v>
      </c>
      <c r="N24">
        <v>1054</v>
      </c>
      <c r="O24" s="6">
        <v>94860</v>
      </c>
      <c r="P24">
        <v>996</v>
      </c>
      <c r="Q24" t="s">
        <v>8</v>
      </c>
      <c r="R24" t="s">
        <v>18</v>
      </c>
      <c r="S24" t="s">
        <v>591</v>
      </c>
      <c r="T24">
        <v>91</v>
      </c>
    </row>
    <row r="25" spans="1:20" x14ac:dyDescent="0.3">
      <c r="A25" t="s">
        <v>67</v>
      </c>
      <c r="B25" vm="56">
        <v>44305</v>
      </c>
      <c r="C25" t="s">
        <v>606</v>
      </c>
      <c r="D25" vm="57">
        <v>0.80120370370370375</v>
      </c>
      <c r="E25" t="s">
        <v>555</v>
      </c>
      <c r="F25" t="s">
        <v>1306</v>
      </c>
      <c r="G25" t="s">
        <v>1345</v>
      </c>
      <c r="H25" t="s">
        <v>599</v>
      </c>
      <c r="I25" t="s">
        <v>599</v>
      </c>
      <c r="J25" vm="58">
        <v>44476</v>
      </c>
      <c r="K25" t="s">
        <v>1319</v>
      </c>
      <c r="L25" t="s">
        <v>43</v>
      </c>
      <c r="M25">
        <v>290</v>
      </c>
      <c r="N25">
        <v>775</v>
      </c>
      <c r="O25" s="6">
        <v>224750</v>
      </c>
      <c r="P25">
        <v>3259</v>
      </c>
      <c r="Q25" t="s">
        <v>8</v>
      </c>
      <c r="R25" t="s">
        <v>18</v>
      </c>
      <c r="S25" t="s">
        <v>591</v>
      </c>
      <c r="T25">
        <v>171</v>
      </c>
    </row>
    <row r="26" spans="1:20" x14ac:dyDescent="0.3">
      <c r="A26" t="s">
        <v>68</v>
      </c>
      <c r="B26" vm="59">
        <v>44306</v>
      </c>
      <c r="C26" t="s">
        <v>610</v>
      </c>
      <c r="D26" vm="60">
        <v>0.46295138888888887</v>
      </c>
      <c r="E26" t="s">
        <v>560</v>
      </c>
      <c r="F26" t="s">
        <v>1346</v>
      </c>
      <c r="G26" t="s">
        <v>1333</v>
      </c>
      <c r="H26" t="s">
        <v>605</v>
      </c>
      <c r="I26" t="s">
        <v>599</v>
      </c>
      <c r="J26" vm="61">
        <v>44475</v>
      </c>
      <c r="K26" t="s">
        <v>1302</v>
      </c>
      <c r="L26" t="s">
        <v>37</v>
      </c>
      <c r="M26">
        <v>220</v>
      </c>
      <c r="N26">
        <v>200</v>
      </c>
      <c r="O26" s="6">
        <v>44000</v>
      </c>
      <c r="P26">
        <v>528</v>
      </c>
      <c r="Q26" t="s">
        <v>7</v>
      </c>
      <c r="R26" t="s">
        <v>18</v>
      </c>
      <c r="S26" t="s">
        <v>591</v>
      </c>
      <c r="T26">
        <v>169</v>
      </c>
    </row>
    <row r="27" spans="1:20" x14ac:dyDescent="0.3">
      <c r="A27" t="s">
        <v>69</v>
      </c>
      <c r="B27" vm="59">
        <v>44306</v>
      </c>
      <c r="C27" t="s">
        <v>610</v>
      </c>
      <c r="D27" vm="62">
        <v>0.52686342592592594</v>
      </c>
      <c r="E27" t="s">
        <v>548</v>
      </c>
      <c r="F27" t="s">
        <v>1347</v>
      </c>
      <c r="G27" t="s">
        <v>1348</v>
      </c>
      <c r="H27" t="s">
        <v>627</v>
      </c>
      <c r="I27" t="s">
        <v>624</v>
      </c>
      <c r="J27" vm="63">
        <v>44386</v>
      </c>
      <c r="K27" t="s">
        <v>1313</v>
      </c>
      <c r="L27" t="s">
        <v>43</v>
      </c>
      <c r="M27">
        <v>282</v>
      </c>
      <c r="N27">
        <v>408</v>
      </c>
      <c r="O27" s="6">
        <v>115056</v>
      </c>
      <c r="P27">
        <v>1266</v>
      </c>
      <c r="Q27" t="s">
        <v>7</v>
      </c>
      <c r="R27" t="s">
        <v>18</v>
      </c>
      <c r="S27" t="s">
        <v>591</v>
      </c>
      <c r="T27">
        <v>80</v>
      </c>
    </row>
    <row r="28" spans="1:20" x14ac:dyDescent="0.3">
      <c r="A28" t="s">
        <v>70</v>
      </c>
      <c r="B28" vm="64">
        <v>44307</v>
      </c>
      <c r="C28" t="s">
        <v>612</v>
      </c>
      <c r="D28" vm="65">
        <v>0.67241898148148149</v>
      </c>
      <c r="E28" t="s">
        <v>571</v>
      </c>
      <c r="F28" t="s">
        <v>1334</v>
      </c>
      <c r="G28" t="s">
        <v>1349</v>
      </c>
      <c r="H28" t="s">
        <v>618</v>
      </c>
      <c r="I28" t="s">
        <v>615</v>
      </c>
      <c r="J28" vm="66">
        <v>44433</v>
      </c>
      <c r="K28" t="s">
        <v>1331</v>
      </c>
      <c r="L28" t="s">
        <v>40</v>
      </c>
      <c r="M28">
        <v>161</v>
      </c>
      <c r="N28">
        <v>1120</v>
      </c>
      <c r="O28" s="6">
        <v>180320</v>
      </c>
      <c r="P28">
        <v>2705</v>
      </c>
      <c r="Q28" t="s">
        <v>7</v>
      </c>
      <c r="R28" t="s">
        <v>18</v>
      </c>
      <c r="S28" t="s">
        <v>591</v>
      </c>
      <c r="T28">
        <v>126</v>
      </c>
    </row>
    <row r="29" spans="1:20" x14ac:dyDescent="0.3">
      <c r="A29" t="s">
        <v>71</v>
      </c>
      <c r="B29" vm="67">
        <v>44308</v>
      </c>
      <c r="C29" t="s">
        <v>595</v>
      </c>
      <c r="D29" vm="68">
        <v>0.48603009259259261</v>
      </c>
      <c r="E29" t="s">
        <v>553</v>
      </c>
      <c r="F29" t="s">
        <v>1327</v>
      </c>
      <c r="G29" t="s">
        <v>1301</v>
      </c>
      <c r="H29" t="s">
        <v>597</v>
      </c>
      <c r="I29" t="s">
        <v>598</v>
      </c>
      <c r="J29" vm="69">
        <v>44448</v>
      </c>
      <c r="K29" t="s">
        <v>1350</v>
      </c>
      <c r="L29" t="s">
        <v>42</v>
      </c>
      <c r="M29">
        <v>430</v>
      </c>
      <c r="N29">
        <v>370</v>
      </c>
      <c r="O29" s="6">
        <v>159100</v>
      </c>
      <c r="P29">
        <v>2227</v>
      </c>
      <c r="Q29" t="s">
        <v>8</v>
      </c>
      <c r="R29" t="s">
        <v>17</v>
      </c>
      <c r="S29" t="s">
        <v>591</v>
      </c>
      <c r="T29">
        <v>140</v>
      </c>
    </row>
    <row r="30" spans="1:20" x14ac:dyDescent="0.3">
      <c r="A30" t="s">
        <v>72</v>
      </c>
      <c r="B30" vm="67">
        <v>44308</v>
      </c>
      <c r="C30" t="s">
        <v>595</v>
      </c>
      <c r="D30" vm="70">
        <v>0.45510416666666664</v>
      </c>
      <c r="E30" t="s">
        <v>553</v>
      </c>
      <c r="F30" t="s">
        <v>1327</v>
      </c>
      <c r="G30" t="s">
        <v>1339</v>
      </c>
      <c r="H30" t="s">
        <v>597</v>
      </c>
      <c r="I30" t="s">
        <v>598</v>
      </c>
      <c r="J30" vm="71">
        <v>44353</v>
      </c>
      <c r="K30" t="s">
        <v>1310</v>
      </c>
      <c r="L30" t="s">
        <v>39</v>
      </c>
      <c r="M30">
        <v>176</v>
      </c>
      <c r="N30">
        <v>357</v>
      </c>
      <c r="O30" s="6">
        <v>62832</v>
      </c>
      <c r="P30">
        <v>660</v>
      </c>
      <c r="Q30" t="s">
        <v>7</v>
      </c>
      <c r="R30" t="s">
        <v>18</v>
      </c>
      <c r="S30" t="s">
        <v>591</v>
      </c>
      <c r="T30">
        <v>45</v>
      </c>
    </row>
    <row r="31" spans="1:20" x14ac:dyDescent="0.3">
      <c r="A31" t="s">
        <v>73</v>
      </c>
      <c r="B31" vm="72">
        <v>44309</v>
      </c>
      <c r="C31" t="s">
        <v>628</v>
      </c>
      <c r="D31" vm="73">
        <v>0.77738425925925925</v>
      </c>
      <c r="E31" t="s">
        <v>566</v>
      </c>
      <c r="F31" t="s">
        <v>1351</v>
      </c>
      <c r="G31" t="s">
        <v>1341</v>
      </c>
      <c r="H31" t="s">
        <v>621</v>
      </c>
      <c r="I31" t="s">
        <v>598</v>
      </c>
      <c r="J31" vm="74">
        <v>44502</v>
      </c>
      <c r="K31" t="s">
        <v>1302</v>
      </c>
      <c r="L31" t="s">
        <v>40</v>
      </c>
      <c r="M31">
        <v>218</v>
      </c>
      <c r="N31">
        <v>1110</v>
      </c>
      <c r="O31" s="6">
        <v>241980</v>
      </c>
      <c r="P31">
        <v>2904</v>
      </c>
      <c r="Q31" t="s">
        <v>8</v>
      </c>
      <c r="R31" t="s">
        <v>17</v>
      </c>
      <c r="S31" t="s">
        <v>591</v>
      </c>
      <c r="T31">
        <v>193</v>
      </c>
    </row>
    <row r="32" spans="1:20" x14ac:dyDescent="0.3">
      <c r="A32" t="s">
        <v>74</v>
      </c>
      <c r="B32" vm="75">
        <v>44310</v>
      </c>
      <c r="C32" t="s">
        <v>600</v>
      </c>
      <c r="D32" vm="76">
        <v>0.4403009259259259</v>
      </c>
      <c r="E32" t="s">
        <v>552</v>
      </c>
      <c r="F32" t="s">
        <v>1352</v>
      </c>
      <c r="G32" t="s">
        <v>1353</v>
      </c>
      <c r="H32" t="s">
        <v>618</v>
      </c>
      <c r="I32" t="s">
        <v>615</v>
      </c>
      <c r="J32" vm="77">
        <v>44333</v>
      </c>
      <c r="K32" t="s">
        <v>1350</v>
      </c>
      <c r="L32" t="s">
        <v>38</v>
      </c>
      <c r="M32">
        <v>436</v>
      </c>
      <c r="N32">
        <v>230</v>
      </c>
      <c r="O32" s="6">
        <v>100280</v>
      </c>
      <c r="P32">
        <v>1404</v>
      </c>
      <c r="Q32" t="s">
        <v>7</v>
      </c>
      <c r="R32" t="s">
        <v>18</v>
      </c>
      <c r="S32" t="s">
        <v>591</v>
      </c>
      <c r="T32">
        <v>23</v>
      </c>
    </row>
    <row r="33" spans="1:20" x14ac:dyDescent="0.3">
      <c r="A33" t="s">
        <v>75</v>
      </c>
      <c r="B33" vm="78">
        <v>44311</v>
      </c>
      <c r="C33" t="s">
        <v>602</v>
      </c>
      <c r="D33" vm="79">
        <v>0.71120370370370367</v>
      </c>
      <c r="E33" t="s">
        <v>573</v>
      </c>
      <c r="F33" t="s">
        <v>1338</v>
      </c>
      <c r="G33" t="s">
        <v>1330</v>
      </c>
      <c r="H33" t="s">
        <v>621</v>
      </c>
      <c r="I33" t="s">
        <v>598</v>
      </c>
      <c r="J33" vm="80">
        <v>44480</v>
      </c>
      <c r="K33" t="s">
        <v>1350</v>
      </c>
      <c r="L33" t="s">
        <v>40</v>
      </c>
      <c r="M33">
        <v>7</v>
      </c>
      <c r="N33">
        <v>844</v>
      </c>
      <c r="O33" s="6">
        <v>5908</v>
      </c>
      <c r="P33">
        <v>83</v>
      </c>
      <c r="Q33" t="s">
        <v>8</v>
      </c>
      <c r="R33" t="s">
        <v>16</v>
      </c>
      <c r="S33" t="s">
        <v>591</v>
      </c>
      <c r="T33">
        <v>169</v>
      </c>
    </row>
    <row r="34" spans="1:20" x14ac:dyDescent="0.3">
      <c r="A34" t="s">
        <v>76</v>
      </c>
      <c r="B34" vm="81">
        <v>44312</v>
      </c>
      <c r="C34" t="s">
        <v>606</v>
      </c>
      <c r="D34" vm="82">
        <v>0.43504629629629632</v>
      </c>
      <c r="E34" t="s">
        <v>570</v>
      </c>
      <c r="F34" t="s">
        <v>1314</v>
      </c>
      <c r="G34" t="s">
        <v>1315</v>
      </c>
      <c r="H34" t="s">
        <v>607</v>
      </c>
      <c r="I34" t="s">
        <v>598</v>
      </c>
      <c r="J34" vm="83">
        <v>44387</v>
      </c>
      <c r="K34" t="s">
        <v>1305</v>
      </c>
      <c r="L34" t="s">
        <v>40</v>
      </c>
      <c r="M34">
        <v>141</v>
      </c>
      <c r="N34">
        <v>804</v>
      </c>
      <c r="O34" s="6">
        <v>113364</v>
      </c>
      <c r="P34">
        <v>1304</v>
      </c>
      <c r="Q34" t="s">
        <v>8</v>
      </c>
      <c r="R34" t="s">
        <v>18</v>
      </c>
      <c r="S34" t="s">
        <v>591</v>
      </c>
      <c r="T34">
        <v>75</v>
      </c>
    </row>
    <row r="35" spans="1:20" x14ac:dyDescent="0.3">
      <c r="A35" t="s">
        <v>77</v>
      </c>
      <c r="B35" vm="8">
        <v>44315</v>
      </c>
      <c r="C35" t="s">
        <v>595</v>
      </c>
      <c r="D35" vm="84">
        <v>0.56130787037037033</v>
      </c>
      <c r="E35" t="s">
        <v>550</v>
      </c>
      <c r="F35" t="s">
        <v>1354</v>
      </c>
      <c r="G35" t="s">
        <v>1355</v>
      </c>
      <c r="H35" t="s">
        <v>632</v>
      </c>
      <c r="I35" t="s">
        <v>615</v>
      </c>
      <c r="J35" vm="85">
        <v>44344</v>
      </c>
      <c r="K35" t="s">
        <v>1319</v>
      </c>
      <c r="L35" t="s">
        <v>39</v>
      </c>
      <c r="M35">
        <v>242</v>
      </c>
      <c r="N35">
        <v>418</v>
      </c>
      <c r="O35" s="6">
        <v>101156</v>
      </c>
      <c r="P35">
        <v>1467</v>
      </c>
      <c r="Q35" t="s">
        <v>7</v>
      </c>
      <c r="R35" t="s">
        <v>16</v>
      </c>
      <c r="S35" t="s">
        <v>591</v>
      </c>
      <c r="T35">
        <v>29</v>
      </c>
    </row>
    <row r="36" spans="1:20" x14ac:dyDescent="0.3">
      <c r="A36" t="s">
        <v>78</v>
      </c>
      <c r="B36" vm="86">
        <v>44317</v>
      </c>
      <c r="C36" t="s">
        <v>600</v>
      </c>
      <c r="D36" vm="87">
        <v>0.6956134259259259</v>
      </c>
      <c r="E36" t="s">
        <v>567</v>
      </c>
      <c r="F36" t="s">
        <v>1317</v>
      </c>
      <c r="G36" t="s">
        <v>1321</v>
      </c>
      <c r="H36" t="s">
        <v>608</v>
      </c>
      <c r="I36" t="s">
        <v>609</v>
      </c>
      <c r="J36" vm="88">
        <v>44444</v>
      </c>
      <c r="K36" t="s">
        <v>1331</v>
      </c>
      <c r="L36" t="s">
        <v>38</v>
      </c>
      <c r="M36">
        <v>409</v>
      </c>
      <c r="N36">
        <v>120</v>
      </c>
      <c r="O36" s="6">
        <v>49080</v>
      </c>
      <c r="P36">
        <v>736</v>
      </c>
      <c r="Q36" t="s">
        <v>8</v>
      </c>
      <c r="R36" t="s">
        <v>18</v>
      </c>
      <c r="S36" t="s">
        <v>591</v>
      </c>
      <c r="T36">
        <v>127</v>
      </c>
    </row>
    <row r="37" spans="1:20" x14ac:dyDescent="0.3">
      <c r="A37" t="s">
        <v>79</v>
      </c>
      <c r="B37" vm="86">
        <v>44317</v>
      </c>
      <c r="C37" t="s">
        <v>600</v>
      </c>
      <c r="D37" vm="89">
        <v>0.55061342592592588</v>
      </c>
      <c r="E37" t="s">
        <v>555</v>
      </c>
      <c r="F37" t="s">
        <v>1306</v>
      </c>
      <c r="G37" t="s">
        <v>1322</v>
      </c>
      <c r="H37" t="s">
        <v>599</v>
      </c>
      <c r="I37" t="s">
        <v>599</v>
      </c>
      <c r="J37" vm="90">
        <v>44470</v>
      </c>
      <c r="K37" t="s">
        <v>1302</v>
      </c>
      <c r="L37" t="s">
        <v>39</v>
      </c>
      <c r="M37">
        <v>456</v>
      </c>
      <c r="N37">
        <v>393</v>
      </c>
      <c r="O37" s="6">
        <v>179208</v>
      </c>
      <c r="P37">
        <v>2150</v>
      </c>
      <c r="Q37" t="s">
        <v>8</v>
      </c>
      <c r="R37" t="s">
        <v>18</v>
      </c>
      <c r="S37" t="s">
        <v>591</v>
      </c>
      <c r="T37">
        <v>153</v>
      </c>
    </row>
    <row r="38" spans="1:20" x14ac:dyDescent="0.3">
      <c r="A38" t="s">
        <v>80</v>
      </c>
      <c r="B38" vm="91">
        <v>44318</v>
      </c>
      <c r="C38" t="s">
        <v>602</v>
      </c>
      <c r="D38" vm="92">
        <v>0.73902777777777773</v>
      </c>
      <c r="E38" t="s">
        <v>559</v>
      </c>
      <c r="F38" t="s">
        <v>1356</v>
      </c>
      <c r="G38" t="s">
        <v>1357</v>
      </c>
      <c r="H38" t="s">
        <v>608</v>
      </c>
      <c r="I38" t="s">
        <v>609</v>
      </c>
      <c r="J38" vm="93">
        <v>44506</v>
      </c>
      <c r="K38" t="s">
        <v>1310</v>
      </c>
      <c r="L38" t="s">
        <v>39</v>
      </c>
      <c r="M38">
        <v>172</v>
      </c>
      <c r="N38">
        <v>424</v>
      </c>
      <c r="O38" s="6">
        <v>72928</v>
      </c>
      <c r="P38">
        <v>766</v>
      </c>
      <c r="Q38" t="s">
        <v>7</v>
      </c>
      <c r="R38" t="s">
        <v>16</v>
      </c>
      <c r="S38" t="s">
        <v>591</v>
      </c>
      <c r="T38">
        <v>188</v>
      </c>
    </row>
    <row r="39" spans="1:20" x14ac:dyDescent="0.3">
      <c r="A39" t="s">
        <v>81</v>
      </c>
      <c r="B39" vm="91">
        <v>44318</v>
      </c>
      <c r="C39" t="s">
        <v>602</v>
      </c>
      <c r="D39" vm="94">
        <v>0.48715277777777777</v>
      </c>
      <c r="E39" t="s">
        <v>555</v>
      </c>
      <c r="F39" t="s">
        <v>1306</v>
      </c>
      <c r="G39" t="s">
        <v>1304</v>
      </c>
      <c r="H39" t="s">
        <v>599</v>
      </c>
      <c r="I39" t="s">
        <v>599</v>
      </c>
      <c r="J39" vm="95">
        <v>44357</v>
      </c>
      <c r="K39" t="s">
        <v>1319</v>
      </c>
      <c r="L39" t="s">
        <v>39</v>
      </c>
      <c r="M39">
        <v>421</v>
      </c>
      <c r="N39">
        <v>386</v>
      </c>
      <c r="O39" s="6">
        <v>162506</v>
      </c>
      <c r="P39">
        <v>2356</v>
      </c>
      <c r="Q39" t="s">
        <v>7</v>
      </c>
      <c r="R39" t="s">
        <v>18</v>
      </c>
      <c r="S39" t="s">
        <v>591</v>
      </c>
      <c r="T39">
        <v>39</v>
      </c>
    </row>
    <row r="40" spans="1:20" x14ac:dyDescent="0.3">
      <c r="A40" t="s">
        <v>82</v>
      </c>
      <c r="B40" vm="3">
        <v>44319</v>
      </c>
      <c r="C40" t="s">
        <v>606</v>
      </c>
      <c r="D40" vm="96">
        <v>0.70156249999999998</v>
      </c>
      <c r="E40" t="s">
        <v>567</v>
      </c>
      <c r="F40" t="s">
        <v>1317</v>
      </c>
      <c r="G40" t="s">
        <v>1326</v>
      </c>
      <c r="H40" t="s">
        <v>608</v>
      </c>
      <c r="I40" t="s">
        <v>609</v>
      </c>
      <c r="J40" vm="93">
        <v>44506</v>
      </c>
      <c r="K40" t="s">
        <v>1319</v>
      </c>
      <c r="L40" t="s">
        <v>39</v>
      </c>
      <c r="M40">
        <v>455</v>
      </c>
      <c r="N40">
        <v>434</v>
      </c>
      <c r="O40" s="6">
        <v>197470</v>
      </c>
      <c r="P40">
        <v>2863</v>
      </c>
      <c r="Q40" t="s">
        <v>8</v>
      </c>
      <c r="R40" t="s">
        <v>18</v>
      </c>
      <c r="S40" t="s">
        <v>591</v>
      </c>
      <c r="T40">
        <v>187</v>
      </c>
    </row>
    <row r="41" spans="1:20" x14ac:dyDescent="0.3">
      <c r="A41" t="s">
        <v>83</v>
      </c>
      <c r="B41" vm="97">
        <v>44321</v>
      </c>
      <c r="C41" t="s">
        <v>612</v>
      </c>
      <c r="D41" vm="98">
        <v>0.46098379629629632</v>
      </c>
      <c r="E41" t="s">
        <v>565</v>
      </c>
      <c r="F41" t="s">
        <v>1358</v>
      </c>
      <c r="G41" t="s">
        <v>1343</v>
      </c>
      <c r="H41" t="s">
        <v>627</v>
      </c>
      <c r="I41" t="s">
        <v>624</v>
      </c>
      <c r="J41" vm="35">
        <v>44392</v>
      </c>
      <c r="K41" t="s">
        <v>1305</v>
      </c>
      <c r="L41" t="s">
        <v>39</v>
      </c>
      <c r="M41">
        <v>192</v>
      </c>
      <c r="N41">
        <v>433</v>
      </c>
      <c r="O41" s="6">
        <v>83136</v>
      </c>
      <c r="P41">
        <v>956</v>
      </c>
      <c r="Q41" t="s">
        <v>8</v>
      </c>
      <c r="R41" t="s">
        <v>18</v>
      </c>
      <c r="S41" t="s">
        <v>591</v>
      </c>
      <c r="T41">
        <v>71</v>
      </c>
    </row>
    <row r="42" spans="1:20" x14ac:dyDescent="0.3">
      <c r="A42" t="s">
        <v>84</v>
      </c>
      <c r="B42" vm="97">
        <v>44321</v>
      </c>
      <c r="C42" t="s">
        <v>612</v>
      </c>
      <c r="D42" vm="99">
        <v>0.72296296296296292</v>
      </c>
      <c r="E42" t="s">
        <v>576</v>
      </c>
      <c r="F42" t="s">
        <v>1340</v>
      </c>
      <c r="G42" t="s">
        <v>1330</v>
      </c>
      <c r="H42" t="s">
        <v>597</v>
      </c>
      <c r="I42" t="s">
        <v>598</v>
      </c>
      <c r="J42" vm="100">
        <v>44342</v>
      </c>
      <c r="K42" t="s">
        <v>1350</v>
      </c>
      <c r="L42" t="s">
        <v>40</v>
      </c>
      <c r="M42">
        <v>382</v>
      </c>
      <c r="N42">
        <v>881</v>
      </c>
      <c r="O42" s="6">
        <v>336542</v>
      </c>
      <c r="P42">
        <v>4712</v>
      </c>
      <c r="Q42" t="s">
        <v>7</v>
      </c>
      <c r="R42" t="s">
        <v>18</v>
      </c>
      <c r="S42" t="s">
        <v>591</v>
      </c>
      <c r="T42">
        <v>21</v>
      </c>
    </row>
    <row r="43" spans="1:20" x14ac:dyDescent="0.3">
      <c r="A43" t="s">
        <v>85</v>
      </c>
      <c r="B43" vm="101">
        <v>44324</v>
      </c>
      <c r="C43" t="s">
        <v>600</v>
      </c>
      <c r="D43" vm="102">
        <v>0.58770833333333339</v>
      </c>
      <c r="E43" t="s">
        <v>556</v>
      </c>
      <c r="F43" t="s">
        <v>1344</v>
      </c>
      <c r="G43" t="s">
        <v>1359</v>
      </c>
      <c r="H43" t="s">
        <v>605</v>
      </c>
      <c r="I43" t="s">
        <v>599</v>
      </c>
      <c r="J43" vm="58">
        <v>44476</v>
      </c>
      <c r="K43" t="s">
        <v>1302</v>
      </c>
      <c r="L43" t="s">
        <v>38</v>
      </c>
      <c r="M43">
        <v>245</v>
      </c>
      <c r="N43">
        <v>172</v>
      </c>
      <c r="O43" s="6">
        <v>42140</v>
      </c>
      <c r="P43">
        <v>506</v>
      </c>
      <c r="Q43" t="s">
        <v>8</v>
      </c>
      <c r="R43" t="s">
        <v>18</v>
      </c>
      <c r="S43" t="s">
        <v>591</v>
      </c>
      <c r="T43">
        <v>152</v>
      </c>
    </row>
    <row r="44" spans="1:20" x14ac:dyDescent="0.3">
      <c r="A44" t="s">
        <v>86</v>
      </c>
      <c r="B44" vm="103">
        <v>44325</v>
      </c>
      <c r="C44" t="s">
        <v>602</v>
      </c>
      <c r="D44" vm="104">
        <v>0.39281250000000001</v>
      </c>
      <c r="E44" t="s">
        <v>548</v>
      </c>
      <c r="F44" t="s">
        <v>1347</v>
      </c>
      <c r="G44" t="s">
        <v>1360</v>
      </c>
      <c r="H44" t="s">
        <v>627</v>
      </c>
      <c r="I44" t="s">
        <v>624</v>
      </c>
      <c r="J44" vm="25">
        <v>44340</v>
      </c>
      <c r="K44" t="s">
        <v>1302</v>
      </c>
      <c r="L44" t="s">
        <v>39</v>
      </c>
      <c r="M44">
        <v>243</v>
      </c>
      <c r="N44">
        <v>381</v>
      </c>
      <c r="O44" s="6">
        <v>92583</v>
      </c>
      <c r="P44">
        <v>1111</v>
      </c>
      <c r="Q44" t="s">
        <v>8</v>
      </c>
      <c r="R44" t="s">
        <v>18</v>
      </c>
      <c r="S44" t="s">
        <v>591</v>
      </c>
      <c r="T44">
        <v>15</v>
      </c>
    </row>
    <row r="45" spans="1:20" x14ac:dyDescent="0.3">
      <c r="A45" t="s">
        <v>87</v>
      </c>
      <c r="B45" vm="103">
        <v>44325</v>
      </c>
      <c r="C45" t="s">
        <v>602</v>
      </c>
      <c r="D45" vm="105">
        <v>0.57207175925925924</v>
      </c>
      <c r="E45" t="s">
        <v>572</v>
      </c>
      <c r="F45" t="s">
        <v>1308</v>
      </c>
      <c r="G45" t="s">
        <v>1361</v>
      </c>
      <c r="H45" t="s">
        <v>599</v>
      </c>
      <c r="I45" t="s">
        <v>599</v>
      </c>
      <c r="J45" vm="106">
        <v>44359</v>
      </c>
      <c r="K45" t="s">
        <v>1302</v>
      </c>
      <c r="L45" t="s">
        <v>38</v>
      </c>
      <c r="M45">
        <v>468</v>
      </c>
      <c r="N45">
        <v>96</v>
      </c>
      <c r="O45" s="6">
        <v>44928</v>
      </c>
      <c r="P45">
        <v>539</v>
      </c>
      <c r="Q45" t="s">
        <v>7</v>
      </c>
      <c r="R45" t="s">
        <v>18</v>
      </c>
      <c r="S45" t="s">
        <v>591</v>
      </c>
      <c r="T45">
        <v>34</v>
      </c>
    </row>
    <row r="46" spans="1:20" x14ac:dyDescent="0.3">
      <c r="A46" t="s">
        <v>88</v>
      </c>
      <c r="B46" vm="38">
        <v>44326</v>
      </c>
      <c r="C46" t="s">
        <v>606</v>
      </c>
      <c r="D46" vm="107">
        <v>0.77</v>
      </c>
      <c r="E46" t="s">
        <v>573</v>
      </c>
      <c r="F46" t="s">
        <v>1338</v>
      </c>
      <c r="G46" t="s">
        <v>1336</v>
      </c>
      <c r="H46" t="s">
        <v>621</v>
      </c>
      <c r="I46" t="s">
        <v>598</v>
      </c>
      <c r="J46" vm="108">
        <v>44428</v>
      </c>
      <c r="K46" t="s">
        <v>1302</v>
      </c>
      <c r="L46" t="s">
        <v>39</v>
      </c>
      <c r="M46">
        <v>179</v>
      </c>
      <c r="N46">
        <v>394</v>
      </c>
      <c r="O46" s="6">
        <v>70526</v>
      </c>
      <c r="P46">
        <v>846</v>
      </c>
      <c r="Q46" t="s">
        <v>7</v>
      </c>
      <c r="R46" t="s">
        <v>16</v>
      </c>
      <c r="S46" t="s">
        <v>591</v>
      </c>
      <c r="T46">
        <v>102</v>
      </c>
    </row>
    <row r="47" spans="1:20" x14ac:dyDescent="0.3">
      <c r="A47" t="s">
        <v>89</v>
      </c>
      <c r="B47" vm="109">
        <v>44327</v>
      </c>
      <c r="C47" t="s">
        <v>610</v>
      </c>
      <c r="D47" vm="110">
        <v>0.65229166666666671</v>
      </c>
      <c r="E47" t="s">
        <v>553</v>
      </c>
      <c r="F47" t="s">
        <v>1327</v>
      </c>
      <c r="G47" t="s">
        <v>1301</v>
      </c>
      <c r="H47" t="s">
        <v>597</v>
      </c>
      <c r="I47" t="s">
        <v>598</v>
      </c>
      <c r="J47" vm="5">
        <v>44380</v>
      </c>
      <c r="K47" t="s">
        <v>1302</v>
      </c>
      <c r="L47" t="s">
        <v>40</v>
      </c>
      <c r="M47">
        <v>411</v>
      </c>
      <c r="N47">
        <v>1156</v>
      </c>
      <c r="O47" s="6">
        <v>475116</v>
      </c>
      <c r="P47">
        <v>5701</v>
      </c>
      <c r="Q47" t="s">
        <v>7</v>
      </c>
      <c r="R47" t="s">
        <v>17</v>
      </c>
      <c r="S47" t="s">
        <v>591</v>
      </c>
      <c r="T47">
        <v>53</v>
      </c>
    </row>
    <row r="48" spans="1:20" x14ac:dyDescent="0.3">
      <c r="A48" t="s">
        <v>90</v>
      </c>
      <c r="B48" vm="109">
        <v>44327</v>
      </c>
      <c r="C48" t="s">
        <v>610</v>
      </c>
      <c r="D48" vm="111">
        <v>0.66787037037037034</v>
      </c>
      <c r="E48" t="s">
        <v>573</v>
      </c>
      <c r="F48" t="s">
        <v>1338</v>
      </c>
      <c r="G48" t="s">
        <v>1339</v>
      </c>
      <c r="H48" t="s">
        <v>621</v>
      </c>
      <c r="I48" t="s">
        <v>598</v>
      </c>
      <c r="J48" vm="109">
        <v>44327</v>
      </c>
      <c r="K48" t="s">
        <v>1302</v>
      </c>
      <c r="L48" t="s">
        <v>37</v>
      </c>
      <c r="M48">
        <v>234</v>
      </c>
      <c r="N48">
        <v>245</v>
      </c>
      <c r="O48" s="6">
        <v>57330</v>
      </c>
      <c r="P48">
        <v>688</v>
      </c>
      <c r="Q48" t="s">
        <v>7</v>
      </c>
      <c r="R48" t="s">
        <v>18</v>
      </c>
      <c r="S48" t="s">
        <v>591</v>
      </c>
      <c r="T48">
        <v>0</v>
      </c>
    </row>
    <row r="49" spans="1:20" x14ac:dyDescent="0.3">
      <c r="A49" t="s">
        <v>91</v>
      </c>
      <c r="B49" vm="112">
        <v>44328</v>
      </c>
      <c r="C49" t="s">
        <v>612</v>
      </c>
      <c r="D49" vm="113">
        <v>0.52612268518518523</v>
      </c>
      <c r="E49" t="s">
        <v>577</v>
      </c>
      <c r="F49" t="s">
        <v>1362</v>
      </c>
      <c r="G49" t="s">
        <v>1341</v>
      </c>
      <c r="H49" t="s">
        <v>597</v>
      </c>
      <c r="I49" t="s">
        <v>598</v>
      </c>
      <c r="J49" vm="114">
        <v>44469</v>
      </c>
      <c r="K49" t="s">
        <v>1350</v>
      </c>
      <c r="L49" t="s">
        <v>38</v>
      </c>
      <c r="M49">
        <v>245</v>
      </c>
      <c r="N49">
        <v>273</v>
      </c>
      <c r="O49" s="6">
        <v>66885</v>
      </c>
      <c r="P49">
        <v>936</v>
      </c>
      <c r="Q49" t="s">
        <v>7</v>
      </c>
      <c r="R49" t="s">
        <v>18</v>
      </c>
      <c r="S49" t="s">
        <v>591</v>
      </c>
      <c r="T49">
        <v>141</v>
      </c>
    </row>
    <row r="50" spans="1:20" x14ac:dyDescent="0.3">
      <c r="A50" t="s">
        <v>92</v>
      </c>
      <c r="B50" vm="115">
        <v>44329</v>
      </c>
      <c r="C50" t="s">
        <v>595</v>
      </c>
      <c r="D50" vm="116">
        <v>0.44025462962962963</v>
      </c>
      <c r="E50" t="s">
        <v>568</v>
      </c>
      <c r="F50" t="s">
        <v>1342</v>
      </c>
      <c r="G50" t="s">
        <v>1343</v>
      </c>
      <c r="H50" t="s">
        <v>623</v>
      </c>
      <c r="I50" t="s">
        <v>624</v>
      </c>
      <c r="J50" vm="117">
        <v>44421</v>
      </c>
      <c r="K50" t="s">
        <v>1310</v>
      </c>
      <c r="L50" t="s">
        <v>39</v>
      </c>
      <c r="M50">
        <v>368</v>
      </c>
      <c r="N50">
        <v>446</v>
      </c>
      <c r="O50" s="6">
        <v>164128</v>
      </c>
      <c r="P50">
        <v>1723</v>
      </c>
      <c r="Q50" t="s">
        <v>8</v>
      </c>
      <c r="R50" t="s">
        <v>17</v>
      </c>
      <c r="S50" t="s">
        <v>591</v>
      </c>
      <c r="T50">
        <v>92</v>
      </c>
    </row>
    <row r="51" spans="1:20" x14ac:dyDescent="0.3">
      <c r="A51" t="s">
        <v>93</v>
      </c>
      <c r="B51" vm="118">
        <v>44331</v>
      </c>
      <c r="C51" t="s">
        <v>600</v>
      </c>
      <c r="D51" vm="119">
        <v>0.56988425925925923</v>
      </c>
      <c r="E51" t="s">
        <v>574</v>
      </c>
      <c r="F51" t="s">
        <v>1363</v>
      </c>
      <c r="G51" t="s">
        <v>1330</v>
      </c>
      <c r="H51" t="s">
        <v>620</v>
      </c>
      <c r="I51" t="s">
        <v>598</v>
      </c>
      <c r="J51" vm="120">
        <v>44356</v>
      </c>
      <c r="K51" t="s">
        <v>1310</v>
      </c>
      <c r="L51" t="s">
        <v>42</v>
      </c>
      <c r="M51">
        <v>236</v>
      </c>
      <c r="N51">
        <v>321</v>
      </c>
      <c r="O51" s="6">
        <v>75756</v>
      </c>
      <c r="P51">
        <v>795</v>
      </c>
      <c r="Q51" t="s">
        <v>7</v>
      </c>
      <c r="R51" t="s">
        <v>17</v>
      </c>
      <c r="S51" t="s">
        <v>591</v>
      </c>
      <c r="T51">
        <v>25</v>
      </c>
    </row>
    <row r="52" spans="1:20" x14ac:dyDescent="0.3">
      <c r="A52" t="s">
        <v>94</v>
      </c>
      <c r="B52" vm="121">
        <v>44332</v>
      </c>
      <c r="C52" t="s">
        <v>602</v>
      </c>
      <c r="D52" vm="122">
        <v>0.51009259259259254</v>
      </c>
      <c r="E52" t="s">
        <v>578</v>
      </c>
      <c r="F52" t="s">
        <v>1311</v>
      </c>
      <c r="G52" t="s">
        <v>1359</v>
      </c>
      <c r="H52" t="s">
        <v>605</v>
      </c>
      <c r="I52" t="s">
        <v>599</v>
      </c>
      <c r="J52" vm="123">
        <v>44489</v>
      </c>
      <c r="K52" t="s">
        <v>1310</v>
      </c>
      <c r="L52" t="s">
        <v>41</v>
      </c>
      <c r="M52">
        <v>192</v>
      </c>
      <c r="N52">
        <v>377</v>
      </c>
      <c r="O52" s="6">
        <v>72384</v>
      </c>
      <c r="P52">
        <v>760</v>
      </c>
      <c r="Q52" t="s">
        <v>7</v>
      </c>
      <c r="R52" t="s">
        <v>18</v>
      </c>
      <c r="S52" t="s">
        <v>591</v>
      </c>
      <c r="T52">
        <v>157</v>
      </c>
    </row>
    <row r="53" spans="1:20" x14ac:dyDescent="0.3">
      <c r="A53" t="s">
        <v>95</v>
      </c>
      <c r="B53" vm="121">
        <v>44332</v>
      </c>
      <c r="C53" t="s">
        <v>602</v>
      </c>
      <c r="D53" vm="124">
        <v>0.73244212962962962</v>
      </c>
      <c r="E53" t="s">
        <v>558</v>
      </c>
      <c r="F53" t="s">
        <v>1303</v>
      </c>
      <c r="G53" t="s">
        <v>1364</v>
      </c>
      <c r="H53" t="s">
        <v>599</v>
      </c>
      <c r="I53" t="s">
        <v>599</v>
      </c>
      <c r="J53" vm="125">
        <v>44361</v>
      </c>
      <c r="K53" t="s">
        <v>1331</v>
      </c>
      <c r="L53" t="s">
        <v>39</v>
      </c>
      <c r="M53">
        <v>304</v>
      </c>
      <c r="N53">
        <v>424</v>
      </c>
      <c r="O53" s="6">
        <v>128896</v>
      </c>
      <c r="P53">
        <v>1933</v>
      </c>
      <c r="Q53" t="s">
        <v>7</v>
      </c>
      <c r="R53" t="s">
        <v>17</v>
      </c>
      <c r="S53" t="s">
        <v>591</v>
      </c>
      <c r="T53">
        <v>29</v>
      </c>
    </row>
    <row r="54" spans="1:20" x14ac:dyDescent="0.3">
      <c r="A54" t="s">
        <v>96</v>
      </c>
      <c r="B54" vm="121">
        <v>44332</v>
      </c>
      <c r="C54" t="s">
        <v>602</v>
      </c>
      <c r="D54" vm="126">
        <v>0.68267361111111113</v>
      </c>
      <c r="E54" t="s">
        <v>571</v>
      </c>
      <c r="F54" t="s">
        <v>1334</v>
      </c>
      <c r="G54" t="s">
        <v>1335</v>
      </c>
      <c r="H54" t="s">
        <v>618</v>
      </c>
      <c r="I54" t="s">
        <v>615</v>
      </c>
      <c r="J54" vm="13">
        <v>44334</v>
      </c>
      <c r="K54" t="s">
        <v>1310</v>
      </c>
      <c r="L54" t="s">
        <v>38</v>
      </c>
      <c r="M54">
        <v>124</v>
      </c>
      <c r="N54">
        <v>149</v>
      </c>
      <c r="O54" s="6">
        <v>18476</v>
      </c>
      <c r="P54">
        <v>194</v>
      </c>
      <c r="Q54" t="s">
        <v>8</v>
      </c>
      <c r="R54" t="s">
        <v>16</v>
      </c>
      <c r="S54" t="s">
        <v>591</v>
      </c>
      <c r="T54">
        <v>2</v>
      </c>
    </row>
    <row r="55" spans="1:20" x14ac:dyDescent="0.3">
      <c r="A55" t="s">
        <v>97</v>
      </c>
      <c r="B55" vm="121">
        <v>44332</v>
      </c>
      <c r="C55" t="s">
        <v>602</v>
      </c>
      <c r="D55" vm="127">
        <v>0.75114583333333329</v>
      </c>
      <c r="E55" t="s">
        <v>571</v>
      </c>
      <c r="F55" t="s">
        <v>1334</v>
      </c>
      <c r="G55" t="s">
        <v>1349</v>
      </c>
      <c r="H55" t="s">
        <v>618</v>
      </c>
      <c r="I55" t="s">
        <v>615</v>
      </c>
      <c r="J55" vm="123">
        <v>44489</v>
      </c>
      <c r="K55" t="s">
        <v>1305</v>
      </c>
      <c r="L55" t="s">
        <v>41</v>
      </c>
      <c r="M55">
        <v>458</v>
      </c>
      <c r="N55">
        <v>608</v>
      </c>
      <c r="O55" s="6">
        <v>278464</v>
      </c>
      <c r="P55">
        <v>3202</v>
      </c>
      <c r="Q55" t="s">
        <v>7</v>
      </c>
      <c r="R55" t="s">
        <v>17</v>
      </c>
      <c r="S55" t="s">
        <v>591</v>
      </c>
      <c r="T55">
        <v>157</v>
      </c>
    </row>
    <row r="56" spans="1:20" x14ac:dyDescent="0.3">
      <c r="A56" t="s">
        <v>98</v>
      </c>
      <c r="B56" vm="77">
        <v>44333</v>
      </c>
      <c r="C56" t="s">
        <v>606</v>
      </c>
      <c r="D56" vm="128">
        <v>0.80016203703703703</v>
      </c>
      <c r="E56" t="s">
        <v>566</v>
      </c>
      <c r="F56" t="s">
        <v>1351</v>
      </c>
      <c r="G56" t="s">
        <v>1301</v>
      </c>
      <c r="H56" t="s">
        <v>621</v>
      </c>
      <c r="I56" t="s">
        <v>598</v>
      </c>
      <c r="J56" vm="77">
        <v>44333</v>
      </c>
      <c r="K56" t="s">
        <v>1302</v>
      </c>
      <c r="L56" t="s">
        <v>43</v>
      </c>
      <c r="M56">
        <v>439</v>
      </c>
      <c r="N56">
        <v>579</v>
      </c>
      <c r="O56" s="6">
        <v>254181</v>
      </c>
      <c r="P56">
        <v>3050</v>
      </c>
      <c r="Q56" t="s">
        <v>8</v>
      </c>
      <c r="R56" t="s">
        <v>18</v>
      </c>
      <c r="S56" t="s">
        <v>591</v>
      </c>
      <c r="T56">
        <v>0</v>
      </c>
    </row>
    <row r="57" spans="1:20" x14ac:dyDescent="0.3">
      <c r="A57" t="s">
        <v>99</v>
      </c>
      <c r="B57" vm="13">
        <v>44334</v>
      </c>
      <c r="C57" t="s">
        <v>610</v>
      </c>
      <c r="D57" vm="129">
        <v>0.43239583333333331</v>
      </c>
      <c r="E57" t="s">
        <v>550</v>
      </c>
      <c r="F57" t="s">
        <v>1354</v>
      </c>
      <c r="G57" t="s">
        <v>1365</v>
      </c>
      <c r="H57" t="s">
        <v>632</v>
      </c>
      <c r="I57" t="s">
        <v>615</v>
      </c>
      <c r="J57" vm="130">
        <v>44490</v>
      </c>
      <c r="K57" t="s">
        <v>1319</v>
      </c>
      <c r="L57" t="s">
        <v>37</v>
      </c>
      <c r="M57">
        <v>362</v>
      </c>
      <c r="N57">
        <v>319</v>
      </c>
      <c r="O57" s="6">
        <v>115478</v>
      </c>
      <c r="P57">
        <v>1674</v>
      </c>
      <c r="Q57" t="s">
        <v>8</v>
      </c>
      <c r="R57" t="s">
        <v>16</v>
      </c>
      <c r="S57" t="s">
        <v>591</v>
      </c>
      <c r="T57">
        <v>156</v>
      </c>
    </row>
    <row r="58" spans="1:20" x14ac:dyDescent="0.3">
      <c r="A58" t="s">
        <v>100</v>
      </c>
      <c r="B58" vm="13">
        <v>44334</v>
      </c>
      <c r="C58" t="s">
        <v>610</v>
      </c>
      <c r="D58" vm="131">
        <v>0.55203703703703699</v>
      </c>
      <c r="E58" t="s">
        <v>579</v>
      </c>
      <c r="F58" t="s">
        <v>1366</v>
      </c>
      <c r="G58" t="s">
        <v>1367</v>
      </c>
      <c r="H58" t="s">
        <v>636</v>
      </c>
      <c r="I58" t="s">
        <v>609</v>
      </c>
      <c r="J58" vm="132">
        <v>44460</v>
      </c>
      <c r="K58" t="s">
        <v>1302</v>
      </c>
      <c r="L58" t="s">
        <v>40</v>
      </c>
      <c r="M58">
        <v>138</v>
      </c>
      <c r="N58">
        <v>1242</v>
      </c>
      <c r="O58" s="6">
        <v>171396</v>
      </c>
      <c r="P58">
        <v>2057</v>
      </c>
      <c r="Q58" t="s">
        <v>7</v>
      </c>
      <c r="R58" t="s">
        <v>18</v>
      </c>
      <c r="S58" t="s">
        <v>591</v>
      </c>
      <c r="T58">
        <v>126</v>
      </c>
    </row>
    <row r="59" spans="1:20" x14ac:dyDescent="0.3">
      <c r="A59" t="s">
        <v>101</v>
      </c>
      <c r="B59" vm="133">
        <v>44335</v>
      </c>
      <c r="C59" t="s">
        <v>612</v>
      </c>
      <c r="D59" vm="134">
        <v>0.47605324074074074</v>
      </c>
      <c r="E59" t="s">
        <v>549</v>
      </c>
      <c r="F59" t="s">
        <v>1368</v>
      </c>
      <c r="G59" t="s">
        <v>1328</v>
      </c>
      <c r="H59" t="s">
        <v>637</v>
      </c>
      <c r="I59" t="s">
        <v>598</v>
      </c>
      <c r="J59" vm="135">
        <v>44383</v>
      </c>
      <c r="K59" t="s">
        <v>1305</v>
      </c>
      <c r="L59" t="s">
        <v>38</v>
      </c>
      <c r="M59">
        <v>482</v>
      </c>
      <c r="N59">
        <v>157</v>
      </c>
      <c r="O59" s="6">
        <v>75674</v>
      </c>
      <c r="P59">
        <v>870</v>
      </c>
      <c r="Q59" t="s">
        <v>8</v>
      </c>
      <c r="R59" t="s">
        <v>17</v>
      </c>
      <c r="S59" t="s">
        <v>591</v>
      </c>
      <c r="T59">
        <v>48</v>
      </c>
    </row>
    <row r="60" spans="1:20" x14ac:dyDescent="0.3">
      <c r="A60" t="s">
        <v>102</v>
      </c>
      <c r="B60" vm="136">
        <v>44336</v>
      </c>
      <c r="C60" t="s">
        <v>595</v>
      </c>
      <c r="D60" vm="137">
        <v>0.74107638888888894</v>
      </c>
      <c r="E60" t="s">
        <v>560</v>
      </c>
      <c r="F60" t="s">
        <v>1346</v>
      </c>
      <c r="G60" t="s">
        <v>1312</v>
      </c>
      <c r="H60" t="s">
        <v>605</v>
      </c>
      <c r="I60" t="s">
        <v>599</v>
      </c>
      <c r="J60" vm="138">
        <v>44486</v>
      </c>
      <c r="K60" t="s">
        <v>1316</v>
      </c>
      <c r="L60" t="s">
        <v>40</v>
      </c>
      <c r="M60">
        <v>336</v>
      </c>
      <c r="N60">
        <v>867</v>
      </c>
      <c r="O60" s="6">
        <v>291312</v>
      </c>
      <c r="P60">
        <v>3059</v>
      </c>
      <c r="Q60" t="s">
        <v>8</v>
      </c>
      <c r="R60" t="s">
        <v>16</v>
      </c>
      <c r="S60" t="s">
        <v>591</v>
      </c>
      <c r="T60">
        <v>150</v>
      </c>
    </row>
    <row r="61" spans="1:20" x14ac:dyDescent="0.3">
      <c r="A61" t="s">
        <v>103</v>
      </c>
      <c r="B61" vm="139">
        <v>44338</v>
      </c>
      <c r="C61" t="s">
        <v>600</v>
      </c>
      <c r="D61" vm="140">
        <v>0.45476851851851852</v>
      </c>
      <c r="E61" t="s">
        <v>577</v>
      </c>
      <c r="F61" t="s">
        <v>1362</v>
      </c>
      <c r="G61" t="s">
        <v>1315</v>
      </c>
      <c r="H61" t="s">
        <v>597</v>
      </c>
      <c r="I61" t="s">
        <v>598</v>
      </c>
      <c r="J61" vm="141">
        <v>44488</v>
      </c>
      <c r="K61" t="s">
        <v>1305</v>
      </c>
      <c r="L61" t="s">
        <v>43</v>
      </c>
      <c r="M61">
        <v>483</v>
      </c>
      <c r="N61">
        <v>644</v>
      </c>
      <c r="O61" s="6">
        <v>311052</v>
      </c>
      <c r="P61">
        <v>3577</v>
      </c>
      <c r="Q61" t="s">
        <v>7</v>
      </c>
      <c r="R61" t="s">
        <v>17</v>
      </c>
      <c r="S61" t="s">
        <v>591</v>
      </c>
      <c r="T61">
        <v>150</v>
      </c>
    </row>
    <row r="62" spans="1:20" x14ac:dyDescent="0.3">
      <c r="A62" t="s">
        <v>104</v>
      </c>
      <c r="B62" vm="142">
        <v>44339</v>
      </c>
      <c r="C62" t="s">
        <v>602</v>
      </c>
      <c r="D62" vm="143">
        <v>0.69555555555555559</v>
      </c>
      <c r="E62" t="s">
        <v>568</v>
      </c>
      <c r="F62" t="s">
        <v>1342</v>
      </c>
      <c r="G62" t="s">
        <v>1360</v>
      </c>
      <c r="H62" t="s">
        <v>623</v>
      </c>
      <c r="I62" t="s">
        <v>624</v>
      </c>
      <c r="J62" vm="144">
        <v>44539</v>
      </c>
      <c r="K62" t="s">
        <v>1350</v>
      </c>
      <c r="L62" t="s">
        <v>42</v>
      </c>
      <c r="M62">
        <v>193</v>
      </c>
      <c r="N62">
        <v>542</v>
      </c>
      <c r="O62" s="6">
        <v>104606</v>
      </c>
      <c r="P62">
        <v>1464</v>
      </c>
      <c r="Q62" t="s">
        <v>8</v>
      </c>
      <c r="R62" t="s">
        <v>18</v>
      </c>
      <c r="S62" t="s">
        <v>591</v>
      </c>
      <c r="T62">
        <v>200</v>
      </c>
    </row>
    <row r="63" spans="1:20" x14ac:dyDescent="0.3">
      <c r="A63" t="s">
        <v>105</v>
      </c>
      <c r="B63" vm="25">
        <v>44340</v>
      </c>
      <c r="C63" t="s">
        <v>606</v>
      </c>
      <c r="D63" vm="145">
        <v>0.7415856481481482</v>
      </c>
      <c r="E63" t="s">
        <v>551</v>
      </c>
      <c r="F63" t="s">
        <v>1332</v>
      </c>
      <c r="G63" t="s">
        <v>1369</v>
      </c>
      <c r="H63" t="s">
        <v>607</v>
      </c>
      <c r="I63" t="s">
        <v>598</v>
      </c>
      <c r="J63" vm="46">
        <v>44435</v>
      </c>
      <c r="K63" t="s">
        <v>1319</v>
      </c>
      <c r="L63" t="s">
        <v>39</v>
      </c>
      <c r="M63">
        <v>372</v>
      </c>
      <c r="N63">
        <v>418</v>
      </c>
      <c r="O63" s="6">
        <v>155496</v>
      </c>
      <c r="P63">
        <v>2255</v>
      </c>
      <c r="Q63" t="s">
        <v>8</v>
      </c>
      <c r="R63" t="s">
        <v>18</v>
      </c>
      <c r="S63" t="s">
        <v>591</v>
      </c>
      <c r="T63">
        <v>95</v>
      </c>
    </row>
    <row r="64" spans="1:20" x14ac:dyDescent="0.3">
      <c r="A64" t="s">
        <v>106</v>
      </c>
      <c r="B64" vm="25">
        <v>44340</v>
      </c>
      <c r="C64" t="s">
        <v>606</v>
      </c>
      <c r="D64" vm="146">
        <v>0.57306712962962958</v>
      </c>
      <c r="E64" t="s">
        <v>550</v>
      </c>
      <c r="F64" t="s">
        <v>1354</v>
      </c>
      <c r="G64" t="s">
        <v>1349</v>
      </c>
      <c r="H64" t="s">
        <v>632</v>
      </c>
      <c r="I64" t="s">
        <v>615</v>
      </c>
      <c r="J64" vm="117">
        <v>44421</v>
      </c>
      <c r="K64" t="s">
        <v>1316</v>
      </c>
      <c r="L64" t="s">
        <v>37</v>
      </c>
      <c r="M64">
        <v>251</v>
      </c>
      <c r="N64">
        <v>118</v>
      </c>
      <c r="O64" s="6">
        <v>29618</v>
      </c>
      <c r="P64">
        <v>311</v>
      </c>
      <c r="Q64" t="s">
        <v>8</v>
      </c>
      <c r="R64" t="s">
        <v>18</v>
      </c>
      <c r="S64" t="s">
        <v>591</v>
      </c>
      <c r="T64">
        <v>81</v>
      </c>
    </row>
    <row r="65" spans="1:20" x14ac:dyDescent="0.3">
      <c r="A65" t="s">
        <v>107</v>
      </c>
      <c r="B65" vm="147">
        <v>44341</v>
      </c>
      <c r="C65" t="s">
        <v>610</v>
      </c>
      <c r="D65" vm="148">
        <v>0.5577199074074074</v>
      </c>
      <c r="E65" t="s">
        <v>554</v>
      </c>
      <c r="F65" t="s">
        <v>1370</v>
      </c>
      <c r="G65" t="s">
        <v>1301</v>
      </c>
      <c r="H65" t="s">
        <v>597</v>
      </c>
      <c r="I65" t="s">
        <v>598</v>
      </c>
      <c r="J65" vm="149">
        <v>44375</v>
      </c>
      <c r="K65" t="s">
        <v>1302</v>
      </c>
      <c r="L65" t="s">
        <v>38</v>
      </c>
      <c r="M65">
        <v>484</v>
      </c>
      <c r="N65">
        <v>146</v>
      </c>
      <c r="O65" s="6">
        <v>70664</v>
      </c>
      <c r="P65">
        <v>848</v>
      </c>
      <c r="Q65" t="s">
        <v>7</v>
      </c>
      <c r="R65" t="s">
        <v>17</v>
      </c>
      <c r="S65" t="s">
        <v>591</v>
      </c>
      <c r="T65">
        <v>34</v>
      </c>
    </row>
    <row r="66" spans="1:20" x14ac:dyDescent="0.3">
      <c r="A66" t="s">
        <v>108</v>
      </c>
      <c r="B66" vm="150">
        <v>44343</v>
      </c>
      <c r="C66" t="s">
        <v>595</v>
      </c>
      <c r="D66" vm="151">
        <v>0.7480324074074074</v>
      </c>
      <c r="E66" t="s">
        <v>570</v>
      </c>
      <c r="F66" t="s">
        <v>1314</v>
      </c>
      <c r="G66" t="s">
        <v>1339</v>
      </c>
      <c r="H66" t="s">
        <v>607</v>
      </c>
      <c r="I66" t="s">
        <v>598</v>
      </c>
      <c r="J66" vm="152">
        <v>44527</v>
      </c>
      <c r="K66" t="s">
        <v>1310</v>
      </c>
      <c r="L66" t="s">
        <v>39</v>
      </c>
      <c r="M66">
        <v>465</v>
      </c>
      <c r="N66">
        <v>363</v>
      </c>
      <c r="O66" s="6">
        <v>168795</v>
      </c>
      <c r="P66">
        <v>1772</v>
      </c>
      <c r="Q66" t="s">
        <v>8</v>
      </c>
      <c r="R66" t="s">
        <v>16</v>
      </c>
      <c r="S66" t="s">
        <v>591</v>
      </c>
      <c r="T66">
        <v>184</v>
      </c>
    </row>
    <row r="67" spans="1:20" x14ac:dyDescent="0.3">
      <c r="A67" t="s">
        <v>109</v>
      </c>
      <c r="B67" vm="85">
        <v>44344</v>
      </c>
      <c r="C67" t="s">
        <v>628</v>
      </c>
      <c r="D67" vm="153">
        <v>0.39596064814814813</v>
      </c>
      <c r="E67" t="s">
        <v>572</v>
      </c>
      <c r="F67" t="s">
        <v>1308</v>
      </c>
      <c r="G67" t="s">
        <v>1307</v>
      </c>
      <c r="H67" t="s">
        <v>599</v>
      </c>
      <c r="I67" t="s">
        <v>599</v>
      </c>
      <c r="J67" vm="154">
        <v>44458</v>
      </c>
      <c r="K67" t="s">
        <v>1310</v>
      </c>
      <c r="L67" t="s">
        <v>37</v>
      </c>
      <c r="M67">
        <v>216</v>
      </c>
      <c r="N67">
        <v>338</v>
      </c>
      <c r="O67" s="6">
        <v>73008</v>
      </c>
      <c r="P67">
        <v>767</v>
      </c>
      <c r="Q67" t="s">
        <v>7</v>
      </c>
      <c r="R67" t="s">
        <v>16</v>
      </c>
      <c r="S67" t="s">
        <v>591</v>
      </c>
      <c r="T67">
        <v>114</v>
      </c>
    </row>
    <row r="68" spans="1:20" x14ac:dyDescent="0.3">
      <c r="A68" t="s">
        <v>110</v>
      </c>
      <c r="B68" vm="85">
        <v>44344</v>
      </c>
      <c r="C68" t="s">
        <v>628</v>
      </c>
      <c r="D68" vm="155">
        <v>0.4778472222222222</v>
      </c>
      <c r="E68" t="s">
        <v>559</v>
      </c>
      <c r="F68" t="s">
        <v>1356</v>
      </c>
      <c r="G68" t="s">
        <v>1371</v>
      </c>
      <c r="H68" t="s">
        <v>608</v>
      </c>
      <c r="I68" t="s">
        <v>609</v>
      </c>
      <c r="J68" vm="156">
        <v>44389</v>
      </c>
      <c r="K68" t="s">
        <v>1305</v>
      </c>
      <c r="L68" t="s">
        <v>42</v>
      </c>
      <c r="M68">
        <v>464</v>
      </c>
      <c r="N68">
        <v>794</v>
      </c>
      <c r="O68" s="6">
        <v>368416</v>
      </c>
      <c r="P68">
        <v>4237</v>
      </c>
      <c r="Q68" t="s">
        <v>7</v>
      </c>
      <c r="R68" t="s">
        <v>18</v>
      </c>
      <c r="S68" t="s">
        <v>591</v>
      </c>
      <c r="T68">
        <v>45</v>
      </c>
    </row>
    <row r="69" spans="1:20" x14ac:dyDescent="0.3">
      <c r="A69" t="s">
        <v>111</v>
      </c>
      <c r="B69" vm="85">
        <v>44344</v>
      </c>
      <c r="C69" t="s">
        <v>628</v>
      </c>
      <c r="D69" vm="87">
        <v>0.6956134259259259</v>
      </c>
      <c r="E69" t="s">
        <v>573</v>
      </c>
      <c r="F69" t="s">
        <v>1338</v>
      </c>
      <c r="G69" t="s">
        <v>1330</v>
      </c>
      <c r="H69" t="s">
        <v>621</v>
      </c>
      <c r="I69" t="s">
        <v>598</v>
      </c>
      <c r="J69" vm="157">
        <v>44420</v>
      </c>
      <c r="K69" t="s">
        <v>1316</v>
      </c>
      <c r="L69" t="s">
        <v>41</v>
      </c>
      <c r="M69">
        <v>243</v>
      </c>
      <c r="N69">
        <v>259</v>
      </c>
      <c r="O69" s="6">
        <v>62937</v>
      </c>
      <c r="P69">
        <v>661</v>
      </c>
      <c r="Q69" t="s">
        <v>8</v>
      </c>
      <c r="R69" t="s">
        <v>18</v>
      </c>
      <c r="S69" t="s">
        <v>591</v>
      </c>
      <c r="T69">
        <v>76</v>
      </c>
    </row>
    <row r="70" spans="1:20" x14ac:dyDescent="0.3">
      <c r="A70" t="s">
        <v>112</v>
      </c>
      <c r="B70" vm="85">
        <v>44344</v>
      </c>
      <c r="C70" t="s">
        <v>628</v>
      </c>
      <c r="D70" vm="158">
        <v>0.7416666666666667</v>
      </c>
      <c r="E70" t="s">
        <v>547</v>
      </c>
      <c r="F70" t="s">
        <v>1337</v>
      </c>
      <c r="G70" t="s">
        <v>1315</v>
      </c>
      <c r="H70" t="s">
        <v>620</v>
      </c>
      <c r="I70" t="s">
        <v>598</v>
      </c>
      <c r="J70" vm="159">
        <v>44355</v>
      </c>
      <c r="K70" t="s">
        <v>1310</v>
      </c>
      <c r="L70" t="s">
        <v>39</v>
      </c>
      <c r="M70">
        <v>280</v>
      </c>
      <c r="N70">
        <v>450</v>
      </c>
      <c r="O70" s="6">
        <v>126000</v>
      </c>
      <c r="P70">
        <v>1323</v>
      </c>
      <c r="Q70" t="s">
        <v>8</v>
      </c>
      <c r="R70" t="s">
        <v>16</v>
      </c>
      <c r="S70" t="s">
        <v>591</v>
      </c>
      <c r="T70">
        <v>11</v>
      </c>
    </row>
    <row r="71" spans="1:20" x14ac:dyDescent="0.3">
      <c r="A71" t="s">
        <v>113</v>
      </c>
      <c r="B71" vm="85">
        <v>44344</v>
      </c>
      <c r="C71" t="s">
        <v>628</v>
      </c>
      <c r="D71" vm="160">
        <v>0.67650462962962965</v>
      </c>
      <c r="E71" t="s">
        <v>552</v>
      </c>
      <c r="F71" t="s">
        <v>1352</v>
      </c>
      <c r="G71" t="s">
        <v>1355</v>
      </c>
      <c r="H71" t="s">
        <v>618</v>
      </c>
      <c r="I71" t="s">
        <v>615</v>
      </c>
      <c r="J71" vm="161">
        <v>44510</v>
      </c>
      <c r="K71" t="s">
        <v>1350</v>
      </c>
      <c r="L71" t="s">
        <v>37</v>
      </c>
      <c r="M71">
        <v>483</v>
      </c>
      <c r="N71">
        <v>394</v>
      </c>
      <c r="O71" s="6">
        <v>190302</v>
      </c>
      <c r="P71">
        <v>2664</v>
      </c>
      <c r="Q71" t="s">
        <v>7</v>
      </c>
      <c r="R71" t="s">
        <v>18</v>
      </c>
      <c r="S71" t="s">
        <v>591</v>
      </c>
      <c r="T71">
        <v>166</v>
      </c>
    </row>
    <row r="72" spans="1:20" x14ac:dyDescent="0.3">
      <c r="A72" t="s">
        <v>114</v>
      </c>
      <c r="B72" vm="85">
        <v>44344</v>
      </c>
      <c r="C72" t="s">
        <v>628</v>
      </c>
      <c r="D72" vm="162">
        <v>0.59368055555555554</v>
      </c>
      <c r="E72" t="s">
        <v>553</v>
      </c>
      <c r="F72" t="s">
        <v>1327</v>
      </c>
      <c r="G72" t="s">
        <v>1369</v>
      </c>
      <c r="H72" t="s">
        <v>597</v>
      </c>
      <c r="I72" t="s">
        <v>598</v>
      </c>
      <c r="J72" vm="163">
        <v>44533</v>
      </c>
      <c r="K72" t="s">
        <v>1316</v>
      </c>
      <c r="L72" t="s">
        <v>39</v>
      </c>
      <c r="M72">
        <v>317</v>
      </c>
      <c r="N72">
        <v>395</v>
      </c>
      <c r="O72" s="6">
        <v>125215</v>
      </c>
      <c r="P72">
        <v>1315</v>
      </c>
      <c r="Q72" t="s">
        <v>7</v>
      </c>
      <c r="R72" t="s">
        <v>16</v>
      </c>
      <c r="S72" t="s">
        <v>591</v>
      </c>
      <c r="T72">
        <v>189</v>
      </c>
    </row>
    <row r="73" spans="1:20" x14ac:dyDescent="0.3">
      <c r="A73" t="s">
        <v>115</v>
      </c>
      <c r="B73" vm="164">
        <v>44346</v>
      </c>
      <c r="C73" t="s">
        <v>602</v>
      </c>
      <c r="D73" vm="165">
        <v>0.43385416666666665</v>
      </c>
      <c r="E73" t="s">
        <v>548</v>
      </c>
      <c r="F73" t="s">
        <v>1347</v>
      </c>
      <c r="G73" t="s">
        <v>1372</v>
      </c>
      <c r="H73" t="s">
        <v>627</v>
      </c>
      <c r="I73" t="s">
        <v>624</v>
      </c>
      <c r="J73" vm="166">
        <v>44513</v>
      </c>
      <c r="K73" t="s">
        <v>1302</v>
      </c>
      <c r="L73" t="s">
        <v>43</v>
      </c>
      <c r="M73">
        <v>229</v>
      </c>
      <c r="N73">
        <v>377</v>
      </c>
      <c r="O73" s="6">
        <v>86333</v>
      </c>
      <c r="P73">
        <v>1036</v>
      </c>
      <c r="Q73" t="s">
        <v>8</v>
      </c>
      <c r="R73" t="s">
        <v>16</v>
      </c>
      <c r="S73" t="s">
        <v>591</v>
      </c>
      <c r="T73">
        <v>167</v>
      </c>
    </row>
    <row r="74" spans="1:20" x14ac:dyDescent="0.3">
      <c r="A74" t="s">
        <v>116</v>
      </c>
      <c r="B74" vm="167">
        <v>44347</v>
      </c>
      <c r="C74" t="s">
        <v>606</v>
      </c>
      <c r="D74" vm="168">
        <v>0.77060185185185182</v>
      </c>
      <c r="E74" t="s">
        <v>570</v>
      </c>
      <c r="F74" t="s">
        <v>1314</v>
      </c>
      <c r="G74" t="s">
        <v>1301</v>
      </c>
      <c r="H74" t="s">
        <v>607</v>
      </c>
      <c r="I74" t="s">
        <v>598</v>
      </c>
      <c r="J74" vm="48">
        <v>44362</v>
      </c>
      <c r="K74" t="s">
        <v>1316</v>
      </c>
      <c r="L74" t="s">
        <v>37</v>
      </c>
      <c r="M74">
        <v>373</v>
      </c>
      <c r="N74">
        <v>394</v>
      </c>
      <c r="O74" s="6">
        <v>146962</v>
      </c>
      <c r="P74">
        <v>1543</v>
      </c>
      <c r="Q74" t="s">
        <v>8</v>
      </c>
      <c r="R74" t="s">
        <v>16</v>
      </c>
      <c r="S74" t="s">
        <v>591</v>
      </c>
      <c r="T74">
        <v>15</v>
      </c>
    </row>
    <row r="75" spans="1:20" x14ac:dyDescent="0.3">
      <c r="A75" t="s">
        <v>117</v>
      </c>
      <c r="B75" vm="167">
        <v>44347</v>
      </c>
      <c r="C75" t="s">
        <v>606</v>
      </c>
      <c r="D75" vm="169">
        <v>0.51662037037037034</v>
      </c>
      <c r="E75" t="s">
        <v>562</v>
      </c>
      <c r="F75" t="s">
        <v>1373</v>
      </c>
      <c r="G75" t="s">
        <v>1374</v>
      </c>
      <c r="H75" t="s">
        <v>605</v>
      </c>
      <c r="I75" t="s">
        <v>599</v>
      </c>
      <c r="J75" vm="163">
        <v>44533</v>
      </c>
      <c r="K75" t="s">
        <v>1350</v>
      </c>
      <c r="L75" t="s">
        <v>38</v>
      </c>
      <c r="M75">
        <v>133</v>
      </c>
      <c r="N75">
        <v>233</v>
      </c>
      <c r="O75" s="6">
        <v>30989</v>
      </c>
      <c r="P75">
        <v>434</v>
      </c>
      <c r="Q75" t="s">
        <v>8</v>
      </c>
      <c r="R75" t="s">
        <v>17</v>
      </c>
      <c r="S75" t="s">
        <v>591</v>
      </c>
      <c r="T75">
        <v>186</v>
      </c>
    </row>
    <row r="76" spans="1:20" x14ac:dyDescent="0.3">
      <c r="A76" t="s">
        <v>118</v>
      </c>
      <c r="B76" vm="170">
        <v>44348</v>
      </c>
      <c r="C76" t="s">
        <v>610</v>
      </c>
      <c r="D76" vm="171">
        <v>0.70148148148148148</v>
      </c>
      <c r="E76" t="s">
        <v>556</v>
      </c>
      <c r="F76" t="s">
        <v>1344</v>
      </c>
      <c r="G76" t="s">
        <v>1375</v>
      </c>
      <c r="H76" t="s">
        <v>605</v>
      </c>
      <c r="I76" t="s">
        <v>599</v>
      </c>
      <c r="J76" vm="48">
        <v>44362</v>
      </c>
      <c r="K76" t="s">
        <v>1331</v>
      </c>
      <c r="L76" t="s">
        <v>42</v>
      </c>
      <c r="M76">
        <v>128</v>
      </c>
      <c r="N76">
        <v>395</v>
      </c>
      <c r="O76" s="6">
        <v>50560</v>
      </c>
      <c r="P76">
        <v>758</v>
      </c>
      <c r="Q76" t="s">
        <v>8</v>
      </c>
      <c r="R76" t="s">
        <v>18</v>
      </c>
      <c r="S76" t="s">
        <v>591</v>
      </c>
      <c r="T76">
        <v>14</v>
      </c>
    </row>
    <row r="77" spans="1:20" x14ac:dyDescent="0.3">
      <c r="A77" t="s">
        <v>119</v>
      </c>
      <c r="B77" vm="172">
        <v>44349</v>
      </c>
      <c r="C77" t="s">
        <v>612</v>
      </c>
      <c r="D77" vm="173">
        <v>0.5323148148148148</v>
      </c>
      <c r="E77" t="s">
        <v>580</v>
      </c>
      <c r="F77" t="s">
        <v>1376</v>
      </c>
      <c r="G77" t="s">
        <v>1343</v>
      </c>
      <c r="H77" t="s">
        <v>623</v>
      </c>
      <c r="I77" t="s">
        <v>624</v>
      </c>
      <c r="J77" vm="174">
        <v>44394</v>
      </c>
      <c r="K77" t="s">
        <v>1316</v>
      </c>
      <c r="L77" t="s">
        <v>43</v>
      </c>
      <c r="M77">
        <v>41</v>
      </c>
      <c r="N77">
        <v>598</v>
      </c>
      <c r="O77" s="6">
        <v>24518</v>
      </c>
      <c r="P77">
        <v>257</v>
      </c>
      <c r="Q77" t="s">
        <v>8</v>
      </c>
      <c r="R77" t="s">
        <v>16</v>
      </c>
      <c r="S77" t="s">
        <v>591</v>
      </c>
      <c r="T77">
        <v>45</v>
      </c>
    </row>
    <row r="78" spans="1:20" x14ac:dyDescent="0.3">
      <c r="A78" t="s">
        <v>120</v>
      </c>
      <c r="B78" vm="175">
        <v>44351</v>
      </c>
      <c r="C78" t="s">
        <v>628</v>
      </c>
      <c r="D78" vm="176">
        <v>0.63693287037037039</v>
      </c>
      <c r="E78" t="s">
        <v>563</v>
      </c>
      <c r="F78" t="s">
        <v>1377</v>
      </c>
      <c r="G78" t="s">
        <v>1378</v>
      </c>
      <c r="H78" t="s">
        <v>614</v>
      </c>
      <c r="I78" t="s">
        <v>615</v>
      </c>
      <c r="J78" vm="177">
        <v>44540</v>
      </c>
      <c r="K78" t="s">
        <v>1302</v>
      </c>
      <c r="L78" t="s">
        <v>37</v>
      </c>
      <c r="M78">
        <v>218</v>
      </c>
      <c r="N78">
        <v>211</v>
      </c>
      <c r="O78" s="6">
        <v>45998</v>
      </c>
      <c r="P78">
        <v>552</v>
      </c>
      <c r="Q78" t="s">
        <v>8</v>
      </c>
      <c r="R78" t="s">
        <v>17</v>
      </c>
      <c r="S78" t="s">
        <v>591</v>
      </c>
      <c r="T78">
        <v>189</v>
      </c>
    </row>
    <row r="79" spans="1:20" x14ac:dyDescent="0.3">
      <c r="A79" t="s">
        <v>121</v>
      </c>
      <c r="B79" vm="175">
        <v>44351</v>
      </c>
      <c r="C79" t="s">
        <v>628</v>
      </c>
      <c r="D79" vm="178">
        <v>0.68517361111111108</v>
      </c>
      <c r="E79" t="s">
        <v>577</v>
      </c>
      <c r="F79" t="s">
        <v>1362</v>
      </c>
      <c r="G79" t="s">
        <v>1315</v>
      </c>
      <c r="H79" t="s">
        <v>597</v>
      </c>
      <c r="I79" t="s">
        <v>598</v>
      </c>
      <c r="J79" vm="179">
        <v>44485</v>
      </c>
      <c r="K79" t="s">
        <v>1310</v>
      </c>
      <c r="L79" t="s">
        <v>40</v>
      </c>
      <c r="M79">
        <v>278</v>
      </c>
      <c r="N79">
        <v>1247</v>
      </c>
      <c r="O79" s="6">
        <v>346666</v>
      </c>
      <c r="P79">
        <v>3640</v>
      </c>
      <c r="Q79" t="s">
        <v>7</v>
      </c>
      <c r="R79" t="s">
        <v>18</v>
      </c>
      <c r="S79" t="s">
        <v>591</v>
      </c>
      <c r="T79">
        <v>134</v>
      </c>
    </row>
    <row r="80" spans="1:20" x14ac:dyDescent="0.3">
      <c r="A80" t="s">
        <v>122</v>
      </c>
      <c r="B80" vm="175">
        <v>44351</v>
      </c>
      <c r="C80" t="s">
        <v>628</v>
      </c>
      <c r="D80" vm="180">
        <v>0.77648148148148144</v>
      </c>
      <c r="E80" t="s">
        <v>568</v>
      </c>
      <c r="F80" t="s">
        <v>1342</v>
      </c>
      <c r="G80" t="s">
        <v>1360</v>
      </c>
      <c r="H80" t="s">
        <v>623</v>
      </c>
      <c r="I80" t="s">
        <v>624</v>
      </c>
      <c r="J80" vm="161">
        <v>44510</v>
      </c>
      <c r="K80" t="s">
        <v>1350</v>
      </c>
      <c r="L80" t="s">
        <v>38</v>
      </c>
      <c r="M80">
        <v>301</v>
      </c>
      <c r="N80">
        <v>153</v>
      </c>
      <c r="O80" s="6">
        <v>46053</v>
      </c>
      <c r="P80">
        <v>645</v>
      </c>
      <c r="Q80" t="s">
        <v>8</v>
      </c>
      <c r="R80" t="s">
        <v>18</v>
      </c>
      <c r="S80" t="s">
        <v>591</v>
      </c>
      <c r="T80">
        <v>159</v>
      </c>
    </row>
    <row r="81" spans="1:20" x14ac:dyDescent="0.3">
      <c r="A81" t="s">
        <v>123</v>
      </c>
      <c r="B81" vm="175">
        <v>44351</v>
      </c>
      <c r="C81" t="s">
        <v>628</v>
      </c>
      <c r="D81" vm="181">
        <v>0.81293981481481481</v>
      </c>
      <c r="E81" t="s">
        <v>556</v>
      </c>
      <c r="F81" t="s">
        <v>1344</v>
      </c>
      <c r="G81" t="s">
        <v>1379</v>
      </c>
      <c r="H81" t="s">
        <v>605</v>
      </c>
      <c r="I81" t="s">
        <v>599</v>
      </c>
      <c r="J81" vm="182">
        <v>44504</v>
      </c>
      <c r="K81" t="s">
        <v>1302</v>
      </c>
      <c r="L81" t="s">
        <v>38</v>
      </c>
      <c r="M81">
        <v>283</v>
      </c>
      <c r="N81">
        <v>187</v>
      </c>
      <c r="O81" s="6">
        <v>52921</v>
      </c>
      <c r="P81">
        <v>635</v>
      </c>
      <c r="Q81" t="s">
        <v>7</v>
      </c>
      <c r="R81" t="s">
        <v>17</v>
      </c>
      <c r="S81" t="s">
        <v>591</v>
      </c>
      <c r="T81">
        <v>153</v>
      </c>
    </row>
    <row r="82" spans="1:20" x14ac:dyDescent="0.3">
      <c r="A82" t="s">
        <v>124</v>
      </c>
      <c r="B82" vm="71">
        <v>44353</v>
      </c>
      <c r="C82" t="s">
        <v>602</v>
      </c>
      <c r="D82" vm="183">
        <v>0.51162037037037034</v>
      </c>
      <c r="E82" t="s">
        <v>563</v>
      </c>
      <c r="F82" t="s">
        <v>1377</v>
      </c>
      <c r="G82" t="s">
        <v>1349</v>
      </c>
      <c r="H82" t="s">
        <v>614</v>
      </c>
      <c r="I82" t="s">
        <v>615</v>
      </c>
      <c r="J82" vm="184">
        <v>44446</v>
      </c>
      <c r="K82" t="s">
        <v>1350</v>
      </c>
      <c r="L82" t="s">
        <v>43</v>
      </c>
      <c r="M82">
        <v>30</v>
      </c>
      <c r="N82">
        <v>431</v>
      </c>
      <c r="O82" s="6">
        <v>12930</v>
      </c>
      <c r="P82">
        <v>181</v>
      </c>
      <c r="Q82" t="s">
        <v>7</v>
      </c>
      <c r="R82" t="s">
        <v>17</v>
      </c>
      <c r="S82" t="s">
        <v>591</v>
      </c>
      <c r="T82">
        <v>93</v>
      </c>
    </row>
    <row r="83" spans="1:20" x14ac:dyDescent="0.3">
      <c r="A83" t="s">
        <v>125</v>
      </c>
      <c r="B83" vm="185">
        <v>44354</v>
      </c>
      <c r="C83" t="s">
        <v>606</v>
      </c>
      <c r="D83" vm="186">
        <v>0.65087962962962964</v>
      </c>
      <c r="E83" t="s">
        <v>555</v>
      </c>
      <c r="F83" t="s">
        <v>1306</v>
      </c>
      <c r="G83" t="s">
        <v>1380</v>
      </c>
      <c r="H83" t="s">
        <v>599</v>
      </c>
      <c r="I83" t="s">
        <v>599</v>
      </c>
      <c r="J83" vm="187">
        <v>44477</v>
      </c>
      <c r="K83" t="s">
        <v>1319</v>
      </c>
      <c r="L83" t="s">
        <v>37</v>
      </c>
      <c r="M83">
        <v>137</v>
      </c>
      <c r="N83">
        <v>160</v>
      </c>
      <c r="O83" s="6">
        <v>21920</v>
      </c>
      <c r="P83">
        <v>318</v>
      </c>
      <c r="Q83" t="s">
        <v>7</v>
      </c>
      <c r="R83" t="s">
        <v>16</v>
      </c>
      <c r="S83" t="s">
        <v>591</v>
      </c>
      <c r="T83">
        <v>123</v>
      </c>
    </row>
    <row r="84" spans="1:20" x14ac:dyDescent="0.3">
      <c r="A84" t="s">
        <v>126</v>
      </c>
      <c r="B84" vm="159">
        <v>44355</v>
      </c>
      <c r="C84" t="s">
        <v>610</v>
      </c>
      <c r="D84" vm="188">
        <v>0.68692129629629628</v>
      </c>
      <c r="E84" t="s">
        <v>571</v>
      </c>
      <c r="F84" t="s">
        <v>1334</v>
      </c>
      <c r="G84" t="s">
        <v>1365</v>
      </c>
      <c r="H84" t="s">
        <v>618</v>
      </c>
      <c r="I84" t="s">
        <v>615</v>
      </c>
      <c r="J84" vm="189">
        <v>44499</v>
      </c>
      <c r="K84" t="s">
        <v>1331</v>
      </c>
      <c r="L84" t="s">
        <v>38</v>
      </c>
      <c r="M84">
        <v>183</v>
      </c>
      <c r="N84">
        <v>82</v>
      </c>
      <c r="O84" s="6">
        <v>15006</v>
      </c>
      <c r="P84">
        <v>225</v>
      </c>
      <c r="Q84" t="s">
        <v>7</v>
      </c>
      <c r="R84" t="s">
        <v>17</v>
      </c>
      <c r="S84" t="s">
        <v>591</v>
      </c>
      <c r="T84">
        <v>144</v>
      </c>
    </row>
    <row r="85" spans="1:20" x14ac:dyDescent="0.3">
      <c r="A85" t="s">
        <v>127</v>
      </c>
      <c r="B85" vm="120">
        <v>44356</v>
      </c>
      <c r="C85" t="s">
        <v>612</v>
      </c>
      <c r="D85" vm="190">
        <v>0.57013888888888886</v>
      </c>
      <c r="E85" t="s">
        <v>556</v>
      </c>
      <c r="F85" t="s">
        <v>1344</v>
      </c>
      <c r="G85" t="s">
        <v>1375</v>
      </c>
      <c r="H85" t="s">
        <v>605</v>
      </c>
      <c r="I85" t="s">
        <v>599</v>
      </c>
      <c r="J85" vm="191">
        <v>44374</v>
      </c>
      <c r="K85" t="s">
        <v>1313</v>
      </c>
      <c r="L85" t="s">
        <v>41</v>
      </c>
      <c r="M85">
        <v>424</v>
      </c>
      <c r="N85">
        <v>528</v>
      </c>
      <c r="O85" s="6">
        <v>223872</v>
      </c>
      <c r="P85">
        <v>2463</v>
      </c>
      <c r="Q85" t="s">
        <v>7</v>
      </c>
      <c r="R85" t="s">
        <v>18</v>
      </c>
      <c r="S85" t="s">
        <v>591</v>
      </c>
      <c r="T85">
        <v>18</v>
      </c>
    </row>
    <row r="86" spans="1:20" x14ac:dyDescent="0.3">
      <c r="A86" t="s">
        <v>128</v>
      </c>
      <c r="B86" vm="95">
        <v>44357</v>
      </c>
      <c r="C86" t="s">
        <v>595</v>
      </c>
      <c r="D86" vm="192">
        <v>0.39428240740740739</v>
      </c>
      <c r="E86" t="s">
        <v>548</v>
      </c>
      <c r="F86" t="s">
        <v>1347</v>
      </c>
      <c r="G86" t="s">
        <v>1343</v>
      </c>
      <c r="H86" t="s">
        <v>627</v>
      </c>
      <c r="I86" t="s">
        <v>624</v>
      </c>
      <c r="J86" vm="193">
        <v>44481</v>
      </c>
      <c r="K86" t="s">
        <v>1305</v>
      </c>
      <c r="L86" t="s">
        <v>42</v>
      </c>
      <c r="M86">
        <v>353</v>
      </c>
      <c r="N86">
        <v>582</v>
      </c>
      <c r="O86" s="6">
        <v>205446</v>
      </c>
      <c r="P86">
        <v>2363</v>
      </c>
      <c r="Q86" t="s">
        <v>7</v>
      </c>
      <c r="R86" t="s">
        <v>16</v>
      </c>
      <c r="S86" t="s">
        <v>591</v>
      </c>
      <c r="T86">
        <v>124</v>
      </c>
    </row>
    <row r="87" spans="1:20" x14ac:dyDescent="0.3">
      <c r="A87" t="s">
        <v>129</v>
      </c>
      <c r="B87" vm="106">
        <v>44359</v>
      </c>
      <c r="C87" t="s">
        <v>600</v>
      </c>
      <c r="D87" vm="194">
        <v>0.57621527777777781</v>
      </c>
      <c r="E87" t="s">
        <v>550</v>
      </c>
      <c r="F87" t="s">
        <v>1354</v>
      </c>
      <c r="G87" t="s">
        <v>1378</v>
      </c>
      <c r="H87" t="s">
        <v>632</v>
      </c>
      <c r="I87" t="s">
        <v>615</v>
      </c>
      <c r="J87" vm="195">
        <v>44463</v>
      </c>
      <c r="K87" t="s">
        <v>1319</v>
      </c>
      <c r="L87" t="s">
        <v>40</v>
      </c>
      <c r="M87">
        <v>241</v>
      </c>
      <c r="N87">
        <v>1125</v>
      </c>
      <c r="O87" s="6">
        <v>271125</v>
      </c>
      <c r="P87">
        <v>3931</v>
      </c>
      <c r="Q87" t="s">
        <v>7</v>
      </c>
      <c r="R87" t="s">
        <v>18</v>
      </c>
      <c r="S87" t="s">
        <v>591</v>
      </c>
      <c r="T87">
        <v>104</v>
      </c>
    </row>
    <row r="88" spans="1:20" x14ac:dyDescent="0.3">
      <c r="A88" t="s">
        <v>130</v>
      </c>
      <c r="B88" vm="106">
        <v>44359</v>
      </c>
      <c r="C88" t="s">
        <v>600</v>
      </c>
      <c r="D88" vm="196">
        <v>0.68619212962962961</v>
      </c>
      <c r="E88" t="s">
        <v>566</v>
      </c>
      <c r="F88" t="s">
        <v>1351</v>
      </c>
      <c r="G88" t="s">
        <v>1315</v>
      </c>
      <c r="H88" t="s">
        <v>621</v>
      </c>
      <c r="I88" t="s">
        <v>598</v>
      </c>
      <c r="J88" vm="197">
        <v>44548</v>
      </c>
      <c r="K88" t="s">
        <v>1331</v>
      </c>
      <c r="L88" t="s">
        <v>39</v>
      </c>
      <c r="M88">
        <v>455</v>
      </c>
      <c r="N88">
        <v>420</v>
      </c>
      <c r="O88" s="6">
        <v>191100</v>
      </c>
      <c r="P88">
        <v>2867</v>
      </c>
      <c r="Q88" t="s">
        <v>8</v>
      </c>
      <c r="R88" t="s">
        <v>18</v>
      </c>
      <c r="S88" t="s">
        <v>591</v>
      </c>
      <c r="T88">
        <v>189</v>
      </c>
    </row>
    <row r="89" spans="1:20" x14ac:dyDescent="0.3">
      <c r="A89" t="s">
        <v>131</v>
      </c>
      <c r="B89" vm="106">
        <v>44359</v>
      </c>
      <c r="C89" t="s">
        <v>600</v>
      </c>
      <c r="D89" vm="198">
        <v>0.57351851851851854</v>
      </c>
      <c r="E89" t="s">
        <v>576</v>
      </c>
      <c r="F89" t="s">
        <v>1340</v>
      </c>
      <c r="G89" t="s">
        <v>1381</v>
      </c>
      <c r="H89" t="s">
        <v>597</v>
      </c>
      <c r="I89" t="s">
        <v>598</v>
      </c>
      <c r="J89" vm="52">
        <v>44432</v>
      </c>
      <c r="K89" t="s">
        <v>1313</v>
      </c>
      <c r="L89" t="s">
        <v>38</v>
      </c>
      <c r="M89">
        <v>418</v>
      </c>
      <c r="N89">
        <v>143</v>
      </c>
      <c r="O89" s="6">
        <v>59774</v>
      </c>
      <c r="P89">
        <v>658</v>
      </c>
      <c r="Q89" t="s">
        <v>7</v>
      </c>
      <c r="R89" t="s">
        <v>17</v>
      </c>
      <c r="S89" t="s">
        <v>591</v>
      </c>
      <c r="T89">
        <v>73</v>
      </c>
    </row>
    <row r="90" spans="1:20" x14ac:dyDescent="0.3">
      <c r="A90" t="s">
        <v>132</v>
      </c>
      <c r="B90" vm="106">
        <v>44359</v>
      </c>
      <c r="C90" t="s">
        <v>600</v>
      </c>
      <c r="D90" vm="199">
        <v>0.7247569444444445</v>
      </c>
      <c r="E90" t="s">
        <v>550</v>
      </c>
      <c r="F90" t="s">
        <v>1354</v>
      </c>
      <c r="G90" t="s">
        <v>1335</v>
      </c>
      <c r="H90" t="s">
        <v>632</v>
      </c>
      <c r="I90" t="s">
        <v>615</v>
      </c>
      <c r="J90" vm="200">
        <v>44437</v>
      </c>
      <c r="K90" t="s">
        <v>1350</v>
      </c>
      <c r="L90" t="s">
        <v>37</v>
      </c>
      <c r="M90">
        <v>434</v>
      </c>
      <c r="N90">
        <v>304</v>
      </c>
      <c r="O90" s="6">
        <v>131936</v>
      </c>
      <c r="P90">
        <v>1847</v>
      </c>
      <c r="Q90" t="s">
        <v>8</v>
      </c>
      <c r="R90" t="s">
        <v>16</v>
      </c>
      <c r="S90" t="s">
        <v>591</v>
      </c>
      <c r="T90">
        <v>78</v>
      </c>
    </row>
    <row r="91" spans="1:20" x14ac:dyDescent="0.3">
      <c r="A91" t="s">
        <v>133</v>
      </c>
      <c r="B91" vm="106">
        <v>44359</v>
      </c>
      <c r="C91" t="s">
        <v>600</v>
      </c>
      <c r="D91" vm="201">
        <v>0.7736574074074074</v>
      </c>
      <c r="E91" t="s">
        <v>577</v>
      </c>
      <c r="F91" t="s">
        <v>1362</v>
      </c>
      <c r="G91" t="s">
        <v>1336</v>
      </c>
      <c r="H91" t="s">
        <v>597</v>
      </c>
      <c r="I91" t="s">
        <v>598</v>
      </c>
      <c r="J91" vm="202">
        <v>44467</v>
      </c>
      <c r="K91" t="s">
        <v>1310</v>
      </c>
      <c r="L91" t="s">
        <v>38</v>
      </c>
      <c r="M91">
        <v>138</v>
      </c>
      <c r="N91">
        <v>259</v>
      </c>
      <c r="O91" s="6">
        <v>35742</v>
      </c>
      <c r="P91">
        <v>375</v>
      </c>
      <c r="Q91" t="s">
        <v>8</v>
      </c>
      <c r="R91" t="s">
        <v>17</v>
      </c>
      <c r="S91" t="s">
        <v>591</v>
      </c>
      <c r="T91">
        <v>108</v>
      </c>
    </row>
    <row r="92" spans="1:20" x14ac:dyDescent="0.3">
      <c r="A92" t="s">
        <v>134</v>
      </c>
      <c r="B92" vm="203">
        <v>44360</v>
      </c>
      <c r="C92" t="s">
        <v>602</v>
      </c>
      <c r="D92" vm="204">
        <v>0.7993865740740741</v>
      </c>
      <c r="E92" t="s">
        <v>550</v>
      </c>
      <c r="F92" t="s">
        <v>1354</v>
      </c>
      <c r="G92" t="s">
        <v>1324</v>
      </c>
      <c r="H92" t="s">
        <v>632</v>
      </c>
      <c r="I92" t="s">
        <v>615</v>
      </c>
      <c r="J92" vm="58">
        <v>44476</v>
      </c>
      <c r="K92" t="s">
        <v>1310</v>
      </c>
      <c r="L92" t="s">
        <v>43</v>
      </c>
      <c r="M92">
        <v>133</v>
      </c>
      <c r="N92">
        <v>778</v>
      </c>
      <c r="O92" s="6">
        <v>103474</v>
      </c>
      <c r="P92">
        <v>1086</v>
      </c>
      <c r="Q92" t="s">
        <v>7</v>
      </c>
      <c r="R92" t="s">
        <v>16</v>
      </c>
      <c r="S92" t="s">
        <v>591</v>
      </c>
      <c r="T92">
        <v>116</v>
      </c>
    </row>
    <row r="93" spans="1:20" x14ac:dyDescent="0.3">
      <c r="A93" t="s">
        <v>135</v>
      </c>
      <c r="B93" vm="48">
        <v>44362</v>
      </c>
      <c r="C93" t="s">
        <v>610</v>
      </c>
      <c r="D93" vm="205">
        <v>0.53450231481481481</v>
      </c>
      <c r="E93" t="s">
        <v>571</v>
      </c>
      <c r="F93" t="s">
        <v>1334</v>
      </c>
      <c r="G93" t="s">
        <v>1365</v>
      </c>
      <c r="H93" t="s">
        <v>618</v>
      </c>
      <c r="I93" t="s">
        <v>615</v>
      </c>
      <c r="J93" vm="206">
        <v>44524</v>
      </c>
      <c r="K93" t="s">
        <v>1305</v>
      </c>
      <c r="L93" t="s">
        <v>40</v>
      </c>
      <c r="M93">
        <v>428</v>
      </c>
      <c r="N93">
        <v>990</v>
      </c>
      <c r="O93" s="6">
        <v>423720</v>
      </c>
      <c r="P93">
        <v>4873</v>
      </c>
      <c r="Q93" t="s">
        <v>7</v>
      </c>
      <c r="R93" t="s">
        <v>17</v>
      </c>
      <c r="S93" t="s">
        <v>591</v>
      </c>
      <c r="T93">
        <v>162</v>
      </c>
    </row>
    <row r="94" spans="1:20" x14ac:dyDescent="0.3">
      <c r="A94" t="s">
        <v>136</v>
      </c>
      <c r="B94" vm="207">
        <v>44363</v>
      </c>
      <c r="C94" t="s">
        <v>612</v>
      </c>
      <c r="D94" vm="208">
        <v>0.70263888888888892</v>
      </c>
      <c r="E94" t="s">
        <v>569</v>
      </c>
      <c r="F94" t="s">
        <v>1382</v>
      </c>
      <c r="G94" t="s">
        <v>1341</v>
      </c>
      <c r="H94" t="s">
        <v>597</v>
      </c>
      <c r="I94" t="s">
        <v>598</v>
      </c>
      <c r="J94" vm="209">
        <v>44436</v>
      </c>
      <c r="K94" t="s">
        <v>1319</v>
      </c>
      <c r="L94" t="s">
        <v>39</v>
      </c>
      <c r="M94">
        <v>424</v>
      </c>
      <c r="N94">
        <v>409</v>
      </c>
      <c r="O94" s="6">
        <v>173416</v>
      </c>
      <c r="P94">
        <v>2515</v>
      </c>
      <c r="Q94" t="s">
        <v>8</v>
      </c>
      <c r="R94" t="s">
        <v>17</v>
      </c>
      <c r="S94" t="s">
        <v>591</v>
      </c>
      <c r="T94">
        <v>73</v>
      </c>
    </row>
    <row r="95" spans="1:20" x14ac:dyDescent="0.3">
      <c r="A95" t="s">
        <v>137</v>
      </c>
      <c r="B95" vm="207">
        <v>44363</v>
      </c>
      <c r="C95" t="s">
        <v>612</v>
      </c>
      <c r="D95" vm="210">
        <v>0.46857638888888886</v>
      </c>
      <c r="E95" t="s">
        <v>561</v>
      </c>
      <c r="F95" t="s">
        <v>1329</v>
      </c>
      <c r="G95" t="s">
        <v>1328</v>
      </c>
      <c r="H95" t="s">
        <v>597</v>
      </c>
      <c r="I95" t="s">
        <v>598</v>
      </c>
      <c r="J95" vm="52">
        <v>44432</v>
      </c>
      <c r="K95" t="s">
        <v>1310</v>
      </c>
      <c r="L95" t="s">
        <v>42</v>
      </c>
      <c r="M95">
        <v>484</v>
      </c>
      <c r="N95">
        <v>352</v>
      </c>
      <c r="O95" s="6">
        <v>170368</v>
      </c>
      <c r="P95">
        <v>1789</v>
      </c>
      <c r="Q95" t="s">
        <v>7</v>
      </c>
      <c r="R95" t="s">
        <v>18</v>
      </c>
      <c r="S95" t="s">
        <v>591</v>
      </c>
      <c r="T95">
        <v>69</v>
      </c>
    </row>
    <row r="96" spans="1:20" x14ac:dyDescent="0.3">
      <c r="A96" t="s">
        <v>138</v>
      </c>
      <c r="B96" vm="207">
        <v>44363</v>
      </c>
      <c r="C96" t="s">
        <v>612</v>
      </c>
      <c r="D96" vm="211">
        <v>0.59614583333333337</v>
      </c>
      <c r="E96" t="s">
        <v>551</v>
      </c>
      <c r="F96" t="s">
        <v>1332</v>
      </c>
      <c r="G96" t="s">
        <v>1330</v>
      </c>
      <c r="H96" t="s">
        <v>607</v>
      </c>
      <c r="I96" t="s">
        <v>598</v>
      </c>
      <c r="J96" vm="117">
        <v>44421</v>
      </c>
      <c r="K96" t="s">
        <v>1302</v>
      </c>
      <c r="L96" t="s">
        <v>38</v>
      </c>
      <c r="M96">
        <v>383</v>
      </c>
      <c r="N96">
        <v>279</v>
      </c>
      <c r="O96" s="6">
        <v>106857</v>
      </c>
      <c r="P96">
        <v>1282</v>
      </c>
      <c r="Q96" t="s">
        <v>7</v>
      </c>
      <c r="R96" t="s">
        <v>17</v>
      </c>
      <c r="S96" t="s">
        <v>591</v>
      </c>
      <c r="T96">
        <v>58</v>
      </c>
    </row>
    <row r="97" spans="1:20" x14ac:dyDescent="0.3">
      <c r="A97" t="s">
        <v>139</v>
      </c>
      <c r="B97" vm="43">
        <v>44364</v>
      </c>
      <c r="C97" t="s">
        <v>595</v>
      </c>
      <c r="D97" vm="212">
        <v>0.44701388888888888</v>
      </c>
      <c r="E97" t="s">
        <v>572</v>
      </c>
      <c r="F97" t="s">
        <v>1308</v>
      </c>
      <c r="G97" t="s">
        <v>1345</v>
      </c>
      <c r="H97" t="s">
        <v>599</v>
      </c>
      <c r="I97" t="s">
        <v>599</v>
      </c>
      <c r="J97" vm="213">
        <v>44508</v>
      </c>
      <c r="K97" t="s">
        <v>1310</v>
      </c>
      <c r="L97" t="s">
        <v>39</v>
      </c>
      <c r="M97">
        <v>420</v>
      </c>
      <c r="N97">
        <v>392</v>
      </c>
      <c r="O97" s="6">
        <v>164640</v>
      </c>
      <c r="P97">
        <v>1729</v>
      </c>
      <c r="Q97" t="s">
        <v>7</v>
      </c>
      <c r="R97" t="s">
        <v>18</v>
      </c>
      <c r="S97" t="s">
        <v>591</v>
      </c>
      <c r="T97">
        <v>144</v>
      </c>
    </row>
    <row r="98" spans="1:20" x14ac:dyDescent="0.3">
      <c r="A98" t="s">
        <v>140</v>
      </c>
      <c r="B98" vm="43">
        <v>44364</v>
      </c>
      <c r="C98" t="s">
        <v>595</v>
      </c>
      <c r="D98" vm="214">
        <v>0.48528935185185185</v>
      </c>
      <c r="E98" t="s">
        <v>551</v>
      </c>
      <c r="F98" t="s">
        <v>1332</v>
      </c>
      <c r="G98" t="s">
        <v>1381</v>
      </c>
      <c r="H98" t="s">
        <v>607</v>
      </c>
      <c r="I98" t="s">
        <v>598</v>
      </c>
      <c r="J98" vm="215">
        <v>44385</v>
      </c>
      <c r="K98" t="s">
        <v>1319</v>
      </c>
      <c r="L98" t="s">
        <v>38</v>
      </c>
      <c r="M98">
        <v>216</v>
      </c>
      <c r="N98">
        <v>89</v>
      </c>
      <c r="O98" s="6">
        <v>19224</v>
      </c>
      <c r="P98">
        <v>279</v>
      </c>
      <c r="Q98" t="s">
        <v>8</v>
      </c>
      <c r="R98" t="s">
        <v>18</v>
      </c>
      <c r="S98" t="s">
        <v>591</v>
      </c>
      <c r="T98">
        <v>21</v>
      </c>
    </row>
    <row r="99" spans="1:20" x14ac:dyDescent="0.3">
      <c r="A99" t="s">
        <v>141</v>
      </c>
      <c r="B99" vm="43">
        <v>44364</v>
      </c>
      <c r="C99" t="s">
        <v>595</v>
      </c>
      <c r="D99" vm="216">
        <v>0.51775462962962959</v>
      </c>
      <c r="E99" t="s">
        <v>564</v>
      </c>
      <c r="F99" t="s">
        <v>1323</v>
      </c>
      <c r="G99" t="s">
        <v>1335</v>
      </c>
      <c r="H99" t="s">
        <v>614</v>
      </c>
      <c r="I99" t="s">
        <v>615</v>
      </c>
      <c r="J99" vm="217">
        <v>44376</v>
      </c>
      <c r="K99" t="s">
        <v>1350</v>
      </c>
      <c r="L99" t="s">
        <v>41</v>
      </c>
      <c r="M99">
        <v>174</v>
      </c>
      <c r="N99">
        <v>538</v>
      </c>
      <c r="O99" s="6">
        <v>93612</v>
      </c>
      <c r="P99">
        <v>1311</v>
      </c>
      <c r="Q99" t="s">
        <v>8</v>
      </c>
      <c r="R99" t="s">
        <v>16</v>
      </c>
      <c r="S99" t="s">
        <v>591</v>
      </c>
      <c r="T99">
        <v>12</v>
      </c>
    </row>
    <row r="100" spans="1:20" x14ac:dyDescent="0.3">
      <c r="A100" t="s">
        <v>142</v>
      </c>
      <c r="B100" vm="218">
        <v>44365</v>
      </c>
      <c r="C100" t="s">
        <v>628</v>
      </c>
      <c r="D100" vm="219">
        <v>0.62668981481481478</v>
      </c>
      <c r="E100" t="s">
        <v>576</v>
      </c>
      <c r="F100" t="s">
        <v>1340</v>
      </c>
      <c r="G100" t="s">
        <v>1336</v>
      </c>
      <c r="H100" t="s">
        <v>597</v>
      </c>
      <c r="I100" t="s">
        <v>598</v>
      </c>
      <c r="J100" vm="220">
        <v>44369</v>
      </c>
      <c r="K100" t="s">
        <v>1302</v>
      </c>
      <c r="L100" t="s">
        <v>39</v>
      </c>
      <c r="M100">
        <v>223</v>
      </c>
      <c r="N100">
        <v>447</v>
      </c>
      <c r="O100" s="6">
        <v>99681</v>
      </c>
      <c r="P100">
        <v>1196</v>
      </c>
      <c r="Q100" t="s">
        <v>8</v>
      </c>
      <c r="R100" t="s">
        <v>16</v>
      </c>
      <c r="S100" t="s">
        <v>591</v>
      </c>
      <c r="T100">
        <v>4</v>
      </c>
    </row>
    <row r="101" spans="1:20" x14ac:dyDescent="0.3">
      <c r="A101" t="s">
        <v>143</v>
      </c>
      <c r="B101" vm="218">
        <v>44365</v>
      </c>
      <c r="C101" t="s">
        <v>628</v>
      </c>
      <c r="D101" vm="221">
        <v>0.68381944444444442</v>
      </c>
      <c r="E101" t="s">
        <v>554</v>
      </c>
      <c r="F101" t="s">
        <v>1370</v>
      </c>
      <c r="G101" t="s">
        <v>1301</v>
      </c>
      <c r="H101" t="s">
        <v>597</v>
      </c>
      <c r="I101" t="s">
        <v>598</v>
      </c>
      <c r="J101" vm="206">
        <v>44524</v>
      </c>
      <c r="K101" t="s">
        <v>1302</v>
      </c>
      <c r="L101" t="s">
        <v>42</v>
      </c>
      <c r="M101">
        <v>120</v>
      </c>
      <c r="N101">
        <v>794</v>
      </c>
      <c r="O101" s="6">
        <v>95280</v>
      </c>
      <c r="P101">
        <v>1143</v>
      </c>
      <c r="Q101" t="s">
        <v>7</v>
      </c>
      <c r="R101" t="s">
        <v>16</v>
      </c>
      <c r="S101" t="s">
        <v>591</v>
      </c>
      <c r="T101">
        <v>159</v>
      </c>
    </row>
    <row r="102" spans="1:20" x14ac:dyDescent="0.3">
      <c r="A102" t="s">
        <v>144</v>
      </c>
      <c r="B102" vm="218">
        <v>44365</v>
      </c>
      <c r="C102" t="s">
        <v>628</v>
      </c>
      <c r="D102" vm="222">
        <v>0.44138888888888889</v>
      </c>
      <c r="E102" t="s">
        <v>569</v>
      </c>
      <c r="F102" t="s">
        <v>1382</v>
      </c>
      <c r="G102" t="s">
        <v>1339</v>
      </c>
      <c r="H102" t="s">
        <v>597</v>
      </c>
      <c r="I102" t="s">
        <v>598</v>
      </c>
      <c r="J102" vm="161">
        <v>44510</v>
      </c>
      <c r="K102" t="s">
        <v>1319</v>
      </c>
      <c r="L102" t="s">
        <v>38</v>
      </c>
      <c r="M102">
        <v>280</v>
      </c>
      <c r="N102">
        <v>95</v>
      </c>
      <c r="O102" s="6">
        <v>26600</v>
      </c>
      <c r="P102">
        <v>386</v>
      </c>
      <c r="Q102" t="s">
        <v>8</v>
      </c>
      <c r="R102" t="s">
        <v>18</v>
      </c>
      <c r="S102" t="s">
        <v>591</v>
      </c>
      <c r="T102">
        <v>145</v>
      </c>
    </row>
    <row r="103" spans="1:20" x14ac:dyDescent="0.3">
      <c r="A103" t="s">
        <v>145</v>
      </c>
      <c r="B103" vm="218">
        <v>44365</v>
      </c>
      <c r="C103" t="s">
        <v>628</v>
      </c>
      <c r="D103" vm="223">
        <v>0.45093749999999999</v>
      </c>
      <c r="E103" t="s">
        <v>549</v>
      </c>
      <c r="F103" t="s">
        <v>1368</v>
      </c>
      <c r="G103" t="s">
        <v>1341</v>
      </c>
      <c r="H103" t="s">
        <v>637</v>
      </c>
      <c r="I103" t="s">
        <v>598</v>
      </c>
      <c r="J103" vm="224">
        <v>44372</v>
      </c>
      <c r="K103" t="s">
        <v>1302</v>
      </c>
      <c r="L103" t="s">
        <v>37</v>
      </c>
      <c r="M103">
        <v>465</v>
      </c>
      <c r="N103">
        <v>159</v>
      </c>
      <c r="O103" s="6">
        <v>73935</v>
      </c>
      <c r="P103">
        <v>887</v>
      </c>
      <c r="Q103" t="s">
        <v>7</v>
      </c>
      <c r="R103" t="s">
        <v>17</v>
      </c>
      <c r="S103" t="s">
        <v>591</v>
      </c>
      <c r="T103">
        <v>7</v>
      </c>
    </row>
    <row r="104" spans="1:20" x14ac:dyDescent="0.3">
      <c r="A104" t="s">
        <v>146</v>
      </c>
      <c r="B104" vm="218">
        <v>44365</v>
      </c>
      <c r="C104" t="s">
        <v>628</v>
      </c>
      <c r="D104" vm="225">
        <v>0.5865393518518518</v>
      </c>
      <c r="E104" t="s">
        <v>569</v>
      </c>
      <c r="F104" t="s">
        <v>1382</v>
      </c>
      <c r="G104" t="s">
        <v>1328</v>
      </c>
      <c r="H104" t="s">
        <v>597</v>
      </c>
      <c r="I104" t="s">
        <v>598</v>
      </c>
      <c r="J104" vm="132">
        <v>44460</v>
      </c>
      <c r="K104" t="s">
        <v>1316</v>
      </c>
      <c r="L104" t="s">
        <v>41</v>
      </c>
      <c r="M104">
        <v>175</v>
      </c>
      <c r="N104">
        <v>383</v>
      </c>
      <c r="O104" s="6">
        <v>67025</v>
      </c>
      <c r="P104">
        <v>704</v>
      </c>
      <c r="Q104" t="s">
        <v>8</v>
      </c>
      <c r="R104" t="s">
        <v>18</v>
      </c>
      <c r="S104" t="s">
        <v>591</v>
      </c>
      <c r="T104">
        <v>95</v>
      </c>
    </row>
    <row r="105" spans="1:20" x14ac:dyDescent="0.3">
      <c r="A105" t="s">
        <v>147</v>
      </c>
      <c r="B105" vm="30">
        <v>44366</v>
      </c>
      <c r="C105" t="s">
        <v>600</v>
      </c>
      <c r="D105" vm="226">
        <v>0.74379629629629629</v>
      </c>
      <c r="E105" t="s">
        <v>559</v>
      </c>
      <c r="F105" t="s">
        <v>1356</v>
      </c>
      <c r="G105" t="s">
        <v>1383</v>
      </c>
      <c r="H105" t="s">
        <v>608</v>
      </c>
      <c r="I105" t="s">
        <v>609</v>
      </c>
      <c r="J105" vm="227">
        <v>44500</v>
      </c>
      <c r="K105" t="s">
        <v>1319</v>
      </c>
      <c r="L105" t="s">
        <v>41</v>
      </c>
      <c r="M105">
        <v>386</v>
      </c>
      <c r="N105">
        <v>306</v>
      </c>
      <c r="O105" s="6">
        <v>118116</v>
      </c>
      <c r="P105">
        <v>1713</v>
      </c>
      <c r="Q105" t="s">
        <v>8</v>
      </c>
      <c r="R105" t="s">
        <v>18</v>
      </c>
      <c r="S105" t="s">
        <v>591</v>
      </c>
      <c r="T105">
        <v>134</v>
      </c>
    </row>
    <row r="106" spans="1:20" x14ac:dyDescent="0.3">
      <c r="A106" t="s">
        <v>148</v>
      </c>
      <c r="B106" vm="30">
        <v>44366</v>
      </c>
      <c r="C106" t="s">
        <v>600</v>
      </c>
      <c r="D106" vm="228">
        <v>0.68280092592592589</v>
      </c>
      <c r="E106" t="s">
        <v>571</v>
      </c>
      <c r="F106" t="s">
        <v>1334</v>
      </c>
      <c r="G106" t="s">
        <v>1384</v>
      </c>
      <c r="H106" t="s">
        <v>618</v>
      </c>
      <c r="I106" t="s">
        <v>615</v>
      </c>
      <c r="J106" vm="229">
        <v>44382</v>
      </c>
      <c r="K106" t="s">
        <v>1313</v>
      </c>
      <c r="L106" t="s">
        <v>42</v>
      </c>
      <c r="M106">
        <v>311</v>
      </c>
      <c r="N106">
        <v>552</v>
      </c>
      <c r="O106" s="6">
        <v>171672</v>
      </c>
      <c r="P106">
        <v>1888</v>
      </c>
      <c r="Q106" t="s">
        <v>7</v>
      </c>
      <c r="R106" t="s">
        <v>17</v>
      </c>
      <c r="S106" t="s">
        <v>591</v>
      </c>
      <c r="T106">
        <v>16</v>
      </c>
    </row>
    <row r="107" spans="1:20" x14ac:dyDescent="0.3">
      <c r="A107" t="s">
        <v>149</v>
      </c>
      <c r="B107" vm="230">
        <v>44367</v>
      </c>
      <c r="C107" t="s">
        <v>602</v>
      </c>
      <c r="D107" vm="231">
        <v>0.82571759259259259</v>
      </c>
      <c r="E107" t="s">
        <v>548</v>
      </c>
      <c r="F107" t="s">
        <v>1347</v>
      </c>
      <c r="G107" t="s">
        <v>1360</v>
      </c>
      <c r="H107" t="s">
        <v>627</v>
      </c>
      <c r="I107" t="s">
        <v>624</v>
      </c>
      <c r="J107" vm="232">
        <v>44556</v>
      </c>
      <c r="K107" t="s">
        <v>1313</v>
      </c>
      <c r="L107" t="s">
        <v>37</v>
      </c>
      <c r="M107">
        <v>411</v>
      </c>
      <c r="N107">
        <v>392</v>
      </c>
      <c r="O107" s="6">
        <v>161112</v>
      </c>
      <c r="P107">
        <v>1772</v>
      </c>
      <c r="Q107" t="s">
        <v>8</v>
      </c>
      <c r="R107" t="s">
        <v>18</v>
      </c>
      <c r="S107" t="s">
        <v>591</v>
      </c>
      <c r="T107">
        <v>189</v>
      </c>
    </row>
    <row r="108" spans="1:20" x14ac:dyDescent="0.3">
      <c r="A108" t="s">
        <v>150</v>
      </c>
      <c r="B108" vm="230">
        <v>44367</v>
      </c>
      <c r="C108" t="s">
        <v>602</v>
      </c>
      <c r="D108" vm="233">
        <v>0.56082175925925926</v>
      </c>
      <c r="E108" t="s">
        <v>570</v>
      </c>
      <c r="F108" t="s">
        <v>1314</v>
      </c>
      <c r="G108" t="s">
        <v>1369</v>
      </c>
      <c r="H108" t="s">
        <v>607</v>
      </c>
      <c r="I108" t="s">
        <v>598</v>
      </c>
      <c r="J108" vm="123">
        <v>44489</v>
      </c>
      <c r="K108" t="s">
        <v>1310</v>
      </c>
      <c r="L108" t="s">
        <v>43</v>
      </c>
      <c r="M108">
        <v>258</v>
      </c>
      <c r="N108">
        <v>763</v>
      </c>
      <c r="O108" s="6">
        <v>196854</v>
      </c>
      <c r="P108">
        <v>2067</v>
      </c>
      <c r="Q108" t="s">
        <v>8</v>
      </c>
      <c r="R108" t="s">
        <v>18</v>
      </c>
      <c r="S108" t="s">
        <v>591</v>
      </c>
      <c r="T108">
        <v>122</v>
      </c>
    </row>
    <row r="109" spans="1:20" x14ac:dyDescent="0.3">
      <c r="A109" t="s">
        <v>151</v>
      </c>
      <c r="B109" vm="230">
        <v>44367</v>
      </c>
      <c r="C109" t="s">
        <v>602</v>
      </c>
      <c r="D109" vm="234">
        <v>0.54762731481481486</v>
      </c>
      <c r="E109" t="s">
        <v>573</v>
      </c>
      <c r="F109" t="s">
        <v>1338</v>
      </c>
      <c r="G109" t="s">
        <v>1336</v>
      </c>
      <c r="H109" t="s">
        <v>621</v>
      </c>
      <c r="I109" t="s">
        <v>598</v>
      </c>
      <c r="J109" vm="28">
        <v>44455</v>
      </c>
      <c r="K109" t="s">
        <v>1350</v>
      </c>
      <c r="L109" t="s">
        <v>42</v>
      </c>
      <c r="M109">
        <v>323</v>
      </c>
      <c r="N109">
        <v>625</v>
      </c>
      <c r="O109" s="6">
        <v>201875</v>
      </c>
      <c r="P109">
        <v>2826</v>
      </c>
      <c r="Q109" t="s">
        <v>7</v>
      </c>
      <c r="R109" t="s">
        <v>16</v>
      </c>
      <c r="S109" t="s">
        <v>591</v>
      </c>
      <c r="T109">
        <v>88</v>
      </c>
    </row>
    <row r="110" spans="1:20" x14ac:dyDescent="0.3">
      <c r="A110" t="s">
        <v>152</v>
      </c>
      <c r="B110" vm="230">
        <v>44367</v>
      </c>
      <c r="C110" t="s">
        <v>602</v>
      </c>
      <c r="D110" vm="235">
        <v>0.62601851851851853</v>
      </c>
      <c r="E110" t="s">
        <v>549</v>
      </c>
      <c r="F110" t="s">
        <v>1368</v>
      </c>
      <c r="G110" t="s">
        <v>1301</v>
      </c>
      <c r="H110" t="s">
        <v>637</v>
      </c>
      <c r="I110" t="s">
        <v>598</v>
      </c>
      <c r="J110" vm="236">
        <v>44483</v>
      </c>
      <c r="K110" t="s">
        <v>1302</v>
      </c>
      <c r="L110" t="s">
        <v>40</v>
      </c>
      <c r="M110">
        <v>289</v>
      </c>
      <c r="N110">
        <v>933</v>
      </c>
      <c r="O110" s="6">
        <v>269637</v>
      </c>
      <c r="P110">
        <v>3236</v>
      </c>
      <c r="Q110" t="s">
        <v>8</v>
      </c>
      <c r="R110" t="s">
        <v>18</v>
      </c>
      <c r="S110" t="s">
        <v>591</v>
      </c>
      <c r="T110">
        <v>116</v>
      </c>
    </row>
    <row r="111" spans="1:20" x14ac:dyDescent="0.3">
      <c r="A111" t="s">
        <v>153</v>
      </c>
      <c r="B111" vm="230">
        <v>44367</v>
      </c>
      <c r="C111" t="s">
        <v>602</v>
      </c>
      <c r="D111" vm="237">
        <v>0.64023148148148146</v>
      </c>
      <c r="E111" t="s">
        <v>556</v>
      </c>
      <c r="F111" t="s">
        <v>1344</v>
      </c>
      <c r="G111" t="s">
        <v>1374</v>
      </c>
      <c r="H111" t="s">
        <v>605</v>
      </c>
      <c r="I111" t="s">
        <v>599</v>
      </c>
      <c r="J111" vm="238">
        <v>44521</v>
      </c>
      <c r="K111" t="s">
        <v>1310</v>
      </c>
      <c r="L111" t="s">
        <v>38</v>
      </c>
      <c r="M111">
        <v>460</v>
      </c>
      <c r="N111">
        <v>249</v>
      </c>
      <c r="O111" s="6">
        <v>114540</v>
      </c>
      <c r="P111">
        <v>1203</v>
      </c>
      <c r="Q111" t="s">
        <v>7</v>
      </c>
      <c r="R111" t="s">
        <v>18</v>
      </c>
      <c r="S111" t="s">
        <v>591</v>
      </c>
      <c r="T111">
        <v>154</v>
      </c>
    </row>
    <row r="112" spans="1:20" x14ac:dyDescent="0.3">
      <c r="A112" t="s">
        <v>154</v>
      </c>
      <c r="B112" vm="239">
        <v>44368</v>
      </c>
      <c r="C112" t="s">
        <v>606</v>
      </c>
      <c r="D112" vm="240">
        <v>0.65347222222222223</v>
      </c>
      <c r="E112" t="s">
        <v>559</v>
      </c>
      <c r="F112" t="s">
        <v>1356</v>
      </c>
      <c r="G112" t="s">
        <v>1326</v>
      </c>
      <c r="H112" t="s">
        <v>608</v>
      </c>
      <c r="I112" t="s">
        <v>609</v>
      </c>
      <c r="J112" vm="215">
        <v>44385</v>
      </c>
      <c r="K112" t="s">
        <v>1313</v>
      </c>
      <c r="L112" t="s">
        <v>39</v>
      </c>
      <c r="M112">
        <v>149</v>
      </c>
      <c r="N112">
        <v>388</v>
      </c>
      <c r="O112" s="6">
        <v>57812</v>
      </c>
      <c r="P112">
        <v>636</v>
      </c>
      <c r="Q112" t="s">
        <v>7</v>
      </c>
      <c r="R112" t="s">
        <v>17</v>
      </c>
      <c r="S112" t="s">
        <v>591</v>
      </c>
      <c r="T112">
        <v>17</v>
      </c>
    </row>
    <row r="113" spans="1:20" x14ac:dyDescent="0.3">
      <c r="A113" t="s">
        <v>155</v>
      </c>
      <c r="B113" vm="220">
        <v>44369</v>
      </c>
      <c r="C113" t="s">
        <v>610</v>
      </c>
      <c r="D113" vm="241">
        <v>0.65743055555555552</v>
      </c>
      <c r="E113" t="s">
        <v>571</v>
      </c>
      <c r="F113" t="s">
        <v>1334</v>
      </c>
      <c r="G113" t="s">
        <v>1353</v>
      </c>
      <c r="H113" t="s">
        <v>618</v>
      </c>
      <c r="I113" t="s">
        <v>615</v>
      </c>
      <c r="J113" vm="132">
        <v>44460</v>
      </c>
      <c r="K113" t="s">
        <v>1331</v>
      </c>
      <c r="L113" t="s">
        <v>41</v>
      </c>
      <c r="M113">
        <v>253</v>
      </c>
      <c r="N113">
        <v>309</v>
      </c>
      <c r="O113" s="6">
        <v>78177</v>
      </c>
      <c r="P113">
        <v>1173</v>
      </c>
      <c r="Q113" t="s">
        <v>8</v>
      </c>
      <c r="R113" t="s">
        <v>18</v>
      </c>
      <c r="S113" t="s">
        <v>591</v>
      </c>
      <c r="T113">
        <v>91</v>
      </c>
    </row>
    <row r="114" spans="1:20" x14ac:dyDescent="0.3">
      <c r="A114" t="s">
        <v>156</v>
      </c>
      <c r="B114" vm="242">
        <v>44370</v>
      </c>
      <c r="C114" t="s">
        <v>612</v>
      </c>
      <c r="D114" vm="243">
        <v>0.64798611111111115</v>
      </c>
      <c r="E114" t="s">
        <v>574</v>
      </c>
      <c r="F114" t="s">
        <v>1363</v>
      </c>
      <c r="G114" t="s">
        <v>1330</v>
      </c>
      <c r="H114" t="s">
        <v>620</v>
      </c>
      <c r="I114" t="s">
        <v>598</v>
      </c>
      <c r="J114" vm="244">
        <v>44408</v>
      </c>
      <c r="K114" t="s">
        <v>1310</v>
      </c>
      <c r="L114" t="s">
        <v>39</v>
      </c>
      <c r="M114">
        <v>357</v>
      </c>
      <c r="N114">
        <v>358</v>
      </c>
      <c r="O114" s="6">
        <v>127806</v>
      </c>
      <c r="P114">
        <v>1342</v>
      </c>
      <c r="Q114" t="s">
        <v>7</v>
      </c>
      <c r="R114" t="s">
        <v>18</v>
      </c>
      <c r="S114" t="s">
        <v>591</v>
      </c>
      <c r="T114">
        <v>38</v>
      </c>
    </row>
    <row r="115" spans="1:20" x14ac:dyDescent="0.3">
      <c r="A115" t="s">
        <v>157</v>
      </c>
      <c r="B115" vm="242">
        <v>44370</v>
      </c>
      <c r="C115" t="s">
        <v>612</v>
      </c>
      <c r="D115" vm="245">
        <v>0.66792824074074075</v>
      </c>
      <c r="E115" t="s">
        <v>550</v>
      </c>
      <c r="F115" t="s">
        <v>1354</v>
      </c>
      <c r="G115" t="s">
        <v>1384</v>
      </c>
      <c r="H115" t="s">
        <v>632</v>
      </c>
      <c r="I115" t="s">
        <v>615</v>
      </c>
      <c r="J115" vm="189">
        <v>44499</v>
      </c>
      <c r="K115" t="s">
        <v>1319</v>
      </c>
      <c r="L115" t="s">
        <v>42</v>
      </c>
      <c r="M115">
        <v>337</v>
      </c>
      <c r="N115">
        <v>481</v>
      </c>
      <c r="O115" s="6">
        <v>162097</v>
      </c>
      <c r="P115">
        <v>2350</v>
      </c>
      <c r="Q115" t="s">
        <v>8</v>
      </c>
      <c r="R115" t="s">
        <v>18</v>
      </c>
      <c r="S115" t="s">
        <v>591</v>
      </c>
      <c r="T115">
        <v>129</v>
      </c>
    </row>
    <row r="116" spans="1:20" x14ac:dyDescent="0.3">
      <c r="A116" t="s">
        <v>158</v>
      </c>
      <c r="B116" vm="246">
        <v>44371</v>
      </c>
      <c r="C116" t="s">
        <v>595</v>
      </c>
      <c r="D116" vm="247">
        <v>0.40893518518518518</v>
      </c>
      <c r="E116" t="s">
        <v>578</v>
      </c>
      <c r="F116" t="s">
        <v>1311</v>
      </c>
      <c r="G116" t="s">
        <v>1333</v>
      </c>
      <c r="H116" t="s">
        <v>605</v>
      </c>
      <c r="I116" t="s">
        <v>599</v>
      </c>
      <c r="J116" vm="248">
        <v>44456</v>
      </c>
      <c r="K116" t="s">
        <v>1350</v>
      </c>
      <c r="L116" t="s">
        <v>41</v>
      </c>
      <c r="M116">
        <v>340</v>
      </c>
      <c r="N116">
        <v>496</v>
      </c>
      <c r="O116" s="6">
        <v>168640</v>
      </c>
      <c r="P116">
        <v>2361</v>
      </c>
      <c r="Q116" t="s">
        <v>8</v>
      </c>
      <c r="R116" t="s">
        <v>18</v>
      </c>
      <c r="S116" t="s">
        <v>591</v>
      </c>
      <c r="T116">
        <v>85</v>
      </c>
    </row>
    <row r="117" spans="1:20" x14ac:dyDescent="0.3">
      <c r="A117" t="s">
        <v>159</v>
      </c>
      <c r="B117" vm="249">
        <v>44373</v>
      </c>
      <c r="C117" t="s">
        <v>600</v>
      </c>
      <c r="D117" vm="250">
        <v>0.57197916666666671</v>
      </c>
      <c r="E117" t="s">
        <v>578</v>
      </c>
      <c r="F117" t="s">
        <v>1311</v>
      </c>
      <c r="G117" t="s">
        <v>1379</v>
      </c>
      <c r="H117" t="s">
        <v>605</v>
      </c>
      <c r="I117" t="s">
        <v>599</v>
      </c>
      <c r="J117" vm="251">
        <v>44414</v>
      </c>
      <c r="K117" t="s">
        <v>1302</v>
      </c>
      <c r="L117" t="s">
        <v>40</v>
      </c>
      <c r="M117">
        <v>297</v>
      </c>
      <c r="N117">
        <v>1199</v>
      </c>
      <c r="O117" s="6">
        <v>356103</v>
      </c>
      <c r="P117">
        <v>4273</v>
      </c>
      <c r="Q117" t="s">
        <v>8</v>
      </c>
      <c r="R117" t="s">
        <v>18</v>
      </c>
      <c r="S117" t="s">
        <v>591</v>
      </c>
      <c r="T117">
        <v>41</v>
      </c>
    </row>
    <row r="118" spans="1:20" x14ac:dyDescent="0.3">
      <c r="A118" t="s">
        <v>160</v>
      </c>
      <c r="B118" vm="249">
        <v>44373</v>
      </c>
      <c r="C118" t="s">
        <v>600</v>
      </c>
      <c r="D118" vm="252">
        <v>0.57020833333333332</v>
      </c>
      <c r="E118" t="s">
        <v>575</v>
      </c>
      <c r="F118" t="s">
        <v>1300</v>
      </c>
      <c r="G118" t="s">
        <v>1336</v>
      </c>
      <c r="H118" t="s">
        <v>597</v>
      </c>
      <c r="I118" t="s">
        <v>598</v>
      </c>
      <c r="J118" vm="253">
        <v>44391</v>
      </c>
      <c r="K118" t="s">
        <v>1310</v>
      </c>
      <c r="L118" t="s">
        <v>41</v>
      </c>
      <c r="M118">
        <v>294</v>
      </c>
      <c r="N118">
        <v>243</v>
      </c>
      <c r="O118" s="6">
        <v>71442</v>
      </c>
      <c r="P118">
        <v>750</v>
      </c>
      <c r="Q118" t="s">
        <v>8</v>
      </c>
      <c r="R118" t="s">
        <v>17</v>
      </c>
      <c r="S118" t="s">
        <v>591</v>
      </c>
      <c r="T118">
        <v>18</v>
      </c>
    </row>
    <row r="119" spans="1:20" x14ac:dyDescent="0.3">
      <c r="A119" t="s">
        <v>161</v>
      </c>
      <c r="B119" vm="191">
        <v>44374</v>
      </c>
      <c r="C119" t="s">
        <v>602</v>
      </c>
      <c r="D119" vm="254">
        <v>0.40305555555555556</v>
      </c>
      <c r="E119" t="s">
        <v>559</v>
      </c>
      <c r="F119" t="s">
        <v>1356</v>
      </c>
      <c r="G119" t="s">
        <v>1357</v>
      </c>
      <c r="H119" t="s">
        <v>608</v>
      </c>
      <c r="I119" t="s">
        <v>609</v>
      </c>
      <c r="J119" vm="255">
        <v>44497</v>
      </c>
      <c r="K119" t="s">
        <v>1316</v>
      </c>
      <c r="L119" t="s">
        <v>40</v>
      </c>
      <c r="M119">
        <v>155</v>
      </c>
      <c r="N119">
        <v>1242</v>
      </c>
      <c r="O119" s="6">
        <v>192510</v>
      </c>
      <c r="P119">
        <v>2021</v>
      </c>
      <c r="Q119" t="s">
        <v>8</v>
      </c>
      <c r="R119" t="s">
        <v>16</v>
      </c>
      <c r="S119" t="s">
        <v>591</v>
      </c>
      <c r="T119">
        <v>123</v>
      </c>
    </row>
    <row r="120" spans="1:20" x14ac:dyDescent="0.3">
      <c r="A120" t="s">
        <v>162</v>
      </c>
      <c r="B120" vm="191">
        <v>44374</v>
      </c>
      <c r="C120" t="s">
        <v>602</v>
      </c>
      <c r="D120" vm="256">
        <v>0.71453703703703708</v>
      </c>
      <c r="E120" t="s">
        <v>562</v>
      </c>
      <c r="F120" t="s">
        <v>1373</v>
      </c>
      <c r="G120" t="s">
        <v>1374</v>
      </c>
      <c r="H120" t="s">
        <v>605</v>
      </c>
      <c r="I120" t="s">
        <v>599</v>
      </c>
      <c r="J120" vm="257">
        <v>44493</v>
      </c>
      <c r="K120" t="s">
        <v>1316</v>
      </c>
      <c r="L120" t="s">
        <v>39</v>
      </c>
      <c r="M120">
        <v>405</v>
      </c>
      <c r="N120">
        <v>421</v>
      </c>
      <c r="O120" s="6">
        <v>170505</v>
      </c>
      <c r="P120">
        <v>1790</v>
      </c>
      <c r="Q120" t="s">
        <v>8</v>
      </c>
      <c r="R120" t="s">
        <v>17</v>
      </c>
      <c r="S120" t="s">
        <v>591</v>
      </c>
      <c r="T120">
        <v>119</v>
      </c>
    </row>
    <row r="121" spans="1:20" x14ac:dyDescent="0.3">
      <c r="A121" t="s">
        <v>163</v>
      </c>
      <c r="B121" vm="149">
        <v>44375</v>
      </c>
      <c r="C121" t="s">
        <v>606</v>
      </c>
      <c r="D121" vm="258">
        <v>0.40355324074074073</v>
      </c>
      <c r="E121" t="s">
        <v>548</v>
      </c>
      <c r="F121" t="s">
        <v>1347</v>
      </c>
      <c r="G121" t="s">
        <v>1385</v>
      </c>
      <c r="H121" t="s">
        <v>627</v>
      </c>
      <c r="I121" t="s">
        <v>624</v>
      </c>
      <c r="J121" vm="255">
        <v>44497</v>
      </c>
      <c r="K121" t="s">
        <v>1331</v>
      </c>
      <c r="L121" t="s">
        <v>39</v>
      </c>
      <c r="M121">
        <v>150</v>
      </c>
      <c r="N121">
        <v>390</v>
      </c>
      <c r="O121" s="6">
        <v>58500</v>
      </c>
      <c r="P121">
        <v>878</v>
      </c>
      <c r="Q121" t="s">
        <v>8</v>
      </c>
      <c r="R121" t="s">
        <v>17</v>
      </c>
      <c r="S121" t="s">
        <v>591</v>
      </c>
      <c r="T121">
        <v>122</v>
      </c>
    </row>
    <row r="122" spans="1:20" x14ac:dyDescent="0.3">
      <c r="A122" t="s">
        <v>164</v>
      </c>
      <c r="B122" vm="11">
        <v>44377</v>
      </c>
      <c r="C122" t="s">
        <v>612</v>
      </c>
      <c r="D122" vm="259">
        <v>0.4279398148148148</v>
      </c>
      <c r="E122" t="s">
        <v>558</v>
      </c>
      <c r="F122" t="s">
        <v>1303</v>
      </c>
      <c r="G122" t="s">
        <v>1309</v>
      </c>
      <c r="H122" t="s">
        <v>599</v>
      </c>
      <c r="I122" t="s">
        <v>599</v>
      </c>
      <c r="J122" vm="260">
        <v>44498</v>
      </c>
      <c r="K122" t="s">
        <v>1302</v>
      </c>
      <c r="L122" t="s">
        <v>43</v>
      </c>
      <c r="M122">
        <v>364</v>
      </c>
      <c r="N122">
        <v>300</v>
      </c>
      <c r="O122" s="6">
        <v>109200</v>
      </c>
      <c r="P122">
        <v>1310</v>
      </c>
      <c r="Q122" t="s">
        <v>8</v>
      </c>
      <c r="R122" t="s">
        <v>17</v>
      </c>
      <c r="S122" t="s">
        <v>591</v>
      </c>
      <c r="T122">
        <v>121</v>
      </c>
    </row>
    <row r="123" spans="1:20" x14ac:dyDescent="0.3">
      <c r="A123" t="s">
        <v>165</v>
      </c>
      <c r="B123" vm="11">
        <v>44377</v>
      </c>
      <c r="C123" t="s">
        <v>612</v>
      </c>
      <c r="D123" vm="261">
        <v>0.79025462962962967</v>
      </c>
      <c r="E123" t="s">
        <v>551</v>
      </c>
      <c r="F123" t="s">
        <v>1332</v>
      </c>
      <c r="G123" t="s">
        <v>1330</v>
      </c>
      <c r="H123" t="s">
        <v>607</v>
      </c>
      <c r="I123" t="s">
        <v>598</v>
      </c>
      <c r="J123" vm="32">
        <v>44400</v>
      </c>
      <c r="K123" t="s">
        <v>1331</v>
      </c>
      <c r="L123" t="s">
        <v>38</v>
      </c>
      <c r="M123">
        <v>240</v>
      </c>
      <c r="N123">
        <v>248</v>
      </c>
      <c r="O123" s="6">
        <v>59520</v>
      </c>
      <c r="P123">
        <v>893</v>
      </c>
      <c r="Q123" t="s">
        <v>7</v>
      </c>
      <c r="R123" t="s">
        <v>18</v>
      </c>
      <c r="S123" t="s">
        <v>591</v>
      </c>
      <c r="T123">
        <v>23</v>
      </c>
    </row>
    <row r="124" spans="1:20" x14ac:dyDescent="0.3">
      <c r="A124" t="s">
        <v>166</v>
      </c>
      <c r="B124" vm="262">
        <v>44379</v>
      </c>
      <c r="C124" t="s">
        <v>628</v>
      </c>
      <c r="D124" vm="263">
        <v>0.73578703703703707</v>
      </c>
      <c r="E124" t="s">
        <v>561</v>
      </c>
      <c r="F124" t="s">
        <v>1329</v>
      </c>
      <c r="G124" t="s">
        <v>1315</v>
      </c>
      <c r="H124" t="s">
        <v>597</v>
      </c>
      <c r="I124" t="s">
        <v>598</v>
      </c>
      <c r="J124" vm="264">
        <v>44566</v>
      </c>
      <c r="K124" t="s">
        <v>1331</v>
      </c>
      <c r="L124" t="s">
        <v>38</v>
      </c>
      <c r="M124">
        <v>229</v>
      </c>
      <c r="N124">
        <v>320</v>
      </c>
      <c r="O124" s="6">
        <v>73280</v>
      </c>
      <c r="P124">
        <v>1099</v>
      </c>
      <c r="Q124" t="s">
        <v>8</v>
      </c>
      <c r="R124" t="s">
        <v>18</v>
      </c>
      <c r="S124" t="s">
        <v>592</v>
      </c>
      <c r="T124">
        <v>187</v>
      </c>
    </row>
    <row r="125" spans="1:20" x14ac:dyDescent="0.3">
      <c r="A125" t="s">
        <v>167</v>
      </c>
      <c r="B125" vm="262">
        <v>44379</v>
      </c>
      <c r="C125" t="s">
        <v>628</v>
      </c>
      <c r="D125" vm="265">
        <v>0.55620370370370376</v>
      </c>
      <c r="E125" t="s">
        <v>578</v>
      </c>
      <c r="F125" t="s">
        <v>1311</v>
      </c>
      <c r="G125" t="s">
        <v>1333</v>
      </c>
      <c r="H125" t="s">
        <v>605</v>
      </c>
      <c r="I125" t="s">
        <v>599</v>
      </c>
      <c r="J125" vm="266">
        <v>44419</v>
      </c>
      <c r="K125" t="s">
        <v>1319</v>
      </c>
      <c r="L125" t="s">
        <v>42</v>
      </c>
      <c r="M125">
        <v>475</v>
      </c>
      <c r="N125">
        <v>163</v>
      </c>
      <c r="O125" s="6">
        <v>77425</v>
      </c>
      <c r="P125">
        <v>1123</v>
      </c>
      <c r="Q125" t="s">
        <v>7</v>
      </c>
      <c r="R125" t="s">
        <v>16</v>
      </c>
      <c r="S125" t="s">
        <v>592</v>
      </c>
      <c r="T125">
        <v>40</v>
      </c>
    </row>
    <row r="126" spans="1:20" x14ac:dyDescent="0.3">
      <c r="A126" t="s">
        <v>168</v>
      </c>
      <c r="B126" vm="5">
        <v>44380</v>
      </c>
      <c r="C126" t="s">
        <v>600</v>
      </c>
      <c r="D126" vm="267">
        <v>0.44423611111111111</v>
      </c>
      <c r="E126" t="s">
        <v>564</v>
      </c>
      <c r="F126" t="s">
        <v>1323</v>
      </c>
      <c r="G126" t="s">
        <v>1335</v>
      </c>
      <c r="H126" t="s">
        <v>614</v>
      </c>
      <c r="I126" t="s">
        <v>615</v>
      </c>
      <c r="J126" vm="268">
        <v>44450</v>
      </c>
      <c r="K126" t="s">
        <v>1319</v>
      </c>
      <c r="L126" t="s">
        <v>40</v>
      </c>
      <c r="M126">
        <v>234</v>
      </c>
      <c r="N126">
        <v>796</v>
      </c>
      <c r="O126" s="6">
        <v>186264</v>
      </c>
      <c r="P126">
        <v>2701</v>
      </c>
      <c r="Q126" t="s">
        <v>8</v>
      </c>
      <c r="R126" t="s">
        <v>18</v>
      </c>
      <c r="S126" t="s">
        <v>592</v>
      </c>
      <c r="T126">
        <v>70</v>
      </c>
    </row>
    <row r="127" spans="1:20" x14ac:dyDescent="0.3">
      <c r="A127" t="s">
        <v>169</v>
      </c>
      <c r="B127" vm="5">
        <v>44380</v>
      </c>
      <c r="C127" t="s">
        <v>600</v>
      </c>
      <c r="D127" vm="269">
        <v>0.62890046296296298</v>
      </c>
      <c r="E127" t="s">
        <v>580</v>
      </c>
      <c r="F127" t="s">
        <v>1376</v>
      </c>
      <c r="G127" t="s">
        <v>1372</v>
      </c>
      <c r="H127" t="s">
        <v>623</v>
      </c>
      <c r="I127" t="s">
        <v>624</v>
      </c>
      <c r="J127" vm="270">
        <v>44528</v>
      </c>
      <c r="K127" t="s">
        <v>1331</v>
      </c>
      <c r="L127" t="s">
        <v>39</v>
      </c>
      <c r="M127">
        <v>342</v>
      </c>
      <c r="N127">
        <v>391</v>
      </c>
      <c r="O127" s="6">
        <v>133722</v>
      </c>
      <c r="P127">
        <v>2006</v>
      </c>
      <c r="Q127" t="s">
        <v>8</v>
      </c>
      <c r="R127" t="s">
        <v>16</v>
      </c>
      <c r="S127" t="s">
        <v>592</v>
      </c>
      <c r="T127">
        <v>148</v>
      </c>
    </row>
    <row r="128" spans="1:20" x14ac:dyDescent="0.3">
      <c r="A128" t="s">
        <v>170</v>
      </c>
      <c r="B128" vm="271">
        <v>44381</v>
      </c>
      <c r="C128" t="s">
        <v>602</v>
      </c>
      <c r="D128" vm="272">
        <v>0.65478009259259262</v>
      </c>
      <c r="E128" t="s">
        <v>564</v>
      </c>
      <c r="F128" t="s">
        <v>1323</v>
      </c>
      <c r="G128" t="s">
        <v>1324</v>
      </c>
      <c r="H128" t="s">
        <v>614</v>
      </c>
      <c r="I128" t="s">
        <v>615</v>
      </c>
      <c r="J128" vm="28">
        <v>44455</v>
      </c>
      <c r="K128" t="s">
        <v>1331</v>
      </c>
      <c r="L128" t="s">
        <v>40</v>
      </c>
      <c r="M128">
        <v>179</v>
      </c>
      <c r="N128">
        <v>1175</v>
      </c>
      <c r="O128" s="6">
        <v>210325</v>
      </c>
      <c r="P128">
        <v>3155</v>
      </c>
      <c r="Q128" t="s">
        <v>8</v>
      </c>
      <c r="R128" t="s">
        <v>17</v>
      </c>
      <c r="S128" t="s">
        <v>592</v>
      </c>
      <c r="T128">
        <v>74</v>
      </c>
    </row>
    <row r="129" spans="1:20" x14ac:dyDescent="0.3">
      <c r="A129" t="s">
        <v>171</v>
      </c>
      <c r="B129" vm="271">
        <v>44381</v>
      </c>
      <c r="C129" t="s">
        <v>602</v>
      </c>
      <c r="D129" vm="273">
        <v>0.43723379629629627</v>
      </c>
      <c r="E129" t="s">
        <v>564</v>
      </c>
      <c r="F129" t="s">
        <v>1323</v>
      </c>
      <c r="G129" t="s">
        <v>1365</v>
      </c>
      <c r="H129" t="s">
        <v>614</v>
      </c>
      <c r="I129" t="s">
        <v>615</v>
      </c>
      <c r="J129" vm="215">
        <v>44385</v>
      </c>
      <c r="K129" t="s">
        <v>1319</v>
      </c>
      <c r="L129" t="s">
        <v>43</v>
      </c>
      <c r="M129">
        <v>460</v>
      </c>
      <c r="N129">
        <v>552</v>
      </c>
      <c r="O129" s="6">
        <v>253920</v>
      </c>
      <c r="P129">
        <v>3682</v>
      </c>
      <c r="Q129" t="s">
        <v>8</v>
      </c>
      <c r="R129" t="s">
        <v>17</v>
      </c>
      <c r="S129" t="s">
        <v>592</v>
      </c>
      <c r="T129">
        <v>4</v>
      </c>
    </row>
    <row r="130" spans="1:20" x14ac:dyDescent="0.3">
      <c r="A130" t="s">
        <v>172</v>
      </c>
      <c r="B130" vm="271">
        <v>44381</v>
      </c>
      <c r="C130" t="s">
        <v>602</v>
      </c>
      <c r="D130" vm="274">
        <v>0.68342592592592588</v>
      </c>
      <c r="E130" t="s">
        <v>555</v>
      </c>
      <c r="F130" t="s">
        <v>1306</v>
      </c>
      <c r="G130" t="s">
        <v>1307</v>
      </c>
      <c r="H130" t="s">
        <v>599</v>
      </c>
      <c r="I130" t="s">
        <v>599</v>
      </c>
      <c r="J130" vm="275">
        <v>44426</v>
      </c>
      <c r="K130" t="s">
        <v>1316</v>
      </c>
      <c r="L130" t="s">
        <v>39</v>
      </c>
      <c r="M130">
        <v>264</v>
      </c>
      <c r="N130">
        <v>367</v>
      </c>
      <c r="O130" s="6">
        <v>96888</v>
      </c>
      <c r="P130">
        <v>1017</v>
      </c>
      <c r="Q130" t="s">
        <v>8</v>
      </c>
      <c r="R130" t="s">
        <v>17</v>
      </c>
      <c r="S130" t="s">
        <v>592</v>
      </c>
      <c r="T130">
        <v>45</v>
      </c>
    </row>
    <row r="131" spans="1:20" x14ac:dyDescent="0.3">
      <c r="A131" t="s">
        <v>173</v>
      </c>
      <c r="B131" vm="229">
        <v>44382</v>
      </c>
      <c r="C131" t="s">
        <v>606</v>
      </c>
      <c r="D131" vm="276">
        <v>0.76343749999999999</v>
      </c>
      <c r="E131" t="s">
        <v>577</v>
      </c>
      <c r="F131" t="s">
        <v>1362</v>
      </c>
      <c r="G131" t="s">
        <v>1328</v>
      </c>
      <c r="H131" t="s">
        <v>597</v>
      </c>
      <c r="I131" t="s">
        <v>598</v>
      </c>
      <c r="J131" vm="277">
        <v>44441</v>
      </c>
      <c r="K131" t="s">
        <v>1302</v>
      </c>
      <c r="L131" t="s">
        <v>37</v>
      </c>
      <c r="M131">
        <v>233</v>
      </c>
      <c r="N131">
        <v>238</v>
      </c>
      <c r="O131" s="6">
        <v>55454</v>
      </c>
      <c r="P131">
        <v>665</v>
      </c>
      <c r="Q131" t="s">
        <v>7</v>
      </c>
      <c r="R131" t="s">
        <v>18</v>
      </c>
      <c r="S131" t="s">
        <v>592</v>
      </c>
      <c r="T131">
        <v>59</v>
      </c>
    </row>
    <row r="132" spans="1:20" x14ac:dyDescent="0.3">
      <c r="A132" t="s">
        <v>174</v>
      </c>
      <c r="B132" vm="229">
        <v>44382</v>
      </c>
      <c r="C132" t="s">
        <v>606</v>
      </c>
      <c r="D132" vm="278">
        <v>0.68671296296296291</v>
      </c>
      <c r="E132" t="s">
        <v>562</v>
      </c>
      <c r="F132" t="s">
        <v>1373</v>
      </c>
      <c r="G132" t="s">
        <v>1312</v>
      </c>
      <c r="H132" t="s">
        <v>605</v>
      </c>
      <c r="I132" t="s">
        <v>599</v>
      </c>
      <c r="J132" vm="279">
        <v>44551</v>
      </c>
      <c r="K132" t="s">
        <v>1302</v>
      </c>
      <c r="L132" t="s">
        <v>41</v>
      </c>
      <c r="M132">
        <v>373</v>
      </c>
      <c r="N132">
        <v>486</v>
      </c>
      <c r="O132" s="6">
        <v>181278</v>
      </c>
      <c r="P132">
        <v>2175</v>
      </c>
      <c r="Q132" t="s">
        <v>7</v>
      </c>
      <c r="R132" t="s">
        <v>18</v>
      </c>
      <c r="S132" t="s">
        <v>592</v>
      </c>
      <c r="T132">
        <v>169</v>
      </c>
    </row>
    <row r="133" spans="1:20" x14ac:dyDescent="0.3">
      <c r="A133" t="s">
        <v>175</v>
      </c>
      <c r="B133" vm="229">
        <v>44382</v>
      </c>
      <c r="C133" t="s">
        <v>606</v>
      </c>
      <c r="D133" vm="280">
        <v>0.50680555555555551</v>
      </c>
      <c r="E133" t="s">
        <v>580</v>
      </c>
      <c r="F133" t="s">
        <v>1376</v>
      </c>
      <c r="G133" t="s">
        <v>1386</v>
      </c>
      <c r="H133" t="s">
        <v>623</v>
      </c>
      <c r="I133" t="s">
        <v>624</v>
      </c>
      <c r="J133" vm="281">
        <v>44546</v>
      </c>
      <c r="K133" t="s">
        <v>1302</v>
      </c>
      <c r="L133" t="s">
        <v>39</v>
      </c>
      <c r="M133">
        <v>306</v>
      </c>
      <c r="N133">
        <v>359</v>
      </c>
      <c r="O133" s="6">
        <v>109854</v>
      </c>
      <c r="P133">
        <v>1318</v>
      </c>
      <c r="Q133" t="s">
        <v>8</v>
      </c>
      <c r="R133" t="s">
        <v>18</v>
      </c>
      <c r="S133" t="s">
        <v>592</v>
      </c>
      <c r="T133">
        <v>164</v>
      </c>
    </row>
    <row r="134" spans="1:20" x14ac:dyDescent="0.3">
      <c r="A134" t="s">
        <v>176</v>
      </c>
      <c r="B134" vm="229">
        <v>44382</v>
      </c>
      <c r="C134" t="s">
        <v>606</v>
      </c>
      <c r="D134" vm="282">
        <v>0.59817129629629628</v>
      </c>
      <c r="E134" t="s">
        <v>561</v>
      </c>
      <c r="F134" t="s">
        <v>1329</v>
      </c>
      <c r="G134" t="s">
        <v>1381</v>
      </c>
      <c r="H134" t="s">
        <v>597</v>
      </c>
      <c r="I134" t="s">
        <v>598</v>
      </c>
      <c r="J134" vm="283">
        <v>44529</v>
      </c>
      <c r="K134" t="s">
        <v>1302</v>
      </c>
      <c r="L134" t="s">
        <v>39</v>
      </c>
      <c r="M134">
        <v>124</v>
      </c>
      <c r="N134">
        <v>392</v>
      </c>
      <c r="O134" s="6">
        <v>48608</v>
      </c>
      <c r="P134">
        <v>583</v>
      </c>
      <c r="Q134" t="s">
        <v>7</v>
      </c>
      <c r="R134" t="s">
        <v>16</v>
      </c>
      <c r="S134" t="s">
        <v>592</v>
      </c>
      <c r="T134">
        <v>147</v>
      </c>
    </row>
    <row r="135" spans="1:20" x14ac:dyDescent="0.3">
      <c r="A135" t="s">
        <v>177</v>
      </c>
      <c r="B135" vm="135">
        <v>44383</v>
      </c>
      <c r="C135" t="s">
        <v>610</v>
      </c>
      <c r="D135" vm="284">
        <v>0.72774305555555552</v>
      </c>
      <c r="E135" t="s">
        <v>563</v>
      </c>
      <c r="F135" t="s">
        <v>1377</v>
      </c>
      <c r="G135" t="s">
        <v>1335</v>
      </c>
      <c r="H135" t="s">
        <v>614</v>
      </c>
      <c r="I135" t="s">
        <v>615</v>
      </c>
      <c r="J135" vm="55">
        <v>44395</v>
      </c>
      <c r="K135" t="s">
        <v>1305</v>
      </c>
      <c r="L135" t="s">
        <v>39</v>
      </c>
      <c r="M135">
        <v>438</v>
      </c>
      <c r="N135">
        <v>361</v>
      </c>
      <c r="O135" s="6">
        <v>158118</v>
      </c>
      <c r="P135">
        <v>1818</v>
      </c>
      <c r="Q135" t="s">
        <v>8</v>
      </c>
      <c r="R135" t="s">
        <v>16</v>
      </c>
      <c r="S135" t="s">
        <v>592</v>
      </c>
      <c r="T135">
        <v>12</v>
      </c>
    </row>
    <row r="136" spans="1:20" x14ac:dyDescent="0.3">
      <c r="A136" t="s">
        <v>178</v>
      </c>
      <c r="B136" vm="285">
        <v>44384</v>
      </c>
      <c r="C136" t="s">
        <v>612</v>
      </c>
      <c r="D136" vm="286">
        <v>0.51792824074074073</v>
      </c>
      <c r="E136" t="s">
        <v>577</v>
      </c>
      <c r="F136" t="s">
        <v>1362</v>
      </c>
      <c r="G136" t="s">
        <v>1336</v>
      </c>
      <c r="H136" t="s">
        <v>597</v>
      </c>
      <c r="I136" t="s">
        <v>598</v>
      </c>
      <c r="J136" vm="238">
        <v>44521</v>
      </c>
      <c r="K136" t="s">
        <v>1305</v>
      </c>
      <c r="L136" t="s">
        <v>42</v>
      </c>
      <c r="M136">
        <v>335</v>
      </c>
      <c r="N136">
        <v>369</v>
      </c>
      <c r="O136" s="6">
        <v>123615</v>
      </c>
      <c r="P136">
        <v>1422</v>
      </c>
      <c r="Q136" t="s">
        <v>7</v>
      </c>
      <c r="R136" t="s">
        <v>18</v>
      </c>
      <c r="S136" t="s">
        <v>592</v>
      </c>
      <c r="T136">
        <v>137</v>
      </c>
    </row>
    <row r="137" spans="1:20" x14ac:dyDescent="0.3">
      <c r="A137" t="s">
        <v>179</v>
      </c>
      <c r="B137" vm="285">
        <v>44384</v>
      </c>
      <c r="C137" t="s">
        <v>612</v>
      </c>
      <c r="D137" vm="287">
        <v>0.71679398148148143</v>
      </c>
      <c r="E137" t="s">
        <v>558</v>
      </c>
      <c r="F137" t="s">
        <v>1303</v>
      </c>
      <c r="G137" t="s">
        <v>1380</v>
      </c>
      <c r="H137" t="s">
        <v>599</v>
      </c>
      <c r="I137" t="s">
        <v>599</v>
      </c>
      <c r="J137" vm="35">
        <v>44392</v>
      </c>
      <c r="K137" t="s">
        <v>1305</v>
      </c>
      <c r="L137" t="s">
        <v>37</v>
      </c>
      <c r="M137">
        <v>297</v>
      </c>
      <c r="N137">
        <v>185</v>
      </c>
      <c r="O137" s="6">
        <v>54945</v>
      </c>
      <c r="P137">
        <v>632</v>
      </c>
      <c r="Q137" t="s">
        <v>8</v>
      </c>
      <c r="R137" t="s">
        <v>18</v>
      </c>
      <c r="S137" t="s">
        <v>592</v>
      </c>
      <c r="T137">
        <v>8</v>
      </c>
    </row>
    <row r="138" spans="1:20" x14ac:dyDescent="0.3">
      <c r="A138" t="s">
        <v>180</v>
      </c>
      <c r="B138" vm="63">
        <v>44386</v>
      </c>
      <c r="C138" t="s">
        <v>628</v>
      </c>
      <c r="D138" vm="288">
        <v>0.77437500000000004</v>
      </c>
      <c r="E138" t="s">
        <v>559</v>
      </c>
      <c r="F138" t="s">
        <v>1356</v>
      </c>
      <c r="G138" t="s">
        <v>1325</v>
      </c>
      <c r="H138" t="s">
        <v>608</v>
      </c>
      <c r="I138" t="s">
        <v>609</v>
      </c>
      <c r="J138" vm="289">
        <v>44478</v>
      </c>
      <c r="K138" t="s">
        <v>1310</v>
      </c>
      <c r="L138" t="s">
        <v>42</v>
      </c>
      <c r="M138">
        <v>484</v>
      </c>
      <c r="N138">
        <v>605</v>
      </c>
      <c r="O138" s="6">
        <v>292820</v>
      </c>
      <c r="P138">
        <v>3075</v>
      </c>
      <c r="Q138" t="s">
        <v>8</v>
      </c>
      <c r="R138" t="s">
        <v>17</v>
      </c>
      <c r="S138" t="s">
        <v>592</v>
      </c>
      <c r="T138">
        <v>92</v>
      </c>
    </row>
    <row r="139" spans="1:20" x14ac:dyDescent="0.3">
      <c r="A139" t="s">
        <v>181</v>
      </c>
      <c r="B139" vm="83">
        <v>44387</v>
      </c>
      <c r="C139" t="s">
        <v>600</v>
      </c>
      <c r="D139" vm="290">
        <v>0.62777777777777777</v>
      </c>
      <c r="E139" t="s">
        <v>562</v>
      </c>
      <c r="F139" t="s">
        <v>1373</v>
      </c>
      <c r="G139" t="s">
        <v>1375</v>
      </c>
      <c r="H139" t="s">
        <v>605</v>
      </c>
      <c r="I139" t="s">
        <v>599</v>
      </c>
      <c r="J139" vm="291">
        <v>44452</v>
      </c>
      <c r="K139" t="s">
        <v>1331</v>
      </c>
      <c r="L139" t="s">
        <v>41</v>
      </c>
      <c r="M139">
        <v>241</v>
      </c>
      <c r="N139">
        <v>339</v>
      </c>
      <c r="O139" s="6">
        <v>81699</v>
      </c>
      <c r="P139">
        <v>1225</v>
      </c>
      <c r="Q139" t="s">
        <v>8</v>
      </c>
      <c r="R139" t="s">
        <v>17</v>
      </c>
      <c r="S139" t="s">
        <v>592</v>
      </c>
      <c r="T139">
        <v>65</v>
      </c>
    </row>
    <row r="140" spans="1:20" x14ac:dyDescent="0.3">
      <c r="A140" t="s">
        <v>182</v>
      </c>
      <c r="B140" vm="83">
        <v>44387</v>
      </c>
      <c r="C140" t="s">
        <v>600</v>
      </c>
      <c r="D140" vm="292">
        <v>0.79670138888888886</v>
      </c>
      <c r="E140" t="s">
        <v>576</v>
      </c>
      <c r="F140" t="s">
        <v>1340</v>
      </c>
      <c r="G140" t="s">
        <v>1328</v>
      </c>
      <c r="H140" t="s">
        <v>597</v>
      </c>
      <c r="I140" t="s">
        <v>598</v>
      </c>
      <c r="J140" vm="293">
        <v>44403</v>
      </c>
      <c r="K140" t="s">
        <v>1302</v>
      </c>
      <c r="L140" t="s">
        <v>38</v>
      </c>
      <c r="M140">
        <v>425</v>
      </c>
      <c r="N140">
        <v>166</v>
      </c>
      <c r="O140" s="6">
        <v>70550</v>
      </c>
      <c r="P140">
        <v>847</v>
      </c>
      <c r="Q140" t="s">
        <v>7</v>
      </c>
      <c r="R140" t="s">
        <v>18</v>
      </c>
      <c r="S140" t="s">
        <v>592</v>
      </c>
      <c r="T140">
        <v>16</v>
      </c>
    </row>
    <row r="141" spans="1:20" x14ac:dyDescent="0.3">
      <c r="A141" t="s">
        <v>183</v>
      </c>
      <c r="B141" vm="83">
        <v>44387</v>
      </c>
      <c r="C141" t="s">
        <v>600</v>
      </c>
      <c r="D141" vm="294">
        <v>0.6943287037037037</v>
      </c>
      <c r="E141" t="s">
        <v>572</v>
      </c>
      <c r="F141" t="s">
        <v>1308</v>
      </c>
      <c r="G141" t="s">
        <v>1387</v>
      </c>
      <c r="H141" t="s">
        <v>599</v>
      </c>
      <c r="I141" t="s">
        <v>599</v>
      </c>
      <c r="J141" vm="255">
        <v>44497</v>
      </c>
      <c r="K141" t="s">
        <v>1313</v>
      </c>
      <c r="L141" t="s">
        <v>37</v>
      </c>
      <c r="M141">
        <v>355</v>
      </c>
      <c r="N141">
        <v>237</v>
      </c>
      <c r="O141" s="6">
        <v>84135</v>
      </c>
      <c r="P141">
        <v>925</v>
      </c>
      <c r="Q141" t="s">
        <v>8</v>
      </c>
      <c r="R141" t="s">
        <v>18</v>
      </c>
      <c r="S141" t="s">
        <v>592</v>
      </c>
      <c r="T141">
        <v>110</v>
      </c>
    </row>
    <row r="142" spans="1:20" x14ac:dyDescent="0.3">
      <c r="A142" t="s">
        <v>184</v>
      </c>
      <c r="B142" vm="83">
        <v>44387</v>
      </c>
      <c r="C142" t="s">
        <v>600</v>
      </c>
      <c r="D142" vm="295">
        <v>0.62783564814814818</v>
      </c>
      <c r="E142" t="s">
        <v>574</v>
      </c>
      <c r="F142" t="s">
        <v>1363</v>
      </c>
      <c r="G142" t="s">
        <v>1315</v>
      </c>
      <c r="H142" t="s">
        <v>620</v>
      </c>
      <c r="I142" t="s">
        <v>598</v>
      </c>
      <c r="J142" vm="163">
        <v>44533</v>
      </c>
      <c r="K142" t="s">
        <v>1331</v>
      </c>
      <c r="L142" t="s">
        <v>37</v>
      </c>
      <c r="M142">
        <v>437</v>
      </c>
      <c r="N142">
        <v>362</v>
      </c>
      <c r="O142" s="6">
        <v>158194</v>
      </c>
      <c r="P142">
        <v>2373</v>
      </c>
      <c r="Q142" t="s">
        <v>7</v>
      </c>
      <c r="R142" t="s">
        <v>17</v>
      </c>
      <c r="S142" t="s">
        <v>592</v>
      </c>
      <c r="T142">
        <v>146</v>
      </c>
    </row>
    <row r="143" spans="1:20" x14ac:dyDescent="0.3">
      <c r="A143" t="s">
        <v>185</v>
      </c>
      <c r="B143" vm="83">
        <v>44387</v>
      </c>
      <c r="C143" t="s">
        <v>600</v>
      </c>
      <c r="D143" vm="296">
        <v>0.69114583333333335</v>
      </c>
      <c r="E143" t="s">
        <v>571</v>
      </c>
      <c r="F143" t="s">
        <v>1334</v>
      </c>
      <c r="G143" t="s">
        <v>1355</v>
      </c>
      <c r="H143" t="s">
        <v>618</v>
      </c>
      <c r="I143" t="s">
        <v>615</v>
      </c>
      <c r="J143" vm="297">
        <v>44487</v>
      </c>
      <c r="K143" t="s">
        <v>1310</v>
      </c>
      <c r="L143" t="s">
        <v>39</v>
      </c>
      <c r="M143">
        <v>312</v>
      </c>
      <c r="N143">
        <v>378</v>
      </c>
      <c r="O143" s="6">
        <v>117936</v>
      </c>
      <c r="P143">
        <v>1238</v>
      </c>
      <c r="Q143" t="s">
        <v>8</v>
      </c>
      <c r="R143" t="s">
        <v>16</v>
      </c>
      <c r="S143" t="s">
        <v>592</v>
      </c>
      <c r="T143">
        <v>100</v>
      </c>
    </row>
    <row r="144" spans="1:20" x14ac:dyDescent="0.3">
      <c r="A144" t="s">
        <v>186</v>
      </c>
      <c r="B144" vm="298">
        <v>44388</v>
      </c>
      <c r="C144" t="s">
        <v>602</v>
      </c>
      <c r="D144" vm="299">
        <v>0.71931712962962968</v>
      </c>
      <c r="E144" t="s">
        <v>557</v>
      </c>
      <c r="F144" t="s">
        <v>1320</v>
      </c>
      <c r="G144" t="s">
        <v>1321</v>
      </c>
      <c r="H144" t="s">
        <v>608</v>
      </c>
      <c r="I144" t="s">
        <v>609</v>
      </c>
      <c r="J144" vm="257">
        <v>44493</v>
      </c>
      <c r="K144" t="s">
        <v>1316</v>
      </c>
      <c r="L144" t="s">
        <v>37</v>
      </c>
      <c r="M144">
        <v>477</v>
      </c>
      <c r="N144">
        <v>145</v>
      </c>
      <c r="O144" s="6">
        <v>69165</v>
      </c>
      <c r="P144">
        <v>726</v>
      </c>
      <c r="Q144" t="s">
        <v>8</v>
      </c>
      <c r="R144" t="s">
        <v>18</v>
      </c>
      <c r="S144" t="s">
        <v>592</v>
      </c>
      <c r="T144">
        <v>105</v>
      </c>
    </row>
    <row r="145" spans="1:20" x14ac:dyDescent="0.3">
      <c r="A145" t="s">
        <v>187</v>
      </c>
      <c r="B145" vm="156">
        <v>44389</v>
      </c>
      <c r="C145" t="s">
        <v>606</v>
      </c>
      <c r="D145" vm="300">
        <v>0.38968750000000002</v>
      </c>
      <c r="E145" t="s">
        <v>564</v>
      </c>
      <c r="F145" t="s">
        <v>1323</v>
      </c>
      <c r="G145" t="s">
        <v>1349</v>
      </c>
      <c r="H145" t="s">
        <v>614</v>
      </c>
      <c r="I145" t="s">
        <v>615</v>
      </c>
      <c r="J145" vm="93">
        <v>44506</v>
      </c>
      <c r="K145" t="s">
        <v>1313</v>
      </c>
      <c r="L145" t="s">
        <v>41</v>
      </c>
      <c r="M145">
        <v>326</v>
      </c>
      <c r="N145">
        <v>485</v>
      </c>
      <c r="O145" s="6">
        <v>158110</v>
      </c>
      <c r="P145">
        <v>1739</v>
      </c>
      <c r="Q145" t="s">
        <v>7</v>
      </c>
      <c r="R145" t="s">
        <v>18</v>
      </c>
      <c r="S145" t="s">
        <v>592</v>
      </c>
      <c r="T145">
        <v>117</v>
      </c>
    </row>
    <row r="146" spans="1:20" x14ac:dyDescent="0.3">
      <c r="A146" t="s">
        <v>188</v>
      </c>
      <c r="B146" vm="156">
        <v>44389</v>
      </c>
      <c r="C146" t="s">
        <v>606</v>
      </c>
      <c r="D146" vm="301">
        <v>0.45847222222222223</v>
      </c>
      <c r="E146" t="s">
        <v>571</v>
      </c>
      <c r="F146" t="s">
        <v>1334</v>
      </c>
      <c r="G146" t="s">
        <v>1324</v>
      </c>
      <c r="H146" t="s">
        <v>618</v>
      </c>
      <c r="I146" t="s">
        <v>615</v>
      </c>
      <c r="J146" vm="302">
        <v>44536</v>
      </c>
      <c r="K146" t="s">
        <v>1313</v>
      </c>
      <c r="L146" t="s">
        <v>42</v>
      </c>
      <c r="M146">
        <v>292</v>
      </c>
      <c r="N146">
        <v>562</v>
      </c>
      <c r="O146" s="6">
        <v>164104</v>
      </c>
      <c r="P146">
        <v>1805</v>
      </c>
      <c r="Q146" t="s">
        <v>8</v>
      </c>
      <c r="R146" t="s">
        <v>16</v>
      </c>
      <c r="S146" t="s">
        <v>592</v>
      </c>
      <c r="T146">
        <v>147</v>
      </c>
    </row>
    <row r="147" spans="1:20" x14ac:dyDescent="0.3">
      <c r="A147" t="s">
        <v>189</v>
      </c>
      <c r="B147" vm="303">
        <v>44390</v>
      </c>
      <c r="C147" t="s">
        <v>610</v>
      </c>
      <c r="D147" vm="304">
        <v>0.82002314814814814</v>
      </c>
      <c r="E147" t="s">
        <v>555</v>
      </c>
      <c r="F147" t="s">
        <v>1306</v>
      </c>
      <c r="G147" t="s">
        <v>1304</v>
      </c>
      <c r="H147" t="s">
        <v>599</v>
      </c>
      <c r="I147" t="s">
        <v>599</v>
      </c>
      <c r="J147" vm="305">
        <v>44396</v>
      </c>
      <c r="K147" t="s">
        <v>1319</v>
      </c>
      <c r="L147" t="s">
        <v>42</v>
      </c>
      <c r="M147">
        <v>285</v>
      </c>
      <c r="N147">
        <v>274</v>
      </c>
      <c r="O147" s="6">
        <v>78090</v>
      </c>
      <c r="P147">
        <v>1132</v>
      </c>
      <c r="Q147" t="s">
        <v>8</v>
      </c>
      <c r="R147" t="s">
        <v>16</v>
      </c>
      <c r="S147" t="s">
        <v>592</v>
      </c>
      <c r="T147">
        <v>6</v>
      </c>
    </row>
    <row r="148" spans="1:20" x14ac:dyDescent="0.3">
      <c r="A148" t="s">
        <v>190</v>
      </c>
      <c r="B148" vm="35">
        <v>44392</v>
      </c>
      <c r="C148" t="s">
        <v>595</v>
      </c>
      <c r="D148" vm="306">
        <v>0.66020833333333329</v>
      </c>
      <c r="E148" t="s">
        <v>550</v>
      </c>
      <c r="F148" t="s">
        <v>1354</v>
      </c>
      <c r="G148" t="s">
        <v>1388</v>
      </c>
      <c r="H148" t="s">
        <v>632</v>
      </c>
      <c r="I148" t="s">
        <v>615</v>
      </c>
      <c r="J148" vm="307">
        <v>44532</v>
      </c>
      <c r="K148" t="s">
        <v>1331</v>
      </c>
      <c r="L148" t="s">
        <v>40</v>
      </c>
      <c r="M148">
        <v>380</v>
      </c>
      <c r="N148">
        <v>1197</v>
      </c>
      <c r="O148" s="6">
        <v>454860</v>
      </c>
      <c r="P148">
        <v>6823</v>
      </c>
      <c r="Q148" t="s">
        <v>8</v>
      </c>
      <c r="R148" t="s">
        <v>16</v>
      </c>
      <c r="S148" t="s">
        <v>592</v>
      </c>
      <c r="T148">
        <v>140</v>
      </c>
    </row>
    <row r="149" spans="1:20" x14ac:dyDescent="0.3">
      <c r="A149" t="s">
        <v>191</v>
      </c>
      <c r="B149" vm="35">
        <v>44392</v>
      </c>
      <c r="C149" t="s">
        <v>595</v>
      </c>
      <c r="D149" vm="308">
        <v>0.68686342592592597</v>
      </c>
      <c r="E149" t="s">
        <v>567</v>
      </c>
      <c r="F149" t="s">
        <v>1317</v>
      </c>
      <c r="G149" t="s">
        <v>1371</v>
      </c>
      <c r="H149" t="s">
        <v>608</v>
      </c>
      <c r="I149" t="s">
        <v>609</v>
      </c>
      <c r="J149" vm="309">
        <v>44473</v>
      </c>
      <c r="K149" t="s">
        <v>1313</v>
      </c>
      <c r="L149" t="s">
        <v>43</v>
      </c>
      <c r="M149">
        <v>357</v>
      </c>
      <c r="N149">
        <v>535</v>
      </c>
      <c r="O149" s="6">
        <v>190995</v>
      </c>
      <c r="P149">
        <v>2101</v>
      </c>
      <c r="Q149" t="s">
        <v>7</v>
      </c>
      <c r="R149" t="s">
        <v>16</v>
      </c>
      <c r="S149" t="s">
        <v>592</v>
      </c>
      <c r="T149">
        <v>81</v>
      </c>
    </row>
    <row r="150" spans="1:20" x14ac:dyDescent="0.3">
      <c r="A150" t="s">
        <v>192</v>
      </c>
      <c r="B150" vm="310">
        <v>44393</v>
      </c>
      <c r="C150" t="s">
        <v>628</v>
      </c>
      <c r="D150" vm="311">
        <v>0.45030092592592591</v>
      </c>
      <c r="E150" t="s">
        <v>575</v>
      </c>
      <c r="F150" t="s">
        <v>1300</v>
      </c>
      <c r="G150" t="s">
        <v>1330</v>
      </c>
      <c r="H150" t="s">
        <v>597</v>
      </c>
      <c r="I150" t="s">
        <v>598</v>
      </c>
      <c r="J150" vm="312">
        <v>44461</v>
      </c>
      <c r="K150" t="s">
        <v>1302</v>
      </c>
      <c r="L150" t="s">
        <v>38</v>
      </c>
      <c r="M150">
        <v>273</v>
      </c>
      <c r="N150">
        <v>141</v>
      </c>
      <c r="O150" s="6">
        <v>38493</v>
      </c>
      <c r="P150">
        <v>462</v>
      </c>
      <c r="Q150" t="s">
        <v>7</v>
      </c>
      <c r="R150" t="s">
        <v>17</v>
      </c>
      <c r="S150" t="s">
        <v>592</v>
      </c>
      <c r="T150">
        <v>68</v>
      </c>
    </row>
    <row r="151" spans="1:20" x14ac:dyDescent="0.3">
      <c r="A151" t="s">
        <v>193</v>
      </c>
      <c r="B151" vm="310">
        <v>44393</v>
      </c>
      <c r="C151" t="s">
        <v>628</v>
      </c>
      <c r="D151" vm="313">
        <v>0.50908564814814816</v>
      </c>
      <c r="E151" t="s">
        <v>579</v>
      </c>
      <c r="F151" t="s">
        <v>1366</v>
      </c>
      <c r="G151" t="s">
        <v>1389</v>
      </c>
      <c r="H151" t="s">
        <v>636</v>
      </c>
      <c r="I151" t="s">
        <v>609</v>
      </c>
      <c r="J151" vm="93">
        <v>44506</v>
      </c>
      <c r="K151" t="s">
        <v>1302</v>
      </c>
      <c r="L151" t="s">
        <v>42</v>
      </c>
      <c r="M151">
        <v>233</v>
      </c>
      <c r="N151">
        <v>445</v>
      </c>
      <c r="O151" s="6">
        <v>103685</v>
      </c>
      <c r="P151">
        <v>1244</v>
      </c>
      <c r="Q151" t="s">
        <v>7</v>
      </c>
      <c r="R151" t="s">
        <v>17</v>
      </c>
      <c r="S151" t="s">
        <v>592</v>
      </c>
      <c r="T151">
        <v>113</v>
      </c>
    </row>
    <row r="152" spans="1:20" x14ac:dyDescent="0.3">
      <c r="A152" t="s">
        <v>194</v>
      </c>
      <c r="B152" vm="174">
        <v>44394</v>
      </c>
      <c r="C152" t="s">
        <v>600</v>
      </c>
      <c r="D152" vm="314">
        <v>0.70234953703703706</v>
      </c>
      <c r="E152" t="s">
        <v>573</v>
      </c>
      <c r="F152" t="s">
        <v>1338</v>
      </c>
      <c r="G152" t="s">
        <v>1381</v>
      </c>
      <c r="H152" t="s">
        <v>621</v>
      </c>
      <c r="I152" t="s">
        <v>598</v>
      </c>
      <c r="J152" vm="315">
        <v>44402</v>
      </c>
      <c r="K152" t="s">
        <v>1313</v>
      </c>
      <c r="L152" t="s">
        <v>38</v>
      </c>
      <c r="M152">
        <v>275</v>
      </c>
      <c r="N152">
        <v>120</v>
      </c>
      <c r="O152" s="6">
        <v>33000</v>
      </c>
      <c r="P152">
        <v>363</v>
      </c>
      <c r="Q152" t="s">
        <v>8</v>
      </c>
      <c r="R152" t="s">
        <v>17</v>
      </c>
      <c r="S152" t="s">
        <v>592</v>
      </c>
      <c r="T152">
        <v>8</v>
      </c>
    </row>
    <row r="153" spans="1:20" x14ac:dyDescent="0.3">
      <c r="A153" t="s">
        <v>195</v>
      </c>
      <c r="B153" vm="55">
        <v>44395</v>
      </c>
      <c r="C153" t="s">
        <v>602</v>
      </c>
      <c r="D153" vm="316">
        <v>0.80421296296296296</v>
      </c>
      <c r="E153" t="s">
        <v>569</v>
      </c>
      <c r="F153" t="s">
        <v>1382</v>
      </c>
      <c r="G153" t="s">
        <v>1369</v>
      </c>
      <c r="H153" t="s">
        <v>597</v>
      </c>
      <c r="I153" t="s">
        <v>598</v>
      </c>
      <c r="J153" vm="317">
        <v>44555</v>
      </c>
      <c r="K153" t="s">
        <v>1310</v>
      </c>
      <c r="L153" t="s">
        <v>38</v>
      </c>
      <c r="M153">
        <v>252</v>
      </c>
      <c r="N153">
        <v>338</v>
      </c>
      <c r="O153" s="6">
        <v>85176</v>
      </c>
      <c r="P153">
        <v>894</v>
      </c>
      <c r="Q153" t="s">
        <v>7</v>
      </c>
      <c r="R153" t="s">
        <v>17</v>
      </c>
      <c r="S153" t="s">
        <v>592</v>
      </c>
      <c r="T153">
        <v>160</v>
      </c>
    </row>
    <row r="154" spans="1:20" x14ac:dyDescent="0.3">
      <c r="A154" t="s">
        <v>196</v>
      </c>
      <c r="B154" vm="55">
        <v>44395</v>
      </c>
      <c r="C154" t="s">
        <v>602</v>
      </c>
      <c r="D154" vm="318">
        <v>0.52114583333333331</v>
      </c>
      <c r="E154" t="s">
        <v>571</v>
      </c>
      <c r="F154" t="s">
        <v>1334</v>
      </c>
      <c r="G154" t="s">
        <v>1349</v>
      </c>
      <c r="H154" t="s">
        <v>618</v>
      </c>
      <c r="I154" t="s">
        <v>615</v>
      </c>
      <c r="J154" vm="319">
        <v>44560</v>
      </c>
      <c r="K154" t="s">
        <v>1310</v>
      </c>
      <c r="L154" t="s">
        <v>40</v>
      </c>
      <c r="M154">
        <v>176</v>
      </c>
      <c r="N154">
        <v>790</v>
      </c>
      <c r="O154" s="6">
        <v>139040</v>
      </c>
      <c r="P154">
        <v>1460</v>
      </c>
      <c r="Q154" t="s">
        <v>8</v>
      </c>
      <c r="R154" t="s">
        <v>18</v>
      </c>
      <c r="S154" t="s">
        <v>592</v>
      </c>
      <c r="T154">
        <v>165</v>
      </c>
    </row>
    <row r="155" spans="1:20" x14ac:dyDescent="0.3">
      <c r="A155" t="s">
        <v>197</v>
      </c>
      <c r="B155" vm="55">
        <v>44395</v>
      </c>
      <c r="C155" t="s">
        <v>602</v>
      </c>
      <c r="D155" vm="320">
        <v>0.68769675925925922</v>
      </c>
      <c r="E155" t="s">
        <v>551</v>
      </c>
      <c r="F155" t="s">
        <v>1332</v>
      </c>
      <c r="G155" t="s">
        <v>1301</v>
      </c>
      <c r="H155" t="s">
        <v>607</v>
      </c>
      <c r="I155" t="s">
        <v>598</v>
      </c>
      <c r="J155" vm="321">
        <v>44409</v>
      </c>
      <c r="K155" t="s">
        <v>1305</v>
      </c>
      <c r="L155" t="s">
        <v>40</v>
      </c>
      <c r="M155">
        <v>167</v>
      </c>
      <c r="N155">
        <v>1023</v>
      </c>
      <c r="O155" s="6">
        <v>170841</v>
      </c>
      <c r="P155">
        <v>1965</v>
      </c>
      <c r="Q155" t="s">
        <v>7</v>
      </c>
      <c r="R155" t="s">
        <v>18</v>
      </c>
      <c r="S155" t="s">
        <v>592</v>
      </c>
      <c r="T155">
        <v>14</v>
      </c>
    </row>
    <row r="156" spans="1:20" x14ac:dyDescent="0.3">
      <c r="A156" t="s">
        <v>198</v>
      </c>
      <c r="B156" vm="305">
        <v>44396</v>
      </c>
      <c r="C156" t="s">
        <v>606</v>
      </c>
      <c r="D156" vm="322">
        <v>0.56457175925925929</v>
      </c>
      <c r="E156" t="s">
        <v>569</v>
      </c>
      <c r="F156" t="s">
        <v>1382</v>
      </c>
      <c r="G156" t="s">
        <v>1339</v>
      </c>
      <c r="H156" t="s">
        <v>597</v>
      </c>
      <c r="I156" t="s">
        <v>598</v>
      </c>
      <c r="J156" vm="323">
        <v>44415</v>
      </c>
      <c r="K156" t="s">
        <v>1310</v>
      </c>
      <c r="L156" t="s">
        <v>38</v>
      </c>
      <c r="M156">
        <v>254</v>
      </c>
      <c r="N156">
        <v>49</v>
      </c>
      <c r="O156" s="6">
        <v>12446</v>
      </c>
      <c r="P156">
        <v>131</v>
      </c>
      <c r="Q156" t="s">
        <v>8</v>
      </c>
      <c r="R156" t="s">
        <v>18</v>
      </c>
      <c r="S156" t="s">
        <v>592</v>
      </c>
      <c r="T156">
        <v>19</v>
      </c>
    </row>
    <row r="157" spans="1:20" x14ac:dyDescent="0.3">
      <c r="A157" t="s">
        <v>199</v>
      </c>
      <c r="B157" vm="305">
        <v>44396</v>
      </c>
      <c r="C157" t="s">
        <v>606</v>
      </c>
      <c r="D157" vm="324">
        <v>0.54585648148148147</v>
      </c>
      <c r="E157" t="s">
        <v>573</v>
      </c>
      <c r="F157" t="s">
        <v>1338</v>
      </c>
      <c r="G157" t="s">
        <v>1341</v>
      </c>
      <c r="H157" t="s">
        <v>621</v>
      </c>
      <c r="I157" t="s">
        <v>598</v>
      </c>
      <c r="J157" vm="132">
        <v>44460</v>
      </c>
      <c r="K157" t="s">
        <v>1302</v>
      </c>
      <c r="L157" t="s">
        <v>38</v>
      </c>
      <c r="M157">
        <v>418</v>
      </c>
      <c r="N157">
        <v>62</v>
      </c>
      <c r="O157" s="6">
        <v>25916</v>
      </c>
      <c r="P157">
        <v>311</v>
      </c>
      <c r="Q157" t="s">
        <v>8</v>
      </c>
      <c r="R157" t="s">
        <v>16</v>
      </c>
      <c r="S157" t="s">
        <v>592</v>
      </c>
      <c r="T157">
        <v>64</v>
      </c>
    </row>
    <row r="158" spans="1:20" x14ac:dyDescent="0.3">
      <c r="A158" t="s">
        <v>200</v>
      </c>
      <c r="B158" vm="325">
        <v>44397</v>
      </c>
      <c r="C158" t="s">
        <v>610</v>
      </c>
      <c r="D158" vm="326">
        <v>0.53728009259259257</v>
      </c>
      <c r="E158" t="s">
        <v>574</v>
      </c>
      <c r="F158" t="s">
        <v>1363</v>
      </c>
      <c r="G158" t="s">
        <v>1328</v>
      </c>
      <c r="H158" t="s">
        <v>620</v>
      </c>
      <c r="I158" t="s">
        <v>598</v>
      </c>
      <c r="J158" vm="260">
        <v>44498</v>
      </c>
      <c r="K158" t="s">
        <v>1310</v>
      </c>
      <c r="L158" t="s">
        <v>37</v>
      </c>
      <c r="M158">
        <v>487</v>
      </c>
      <c r="N158">
        <v>366</v>
      </c>
      <c r="O158" s="6">
        <v>178242</v>
      </c>
      <c r="P158">
        <v>1872</v>
      </c>
      <c r="Q158" t="s">
        <v>7</v>
      </c>
      <c r="R158" t="s">
        <v>18</v>
      </c>
      <c r="S158" t="s">
        <v>592</v>
      </c>
      <c r="T158">
        <v>101</v>
      </c>
    </row>
    <row r="159" spans="1:20" x14ac:dyDescent="0.3">
      <c r="A159" t="s">
        <v>201</v>
      </c>
      <c r="B159" vm="325">
        <v>44397</v>
      </c>
      <c r="C159" t="s">
        <v>610</v>
      </c>
      <c r="D159" vm="327">
        <v>0.78929398148148144</v>
      </c>
      <c r="E159" t="s">
        <v>579</v>
      </c>
      <c r="F159" t="s">
        <v>1366</v>
      </c>
      <c r="G159" t="s">
        <v>1390</v>
      </c>
      <c r="H159" t="s">
        <v>636</v>
      </c>
      <c r="I159" t="s">
        <v>609</v>
      </c>
      <c r="J159" vm="328">
        <v>44575</v>
      </c>
      <c r="K159" t="s">
        <v>1313</v>
      </c>
      <c r="L159" t="s">
        <v>37</v>
      </c>
      <c r="M159">
        <v>392</v>
      </c>
      <c r="N159">
        <v>358</v>
      </c>
      <c r="O159" s="6">
        <v>140336</v>
      </c>
      <c r="P159">
        <v>1544</v>
      </c>
      <c r="Q159" t="s">
        <v>8</v>
      </c>
      <c r="R159" t="s">
        <v>18</v>
      </c>
      <c r="S159" t="s">
        <v>592</v>
      </c>
      <c r="T159">
        <v>178</v>
      </c>
    </row>
    <row r="160" spans="1:20" x14ac:dyDescent="0.3">
      <c r="A160" t="s">
        <v>202</v>
      </c>
      <c r="B160" vm="329">
        <v>44398</v>
      </c>
      <c r="C160" t="s">
        <v>612</v>
      </c>
      <c r="D160" vm="330">
        <v>0.49920138888888888</v>
      </c>
      <c r="E160" t="s">
        <v>559</v>
      </c>
      <c r="F160" t="s">
        <v>1356</v>
      </c>
      <c r="G160" t="s">
        <v>1391</v>
      </c>
      <c r="H160" t="s">
        <v>608</v>
      </c>
      <c r="I160" t="s">
        <v>609</v>
      </c>
      <c r="J160" vm="291">
        <v>44452</v>
      </c>
      <c r="K160" t="s">
        <v>1310</v>
      </c>
      <c r="L160" t="s">
        <v>40</v>
      </c>
      <c r="M160">
        <v>382</v>
      </c>
      <c r="N160">
        <v>1211</v>
      </c>
      <c r="O160" s="6">
        <v>462602</v>
      </c>
      <c r="P160">
        <v>4857</v>
      </c>
      <c r="Q160" t="s">
        <v>8</v>
      </c>
      <c r="R160" t="s">
        <v>17</v>
      </c>
      <c r="S160" t="s">
        <v>592</v>
      </c>
      <c r="T160">
        <v>54</v>
      </c>
    </row>
    <row r="161" spans="1:20" x14ac:dyDescent="0.3">
      <c r="A161" t="s">
        <v>203</v>
      </c>
      <c r="B161" vm="331">
        <v>44399</v>
      </c>
      <c r="C161" t="s">
        <v>595</v>
      </c>
      <c r="D161" vm="332">
        <v>0.6831018518518519</v>
      </c>
      <c r="E161" t="s">
        <v>551</v>
      </c>
      <c r="F161" t="s">
        <v>1332</v>
      </c>
      <c r="G161" t="s">
        <v>1381</v>
      </c>
      <c r="H161" t="s">
        <v>607</v>
      </c>
      <c r="I161" t="s">
        <v>598</v>
      </c>
      <c r="J161" vm="333">
        <v>44459</v>
      </c>
      <c r="K161" t="s">
        <v>1305</v>
      </c>
      <c r="L161" t="s">
        <v>40</v>
      </c>
      <c r="M161">
        <v>129</v>
      </c>
      <c r="N161">
        <v>837</v>
      </c>
      <c r="O161" s="6">
        <v>107973</v>
      </c>
      <c r="P161">
        <v>1242</v>
      </c>
      <c r="Q161" t="s">
        <v>7</v>
      </c>
      <c r="R161" t="s">
        <v>16</v>
      </c>
      <c r="S161" t="s">
        <v>592</v>
      </c>
      <c r="T161">
        <v>60</v>
      </c>
    </row>
    <row r="162" spans="1:20" x14ac:dyDescent="0.3">
      <c r="A162" t="s">
        <v>204</v>
      </c>
      <c r="B162" vm="32">
        <v>44400</v>
      </c>
      <c r="C162" t="s">
        <v>628</v>
      </c>
      <c r="D162" vm="334">
        <v>0.69013888888888886</v>
      </c>
      <c r="E162" t="s">
        <v>568</v>
      </c>
      <c r="F162" t="s">
        <v>1342</v>
      </c>
      <c r="G162" t="s">
        <v>1348</v>
      </c>
      <c r="H162" t="s">
        <v>623</v>
      </c>
      <c r="I162" t="s">
        <v>624</v>
      </c>
      <c r="J162" vm="335">
        <v>44522</v>
      </c>
      <c r="K162" t="s">
        <v>1350</v>
      </c>
      <c r="L162" t="s">
        <v>38</v>
      </c>
      <c r="M162">
        <v>194</v>
      </c>
      <c r="N162">
        <v>198</v>
      </c>
      <c r="O162" s="6">
        <v>38412</v>
      </c>
      <c r="P162">
        <v>538</v>
      </c>
      <c r="Q162" t="s">
        <v>7</v>
      </c>
      <c r="R162" t="s">
        <v>18</v>
      </c>
      <c r="S162" t="s">
        <v>592</v>
      </c>
      <c r="T162">
        <v>122</v>
      </c>
    </row>
    <row r="163" spans="1:20" x14ac:dyDescent="0.3">
      <c r="A163" t="s">
        <v>205</v>
      </c>
      <c r="B163" vm="336">
        <v>44401</v>
      </c>
      <c r="C163" t="s">
        <v>600</v>
      </c>
      <c r="D163" vm="337">
        <v>0.39311342592592591</v>
      </c>
      <c r="E163" t="s">
        <v>553</v>
      </c>
      <c r="F163" t="s">
        <v>1327</v>
      </c>
      <c r="G163" t="s">
        <v>1336</v>
      </c>
      <c r="H163" t="s">
        <v>597</v>
      </c>
      <c r="I163" t="s">
        <v>598</v>
      </c>
      <c r="J163" vm="138">
        <v>44486</v>
      </c>
      <c r="K163" t="s">
        <v>1331</v>
      </c>
      <c r="L163" t="s">
        <v>39</v>
      </c>
      <c r="M163">
        <v>494</v>
      </c>
      <c r="N163">
        <v>432</v>
      </c>
      <c r="O163" s="6">
        <v>213408</v>
      </c>
      <c r="P163">
        <v>3201</v>
      </c>
      <c r="Q163" t="s">
        <v>7</v>
      </c>
      <c r="R163" t="s">
        <v>17</v>
      </c>
      <c r="S163" t="s">
        <v>592</v>
      </c>
      <c r="T163">
        <v>85</v>
      </c>
    </row>
    <row r="164" spans="1:20" x14ac:dyDescent="0.3">
      <c r="A164" t="s">
        <v>206</v>
      </c>
      <c r="B164" vm="315">
        <v>44402</v>
      </c>
      <c r="C164" t="s">
        <v>602</v>
      </c>
      <c r="D164" vm="338">
        <v>0.50790509259259264</v>
      </c>
      <c r="E164" t="s">
        <v>547</v>
      </c>
      <c r="F164" t="s">
        <v>1337</v>
      </c>
      <c r="G164" t="s">
        <v>1301</v>
      </c>
      <c r="H164" t="s">
        <v>620</v>
      </c>
      <c r="I164" t="s">
        <v>598</v>
      </c>
      <c r="J164" vm="339">
        <v>44447</v>
      </c>
      <c r="K164" t="s">
        <v>1331</v>
      </c>
      <c r="L164" t="s">
        <v>40</v>
      </c>
      <c r="M164">
        <v>163</v>
      </c>
      <c r="N164">
        <v>1049</v>
      </c>
      <c r="O164" s="6">
        <v>170987</v>
      </c>
      <c r="P164">
        <v>2565</v>
      </c>
      <c r="Q164" t="s">
        <v>7</v>
      </c>
      <c r="R164" t="s">
        <v>18</v>
      </c>
      <c r="S164" t="s">
        <v>592</v>
      </c>
      <c r="T164">
        <v>45</v>
      </c>
    </row>
    <row r="165" spans="1:20" x14ac:dyDescent="0.3">
      <c r="A165" t="s">
        <v>207</v>
      </c>
      <c r="B165" vm="315">
        <v>44402</v>
      </c>
      <c r="C165" t="s">
        <v>602</v>
      </c>
      <c r="D165" vm="340">
        <v>0.54026620370370371</v>
      </c>
      <c r="E165" t="s">
        <v>573</v>
      </c>
      <c r="F165" t="s">
        <v>1338</v>
      </c>
      <c r="G165" t="s">
        <v>1339</v>
      </c>
      <c r="H165" t="s">
        <v>621</v>
      </c>
      <c r="I165" t="s">
        <v>598</v>
      </c>
      <c r="J165" vm="90">
        <v>44470</v>
      </c>
      <c r="K165" t="s">
        <v>1319</v>
      </c>
      <c r="L165" t="s">
        <v>43</v>
      </c>
      <c r="M165">
        <v>495</v>
      </c>
      <c r="N165">
        <v>793</v>
      </c>
      <c r="O165" s="6">
        <v>392535</v>
      </c>
      <c r="P165">
        <v>5692</v>
      </c>
      <c r="Q165" t="s">
        <v>8</v>
      </c>
      <c r="R165" t="s">
        <v>16</v>
      </c>
      <c r="S165" t="s">
        <v>592</v>
      </c>
      <c r="T165">
        <v>68</v>
      </c>
    </row>
    <row r="166" spans="1:20" x14ac:dyDescent="0.3">
      <c r="A166" t="s">
        <v>208</v>
      </c>
      <c r="B166" vm="315">
        <v>44402</v>
      </c>
      <c r="C166" t="s">
        <v>602</v>
      </c>
      <c r="D166" vm="341">
        <v>0.58295138888888887</v>
      </c>
      <c r="E166" t="s">
        <v>552</v>
      </c>
      <c r="F166" t="s">
        <v>1352</v>
      </c>
      <c r="G166" t="s">
        <v>1388</v>
      </c>
      <c r="H166" t="s">
        <v>618</v>
      </c>
      <c r="I166" t="s">
        <v>615</v>
      </c>
      <c r="J166" vm="257">
        <v>44493</v>
      </c>
      <c r="K166" t="s">
        <v>1310</v>
      </c>
      <c r="L166" t="s">
        <v>37</v>
      </c>
      <c r="M166">
        <v>313</v>
      </c>
      <c r="N166">
        <v>291</v>
      </c>
      <c r="O166" s="6">
        <v>91083</v>
      </c>
      <c r="P166">
        <v>956</v>
      </c>
      <c r="Q166" t="s">
        <v>7</v>
      </c>
      <c r="R166" t="s">
        <v>17</v>
      </c>
      <c r="S166" t="s">
        <v>592</v>
      </c>
      <c r="T166">
        <v>91</v>
      </c>
    </row>
    <row r="167" spans="1:20" x14ac:dyDescent="0.3">
      <c r="A167" t="s">
        <v>209</v>
      </c>
      <c r="B167" vm="293">
        <v>44403</v>
      </c>
      <c r="C167" t="s">
        <v>606</v>
      </c>
      <c r="D167" vm="342">
        <v>0.82960648148148153</v>
      </c>
      <c r="E167" t="s">
        <v>578</v>
      </c>
      <c r="F167" t="s">
        <v>1311</v>
      </c>
      <c r="G167" t="s">
        <v>1392</v>
      </c>
      <c r="H167" t="s">
        <v>605</v>
      </c>
      <c r="I167" t="s">
        <v>599</v>
      </c>
      <c r="J167" vm="184">
        <v>44446</v>
      </c>
      <c r="K167" t="s">
        <v>1302</v>
      </c>
      <c r="L167" t="s">
        <v>39</v>
      </c>
      <c r="M167">
        <v>190</v>
      </c>
      <c r="N167">
        <v>387</v>
      </c>
      <c r="O167" s="6">
        <v>73530</v>
      </c>
      <c r="P167">
        <v>882</v>
      </c>
      <c r="Q167" t="s">
        <v>7</v>
      </c>
      <c r="R167" t="s">
        <v>17</v>
      </c>
      <c r="S167" t="s">
        <v>592</v>
      </c>
      <c r="T167">
        <v>43</v>
      </c>
    </row>
    <row r="168" spans="1:20" x14ac:dyDescent="0.3">
      <c r="A168" t="s">
        <v>210</v>
      </c>
      <c r="B168" vm="293">
        <v>44403</v>
      </c>
      <c r="C168" t="s">
        <v>606</v>
      </c>
      <c r="D168" vm="343">
        <v>0.75671296296296298</v>
      </c>
      <c r="E168" t="s">
        <v>565</v>
      </c>
      <c r="F168" t="s">
        <v>1358</v>
      </c>
      <c r="G168" t="s">
        <v>1393</v>
      </c>
      <c r="H168" t="s">
        <v>627</v>
      </c>
      <c r="I168" t="s">
        <v>624</v>
      </c>
      <c r="J168" vm="132">
        <v>44460</v>
      </c>
      <c r="K168" t="s">
        <v>1305</v>
      </c>
      <c r="L168" t="s">
        <v>41</v>
      </c>
      <c r="M168">
        <v>422</v>
      </c>
      <c r="N168">
        <v>521</v>
      </c>
      <c r="O168" s="6">
        <v>219862</v>
      </c>
      <c r="P168">
        <v>2528</v>
      </c>
      <c r="Q168" t="s">
        <v>8</v>
      </c>
      <c r="R168" t="s">
        <v>18</v>
      </c>
      <c r="S168" t="s">
        <v>592</v>
      </c>
      <c r="T168">
        <v>57</v>
      </c>
    </row>
    <row r="169" spans="1:20" x14ac:dyDescent="0.3">
      <c r="A169" t="s">
        <v>211</v>
      </c>
      <c r="B169" vm="344">
        <v>44404</v>
      </c>
      <c r="C169" t="s">
        <v>610</v>
      </c>
      <c r="D169" vm="345">
        <v>0.55826388888888889</v>
      </c>
      <c r="E169" t="s">
        <v>575</v>
      </c>
      <c r="F169" t="s">
        <v>1300</v>
      </c>
      <c r="G169" t="s">
        <v>1315</v>
      </c>
      <c r="H169" t="s">
        <v>597</v>
      </c>
      <c r="I169" t="s">
        <v>598</v>
      </c>
      <c r="J169" vm="283">
        <v>44529</v>
      </c>
      <c r="K169" t="s">
        <v>1302</v>
      </c>
      <c r="L169" t="s">
        <v>38</v>
      </c>
      <c r="M169">
        <v>257</v>
      </c>
      <c r="N169">
        <v>76</v>
      </c>
      <c r="O169" s="6">
        <v>19532</v>
      </c>
      <c r="P169">
        <v>234</v>
      </c>
      <c r="Q169" t="s">
        <v>8</v>
      </c>
      <c r="R169" t="s">
        <v>16</v>
      </c>
      <c r="S169" t="s">
        <v>592</v>
      </c>
      <c r="T169">
        <v>125</v>
      </c>
    </row>
    <row r="170" spans="1:20" x14ac:dyDescent="0.3">
      <c r="A170" t="s">
        <v>212</v>
      </c>
      <c r="B170" vm="346">
        <v>44405</v>
      </c>
      <c r="C170" t="s">
        <v>612</v>
      </c>
      <c r="D170" vm="347">
        <v>0.62728009259259254</v>
      </c>
      <c r="E170" t="s">
        <v>566</v>
      </c>
      <c r="F170" t="s">
        <v>1351</v>
      </c>
      <c r="G170" t="s">
        <v>1381</v>
      </c>
      <c r="H170" t="s">
        <v>621</v>
      </c>
      <c r="I170" t="s">
        <v>598</v>
      </c>
      <c r="J170" vm="244">
        <v>44408</v>
      </c>
      <c r="K170" t="s">
        <v>1302</v>
      </c>
      <c r="L170" t="s">
        <v>40</v>
      </c>
      <c r="M170">
        <v>74</v>
      </c>
      <c r="N170">
        <v>969</v>
      </c>
      <c r="O170" s="6">
        <v>71706</v>
      </c>
      <c r="P170">
        <v>860</v>
      </c>
      <c r="Q170" t="s">
        <v>8</v>
      </c>
      <c r="R170" t="s">
        <v>18</v>
      </c>
      <c r="S170" t="s">
        <v>592</v>
      </c>
      <c r="T170">
        <v>3</v>
      </c>
    </row>
    <row r="171" spans="1:20" x14ac:dyDescent="0.3">
      <c r="A171" t="s">
        <v>213</v>
      </c>
      <c r="B171" vm="348">
        <v>44406</v>
      </c>
      <c r="C171" t="s">
        <v>595</v>
      </c>
      <c r="D171" vm="349">
        <v>0.37710648148148146</v>
      </c>
      <c r="E171" t="s">
        <v>572</v>
      </c>
      <c r="F171" t="s">
        <v>1308</v>
      </c>
      <c r="G171" t="s">
        <v>1361</v>
      </c>
      <c r="H171" t="s">
        <v>599</v>
      </c>
      <c r="I171" t="s">
        <v>599</v>
      </c>
      <c r="J171" vm="350">
        <v>44519</v>
      </c>
      <c r="K171" t="s">
        <v>1302</v>
      </c>
      <c r="L171" t="s">
        <v>38</v>
      </c>
      <c r="M171">
        <v>177</v>
      </c>
      <c r="N171">
        <v>166</v>
      </c>
      <c r="O171" s="6">
        <v>29382</v>
      </c>
      <c r="P171">
        <v>353</v>
      </c>
      <c r="Q171" t="s">
        <v>8</v>
      </c>
      <c r="R171" t="s">
        <v>18</v>
      </c>
      <c r="S171" t="s">
        <v>592</v>
      </c>
      <c r="T171">
        <v>113</v>
      </c>
    </row>
    <row r="172" spans="1:20" x14ac:dyDescent="0.3">
      <c r="A172" t="s">
        <v>214</v>
      </c>
      <c r="B172" vm="348">
        <v>44406</v>
      </c>
      <c r="C172" t="s">
        <v>595</v>
      </c>
      <c r="D172" vm="351">
        <v>0.67032407407407413</v>
      </c>
      <c r="E172" t="s">
        <v>570</v>
      </c>
      <c r="F172" t="s">
        <v>1314</v>
      </c>
      <c r="G172" t="s">
        <v>1336</v>
      </c>
      <c r="H172" t="s">
        <v>607</v>
      </c>
      <c r="I172" t="s">
        <v>598</v>
      </c>
      <c r="J172" vm="352">
        <v>44523</v>
      </c>
      <c r="K172" t="s">
        <v>1316</v>
      </c>
      <c r="L172" t="s">
        <v>40</v>
      </c>
      <c r="M172">
        <v>289</v>
      </c>
      <c r="N172">
        <v>874</v>
      </c>
      <c r="O172" s="6">
        <v>252586</v>
      </c>
      <c r="P172">
        <v>2652</v>
      </c>
      <c r="Q172" t="s">
        <v>7</v>
      </c>
      <c r="R172" t="s">
        <v>18</v>
      </c>
      <c r="S172" t="s">
        <v>592</v>
      </c>
      <c r="T172">
        <v>117</v>
      </c>
    </row>
    <row r="173" spans="1:20" x14ac:dyDescent="0.3">
      <c r="A173" t="s">
        <v>215</v>
      </c>
      <c r="B173" vm="353">
        <v>44407</v>
      </c>
      <c r="C173" t="s">
        <v>628</v>
      </c>
      <c r="D173" vm="354">
        <v>0.66782407407407407</v>
      </c>
      <c r="E173" t="s">
        <v>565</v>
      </c>
      <c r="F173" t="s">
        <v>1358</v>
      </c>
      <c r="G173" t="s">
        <v>1394</v>
      </c>
      <c r="H173" t="s">
        <v>627</v>
      </c>
      <c r="I173" t="s">
        <v>624</v>
      </c>
      <c r="J173" vm="312">
        <v>44461</v>
      </c>
      <c r="K173" t="s">
        <v>1302</v>
      </c>
      <c r="L173" t="s">
        <v>41</v>
      </c>
      <c r="M173">
        <v>135</v>
      </c>
      <c r="N173">
        <v>517</v>
      </c>
      <c r="O173" s="6">
        <v>69795</v>
      </c>
      <c r="P173">
        <v>838</v>
      </c>
      <c r="Q173" t="s">
        <v>7</v>
      </c>
      <c r="R173" t="s">
        <v>17</v>
      </c>
      <c r="S173" t="s">
        <v>592</v>
      </c>
      <c r="T173">
        <v>54</v>
      </c>
    </row>
    <row r="174" spans="1:20" x14ac:dyDescent="0.3">
      <c r="A174" t="s">
        <v>216</v>
      </c>
      <c r="B174" vm="353">
        <v>44407</v>
      </c>
      <c r="C174" t="s">
        <v>628</v>
      </c>
      <c r="D174" vm="355">
        <v>0.47934027777777777</v>
      </c>
      <c r="E174" t="s">
        <v>578</v>
      </c>
      <c r="F174" t="s">
        <v>1311</v>
      </c>
      <c r="G174" t="s">
        <v>1374</v>
      </c>
      <c r="H174" t="s">
        <v>605</v>
      </c>
      <c r="I174" t="s">
        <v>599</v>
      </c>
      <c r="J174" vm="356">
        <v>44424</v>
      </c>
      <c r="K174" t="s">
        <v>1302</v>
      </c>
      <c r="L174" t="s">
        <v>40</v>
      </c>
      <c r="M174">
        <v>443</v>
      </c>
      <c r="N174">
        <v>1183</v>
      </c>
      <c r="O174" s="6">
        <v>524069</v>
      </c>
      <c r="P174">
        <v>6289</v>
      </c>
      <c r="Q174" t="s">
        <v>8</v>
      </c>
      <c r="R174" t="s">
        <v>16</v>
      </c>
      <c r="S174" t="s">
        <v>592</v>
      </c>
      <c r="T174">
        <v>17</v>
      </c>
    </row>
    <row r="175" spans="1:20" x14ac:dyDescent="0.3">
      <c r="A175" t="s">
        <v>217</v>
      </c>
      <c r="B175" vm="244">
        <v>44408</v>
      </c>
      <c r="C175" t="s">
        <v>600</v>
      </c>
      <c r="D175" vm="357">
        <v>0.79391203703703705</v>
      </c>
      <c r="E175" t="s">
        <v>548</v>
      </c>
      <c r="F175" t="s">
        <v>1347</v>
      </c>
      <c r="G175" t="s">
        <v>1385</v>
      </c>
      <c r="H175" t="s">
        <v>627</v>
      </c>
      <c r="I175" t="s">
        <v>624</v>
      </c>
      <c r="J175" vm="358">
        <v>44591</v>
      </c>
      <c r="K175" t="s">
        <v>1305</v>
      </c>
      <c r="L175" t="s">
        <v>42</v>
      </c>
      <c r="M175">
        <v>379</v>
      </c>
      <c r="N175">
        <v>376</v>
      </c>
      <c r="O175" s="6">
        <v>142504</v>
      </c>
      <c r="P175">
        <v>1639</v>
      </c>
      <c r="Q175" t="s">
        <v>8</v>
      </c>
      <c r="R175" t="s">
        <v>18</v>
      </c>
      <c r="S175" t="s">
        <v>592</v>
      </c>
      <c r="T175">
        <v>183</v>
      </c>
    </row>
    <row r="176" spans="1:20" x14ac:dyDescent="0.3">
      <c r="A176" t="s">
        <v>218</v>
      </c>
      <c r="B176" vm="321">
        <v>44409</v>
      </c>
      <c r="C176" t="s">
        <v>602</v>
      </c>
      <c r="D176" vm="34">
        <v>0.71359953703703705</v>
      </c>
      <c r="E176" t="s">
        <v>579</v>
      </c>
      <c r="F176" t="s">
        <v>1366</v>
      </c>
      <c r="G176" t="s">
        <v>1395</v>
      </c>
      <c r="H176" t="s">
        <v>636</v>
      </c>
      <c r="I176" t="s">
        <v>609</v>
      </c>
      <c r="J176" vm="213">
        <v>44508</v>
      </c>
      <c r="K176" t="s">
        <v>1331</v>
      </c>
      <c r="L176" t="s">
        <v>43</v>
      </c>
      <c r="M176">
        <v>357</v>
      </c>
      <c r="N176">
        <v>464</v>
      </c>
      <c r="O176" s="6">
        <v>165648</v>
      </c>
      <c r="P176">
        <v>2485</v>
      </c>
      <c r="Q176" t="s">
        <v>7</v>
      </c>
      <c r="R176" t="s">
        <v>18</v>
      </c>
      <c r="S176" t="s">
        <v>592</v>
      </c>
      <c r="T176">
        <v>99</v>
      </c>
    </row>
    <row r="177" spans="1:20" x14ac:dyDescent="0.3">
      <c r="A177" t="s">
        <v>219</v>
      </c>
      <c r="B177" vm="321">
        <v>44409</v>
      </c>
      <c r="C177" t="s">
        <v>602</v>
      </c>
      <c r="D177" vm="359">
        <v>0.687962962962963</v>
      </c>
      <c r="E177" t="s">
        <v>555</v>
      </c>
      <c r="F177" t="s">
        <v>1306</v>
      </c>
      <c r="G177" t="s">
        <v>1387</v>
      </c>
      <c r="H177" t="s">
        <v>599</v>
      </c>
      <c r="I177" t="s">
        <v>599</v>
      </c>
      <c r="J177" vm="360">
        <v>44430</v>
      </c>
      <c r="K177" t="s">
        <v>1350</v>
      </c>
      <c r="L177" t="s">
        <v>39</v>
      </c>
      <c r="M177">
        <v>395</v>
      </c>
      <c r="N177">
        <v>357</v>
      </c>
      <c r="O177" s="6">
        <v>141015</v>
      </c>
      <c r="P177">
        <v>1974</v>
      </c>
      <c r="Q177" t="s">
        <v>7</v>
      </c>
      <c r="R177" t="s">
        <v>16</v>
      </c>
      <c r="S177" t="s">
        <v>592</v>
      </c>
      <c r="T177">
        <v>21</v>
      </c>
    </row>
    <row r="178" spans="1:20" x14ac:dyDescent="0.3">
      <c r="A178" t="s">
        <v>220</v>
      </c>
      <c r="B178" vm="361">
        <v>44411</v>
      </c>
      <c r="C178" t="s">
        <v>610</v>
      </c>
      <c r="D178" vm="362">
        <v>0.6528356481481481</v>
      </c>
      <c r="E178" t="s">
        <v>553</v>
      </c>
      <c r="F178" t="s">
        <v>1327</v>
      </c>
      <c r="G178" t="s">
        <v>1315</v>
      </c>
      <c r="H178" t="s">
        <v>597</v>
      </c>
      <c r="I178" t="s">
        <v>598</v>
      </c>
      <c r="J178" vm="363">
        <v>44417</v>
      </c>
      <c r="K178" t="s">
        <v>1302</v>
      </c>
      <c r="L178" t="s">
        <v>42</v>
      </c>
      <c r="M178">
        <v>194</v>
      </c>
      <c r="N178">
        <v>495</v>
      </c>
      <c r="O178" s="6">
        <v>96030</v>
      </c>
      <c r="P178">
        <v>1152</v>
      </c>
      <c r="Q178" t="s">
        <v>7</v>
      </c>
      <c r="R178" t="s">
        <v>16</v>
      </c>
      <c r="S178" t="s">
        <v>592</v>
      </c>
      <c r="T178">
        <v>6</v>
      </c>
    </row>
    <row r="179" spans="1:20" x14ac:dyDescent="0.3">
      <c r="A179" t="s">
        <v>221</v>
      </c>
      <c r="B179" vm="364">
        <v>44412</v>
      </c>
      <c r="C179" t="s">
        <v>612</v>
      </c>
      <c r="D179" vm="365">
        <v>0.83011574074074079</v>
      </c>
      <c r="E179" t="s">
        <v>578</v>
      </c>
      <c r="F179" t="s">
        <v>1311</v>
      </c>
      <c r="G179" t="s">
        <v>1333</v>
      </c>
      <c r="H179" t="s">
        <v>605</v>
      </c>
      <c r="I179" t="s">
        <v>599</v>
      </c>
      <c r="J179" vm="335">
        <v>44522</v>
      </c>
      <c r="K179" t="s">
        <v>1310</v>
      </c>
      <c r="L179" t="s">
        <v>40</v>
      </c>
      <c r="M179">
        <v>95</v>
      </c>
      <c r="N179">
        <v>935</v>
      </c>
      <c r="O179" s="6">
        <v>88825</v>
      </c>
      <c r="P179">
        <v>933</v>
      </c>
      <c r="Q179" t="s">
        <v>8</v>
      </c>
      <c r="R179" t="s">
        <v>16</v>
      </c>
      <c r="S179" t="s">
        <v>592</v>
      </c>
      <c r="T179">
        <v>110</v>
      </c>
    </row>
    <row r="180" spans="1:20" x14ac:dyDescent="0.3">
      <c r="A180" t="s">
        <v>222</v>
      </c>
      <c r="B180" vm="364">
        <v>44412</v>
      </c>
      <c r="C180" t="s">
        <v>612</v>
      </c>
      <c r="D180" vm="366">
        <v>0.7592592592592593</v>
      </c>
      <c r="E180" t="s">
        <v>553</v>
      </c>
      <c r="F180" t="s">
        <v>1327</v>
      </c>
      <c r="G180" t="s">
        <v>1369</v>
      </c>
      <c r="H180" t="s">
        <v>597</v>
      </c>
      <c r="I180" t="s">
        <v>598</v>
      </c>
      <c r="J180" vm="227">
        <v>44500</v>
      </c>
      <c r="K180" t="s">
        <v>1331</v>
      </c>
      <c r="L180" t="s">
        <v>41</v>
      </c>
      <c r="M180">
        <v>121</v>
      </c>
      <c r="N180">
        <v>425</v>
      </c>
      <c r="O180" s="6">
        <v>51425</v>
      </c>
      <c r="P180">
        <v>771</v>
      </c>
      <c r="Q180" t="s">
        <v>7</v>
      </c>
      <c r="R180" t="s">
        <v>18</v>
      </c>
      <c r="S180" t="s">
        <v>592</v>
      </c>
      <c r="T180">
        <v>88</v>
      </c>
    </row>
    <row r="181" spans="1:20" x14ac:dyDescent="0.3">
      <c r="A181" t="s">
        <v>223</v>
      </c>
      <c r="B181" vm="323">
        <v>44415</v>
      </c>
      <c r="C181" t="s">
        <v>600</v>
      </c>
      <c r="D181" vm="367">
        <v>0.46042824074074074</v>
      </c>
      <c r="E181" t="s">
        <v>572</v>
      </c>
      <c r="F181" t="s">
        <v>1308</v>
      </c>
      <c r="G181" t="s">
        <v>1322</v>
      </c>
      <c r="H181" t="s">
        <v>599</v>
      </c>
      <c r="I181" t="s">
        <v>599</v>
      </c>
      <c r="J181" vm="368">
        <v>44531</v>
      </c>
      <c r="K181" t="s">
        <v>1302</v>
      </c>
      <c r="L181" t="s">
        <v>38</v>
      </c>
      <c r="M181">
        <v>261</v>
      </c>
      <c r="N181">
        <v>256</v>
      </c>
      <c r="O181" s="6">
        <v>66816</v>
      </c>
      <c r="P181">
        <v>802</v>
      </c>
      <c r="Q181" t="s">
        <v>7</v>
      </c>
      <c r="R181" t="s">
        <v>17</v>
      </c>
      <c r="S181" t="s">
        <v>592</v>
      </c>
      <c r="T181">
        <v>116</v>
      </c>
    </row>
    <row r="182" spans="1:20" x14ac:dyDescent="0.3">
      <c r="A182" t="s">
        <v>224</v>
      </c>
      <c r="B182" vm="323">
        <v>44415</v>
      </c>
      <c r="C182" t="s">
        <v>600</v>
      </c>
      <c r="D182" vm="369">
        <v>0.65577546296296296</v>
      </c>
      <c r="E182" t="s">
        <v>562</v>
      </c>
      <c r="F182" t="s">
        <v>1373</v>
      </c>
      <c r="G182" t="s">
        <v>1396</v>
      </c>
      <c r="H182" t="s">
        <v>605</v>
      </c>
      <c r="I182" t="s">
        <v>599</v>
      </c>
      <c r="J182" vm="370">
        <v>44554</v>
      </c>
      <c r="K182" t="s">
        <v>1331</v>
      </c>
      <c r="L182" t="s">
        <v>41</v>
      </c>
      <c r="M182">
        <v>194</v>
      </c>
      <c r="N182">
        <v>393</v>
      </c>
      <c r="O182" s="6">
        <v>76242</v>
      </c>
      <c r="P182">
        <v>1144</v>
      </c>
      <c r="Q182" t="s">
        <v>7</v>
      </c>
      <c r="R182" t="s">
        <v>17</v>
      </c>
      <c r="S182" t="s">
        <v>592</v>
      </c>
      <c r="T182">
        <v>139</v>
      </c>
    </row>
    <row r="183" spans="1:20" x14ac:dyDescent="0.3">
      <c r="A183" t="s">
        <v>225</v>
      </c>
      <c r="B183" vm="323">
        <v>44415</v>
      </c>
      <c r="C183" t="s">
        <v>600</v>
      </c>
      <c r="D183" vm="371">
        <v>0.72124999999999995</v>
      </c>
      <c r="E183" t="s">
        <v>559</v>
      </c>
      <c r="F183" t="s">
        <v>1356</v>
      </c>
      <c r="G183" t="s">
        <v>1325</v>
      </c>
      <c r="H183" t="s">
        <v>608</v>
      </c>
      <c r="I183" t="s">
        <v>609</v>
      </c>
      <c r="J183" vm="177">
        <v>44540</v>
      </c>
      <c r="K183" t="s">
        <v>1313</v>
      </c>
      <c r="L183" t="s">
        <v>39</v>
      </c>
      <c r="M183">
        <v>256</v>
      </c>
      <c r="N183">
        <v>416</v>
      </c>
      <c r="O183" s="6">
        <v>106496</v>
      </c>
      <c r="P183">
        <v>1171</v>
      </c>
      <c r="Q183" t="s">
        <v>8</v>
      </c>
      <c r="R183" t="s">
        <v>16</v>
      </c>
      <c r="S183" t="s">
        <v>592</v>
      </c>
      <c r="T183">
        <v>125</v>
      </c>
    </row>
    <row r="184" spans="1:20" x14ac:dyDescent="0.3">
      <c r="A184" t="s">
        <v>226</v>
      </c>
      <c r="B184" vm="323">
        <v>44415</v>
      </c>
      <c r="C184" t="s">
        <v>600</v>
      </c>
      <c r="D184" vm="372">
        <v>0.45112268518518517</v>
      </c>
      <c r="E184" t="s">
        <v>561</v>
      </c>
      <c r="F184" t="s">
        <v>1329</v>
      </c>
      <c r="G184" t="s">
        <v>1341</v>
      </c>
      <c r="H184" t="s">
        <v>597</v>
      </c>
      <c r="I184" t="s">
        <v>598</v>
      </c>
      <c r="J184" vm="373">
        <v>44468</v>
      </c>
      <c r="K184" t="s">
        <v>1302</v>
      </c>
      <c r="L184" t="s">
        <v>38</v>
      </c>
      <c r="M184">
        <v>352</v>
      </c>
      <c r="N184">
        <v>264</v>
      </c>
      <c r="O184" s="6">
        <v>92928</v>
      </c>
      <c r="P184">
        <v>1115</v>
      </c>
      <c r="Q184" t="s">
        <v>8</v>
      </c>
      <c r="R184" t="s">
        <v>16</v>
      </c>
      <c r="S184" t="s">
        <v>592</v>
      </c>
      <c r="T184">
        <v>53</v>
      </c>
    </row>
    <row r="185" spans="1:20" x14ac:dyDescent="0.3">
      <c r="A185" t="s">
        <v>227</v>
      </c>
      <c r="B185" vm="17">
        <v>44416</v>
      </c>
      <c r="C185" t="s">
        <v>602</v>
      </c>
      <c r="D185" vm="374">
        <v>0.75664351851851852</v>
      </c>
      <c r="E185" t="s">
        <v>549</v>
      </c>
      <c r="F185" t="s">
        <v>1368</v>
      </c>
      <c r="G185" t="s">
        <v>1328</v>
      </c>
      <c r="H185" t="s">
        <v>637</v>
      </c>
      <c r="I185" t="s">
        <v>598</v>
      </c>
      <c r="J185" vm="375">
        <v>44568</v>
      </c>
      <c r="K185" t="s">
        <v>1316</v>
      </c>
      <c r="L185" t="s">
        <v>38</v>
      </c>
      <c r="M185">
        <v>288</v>
      </c>
      <c r="N185">
        <v>158</v>
      </c>
      <c r="O185" s="6">
        <v>45504</v>
      </c>
      <c r="P185">
        <v>478</v>
      </c>
      <c r="Q185" t="s">
        <v>8</v>
      </c>
      <c r="R185" t="s">
        <v>18</v>
      </c>
      <c r="S185" t="s">
        <v>592</v>
      </c>
      <c r="T185">
        <v>152</v>
      </c>
    </row>
    <row r="186" spans="1:20" x14ac:dyDescent="0.3">
      <c r="A186" t="s">
        <v>228</v>
      </c>
      <c r="B186" vm="17">
        <v>44416</v>
      </c>
      <c r="C186" t="s">
        <v>602</v>
      </c>
      <c r="D186" vm="376">
        <v>0.66238425925925926</v>
      </c>
      <c r="E186" t="s">
        <v>572</v>
      </c>
      <c r="F186" t="s">
        <v>1308</v>
      </c>
      <c r="G186" t="s">
        <v>1387</v>
      </c>
      <c r="H186" t="s">
        <v>599</v>
      </c>
      <c r="I186" t="s">
        <v>599</v>
      </c>
      <c r="J186" vm="377">
        <v>44576</v>
      </c>
      <c r="K186" t="s">
        <v>1350</v>
      </c>
      <c r="L186" t="s">
        <v>40</v>
      </c>
      <c r="M186">
        <v>72</v>
      </c>
      <c r="N186">
        <v>881</v>
      </c>
      <c r="O186" s="6">
        <v>63432</v>
      </c>
      <c r="P186">
        <v>888</v>
      </c>
      <c r="Q186" t="s">
        <v>8</v>
      </c>
      <c r="R186" t="s">
        <v>16</v>
      </c>
      <c r="S186" t="s">
        <v>592</v>
      </c>
      <c r="T186">
        <v>160</v>
      </c>
    </row>
    <row r="187" spans="1:20" x14ac:dyDescent="0.3">
      <c r="A187" t="s">
        <v>229</v>
      </c>
      <c r="B187" vm="363">
        <v>44417</v>
      </c>
      <c r="C187" t="s">
        <v>606</v>
      </c>
      <c r="D187" vm="378">
        <v>0.41</v>
      </c>
      <c r="E187" t="s">
        <v>566</v>
      </c>
      <c r="F187" t="s">
        <v>1351</v>
      </c>
      <c r="G187" t="s">
        <v>1315</v>
      </c>
      <c r="H187" t="s">
        <v>621</v>
      </c>
      <c r="I187" t="s">
        <v>598</v>
      </c>
      <c r="J187" vm="379">
        <v>44602</v>
      </c>
      <c r="K187" t="s">
        <v>1310</v>
      </c>
      <c r="L187" t="s">
        <v>37</v>
      </c>
      <c r="M187">
        <v>365</v>
      </c>
      <c r="N187">
        <v>378</v>
      </c>
      <c r="O187" s="6">
        <v>137970</v>
      </c>
      <c r="P187">
        <v>1449</v>
      </c>
      <c r="Q187" t="s">
        <v>7</v>
      </c>
      <c r="R187" t="s">
        <v>18</v>
      </c>
      <c r="S187" t="s">
        <v>592</v>
      </c>
      <c r="T187">
        <v>185</v>
      </c>
    </row>
    <row r="188" spans="1:20" x14ac:dyDescent="0.3">
      <c r="A188" t="s">
        <v>230</v>
      </c>
      <c r="B188" vm="363">
        <v>44417</v>
      </c>
      <c r="C188" t="s">
        <v>606</v>
      </c>
      <c r="D188" vm="380">
        <v>0.52673611111111107</v>
      </c>
      <c r="E188" t="s">
        <v>560</v>
      </c>
      <c r="F188" t="s">
        <v>1346</v>
      </c>
      <c r="G188" t="s">
        <v>1333</v>
      </c>
      <c r="H188" t="s">
        <v>605</v>
      </c>
      <c r="I188" t="s">
        <v>599</v>
      </c>
      <c r="J188" vm="266">
        <v>44419</v>
      </c>
      <c r="K188" t="s">
        <v>1316</v>
      </c>
      <c r="L188" t="s">
        <v>37</v>
      </c>
      <c r="M188">
        <v>346</v>
      </c>
      <c r="N188">
        <v>344</v>
      </c>
      <c r="O188" s="6">
        <v>119024</v>
      </c>
      <c r="P188">
        <v>1250</v>
      </c>
      <c r="Q188" t="s">
        <v>7</v>
      </c>
      <c r="R188" t="s">
        <v>18</v>
      </c>
      <c r="S188" t="s">
        <v>592</v>
      </c>
      <c r="T188">
        <v>2</v>
      </c>
    </row>
    <row r="189" spans="1:20" x14ac:dyDescent="0.3">
      <c r="A189" t="s">
        <v>231</v>
      </c>
      <c r="B189" vm="157">
        <v>44420</v>
      </c>
      <c r="C189" t="s">
        <v>595</v>
      </c>
      <c r="D189" vm="381">
        <v>0.6413888888888889</v>
      </c>
      <c r="E189" t="s">
        <v>547</v>
      </c>
      <c r="F189" t="s">
        <v>1337</v>
      </c>
      <c r="G189" t="s">
        <v>1369</v>
      </c>
      <c r="H189" t="s">
        <v>620</v>
      </c>
      <c r="I189" t="s">
        <v>598</v>
      </c>
      <c r="J189" vm="312">
        <v>44461</v>
      </c>
      <c r="K189" t="s">
        <v>1331</v>
      </c>
      <c r="L189" t="s">
        <v>37</v>
      </c>
      <c r="M189">
        <v>365</v>
      </c>
      <c r="N189">
        <v>373</v>
      </c>
      <c r="O189" s="6">
        <v>136145</v>
      </c>
      <c r="P189">
        <v>2042</v>
      </c>
      <c r="Q189" t="s">
        <v>8</v>
      </c>
      <c r="R189" t="s">
        <v>16</v>
      </c>
      <c r="S189" t="s">
        <v>592</v>
      </c>
      <c r="T189">
        <v>41</v>
      </c>
    </row>
    <row r="190" spans="1:20" x14ac:dyDescent="0.3">
      <c r="A190" t="s">
        <v>232</v>
      </c>
      <c r="B190" vm="157">
        <v>44420</v>
      </c>
      <c r="C190" t="s">
        <v>595</v>
      </c>
      <c r="D190" vm="382">
        <v>0.46300925925925923</v>
      </c>
      <c r="E190" t="s">
        <v>570</v>
      </c>
      <c r="F190" t="s">
        <v>1314</v>
      </c>
      <c r="G190" t="s">
        <v>1336</v>
      </c>
      <c r="H190" t="s">
        <v>607</v>
      </c>
      <c r="I190" t="s">
        <v>598</v>
      </c>
      <c r="J190" vm="279">
        <v>44551</v>
      </c>
      <c r="K190" t="s">
        <v>1331</v>
      </c>
      <c r="L190" t="s">
        <v>40</v>
      </c>
      <c r="M190">
        <v>156</v>
      </c>
      <c r="N190">
        <v>1178</v>
      </c>
      <c r="O190" s="6">
        <v>183768</v>
      </c>
      <c r="P190">
        <v>2757</v>
      </c>
      <c r="Q190" t="s">
        <v>8</v>
      </c>
      <c r="R190" t="s">
        <v>17</v>
      </c>
      <c r="S190" t="s">
        <v>592</v>
      </c>
      <c r="T190">
        <v>131</v>
      </c>
    </row>
    <row r="191" spans="1:20" x14ac:dyDescent="0.3">
      <c r="A191" t="s">
        <v>233</v>
      </c>
      <c r="B191" vm="157">
        <v>44420</v>
      </c>
      <c r="C191" t="s">
        <v>595</v>
      </c>
      <c r="D191" vm="383">
        <v>0.73556712962962967</v>
      </c>
      <c r="E191" t="s">
        <v>578</v>
      </c>
      <c r="F191" t="s">
        <v>1311</v>
      </c>
      <c r="G191" t="s">
        <v>1396</v>
      </c>
      <c r="H191" t="s">
        <v>605</v>
      </c>
      <c r="I191" t="s">
        <v>599</v>
      </c>
      <c r="J191" vm="373">
        <v>44468</v>
      </c>
      <c r="K191" t="s">
        <v>1302</v>
      </c>
      <c r="L191" t="s">
        <v>42</v>
      </c>
      <c r="M191">
        <v>315</v>
      </c>
      <c r="N191">
        <v>791</v>
      </c>
      <c r="O191" s="6">
        <v>249165</v>
      </c>
      <c r="P191">
        <v>2990</v>
      </c>
      <c r="Q191" t="s">
        <v>8</v>
      </c>
      <c r="R191" t="s">
        <v>18</v>
      </c>
      <c r="S191" t="s">
        <v>592</v>
      </c>
      <c r="T191">
        <v>48</v>
      </c>
    </row>
    <row r="192" spans="1:20" x14ac:dyDescent="0.3">
      <c r="A192" t="s">
        <v>234</v>
      </c>
      <c r="B192" vm="157">
        <v>44420</v>
      </c>
      <c r="C192" t="s">
        <v>595</v>
      </c>
      <c r="D192" vm="384">
        <v>0.66224537037037035</v>
      </c>
      <c r="E192" t="s">
        <v>580</v>
      </c>
      <c r="F192" t="s">
        <v>1376</v>
      </c>
      <c r="G192" t="s">
        <v>1397</v>
      </c>
      <c r="H192" t="s">
        <v>623</v>
      </c>
      <c r="I192" t="s">
        <v>624</v>
      </c>
      <c r="J192" vm="385">
        <v>44434</v>
      </c>
      <c r="K192" t="s">
        <v>1302</v>
      </c>
      <c r="L192" t="s">
        <v>38</v>
      </c>
      <c r="M192">
        <v>128</v>
      </c>
      <c r="N192">
        <v>248</v>
      </c>
      <c r="O192" s="6">
        <v>31744</v>
      </c>
      <c r="P192">
        <v>381</v>
      </c>
      <c r="Q192" t="s">
        <v>8</v>
      </c>
      <c r="R192" t="s">
        <v>16</v>
      </c>
      <c r="S192" t="s">
        <v>592</v>
      </c>
      <c r="T192">
        <v>14</v>
      </c>
    </row>
    <row r="193" spans="1:20" x14ac:dyDescent="0.3">
      <c r="A193" t="s">
        <v>235</v>
      </c>
      <c r="B193" vm="117">
        <v>44421</v>
      </c>
      <c r="C193" t="s">
        <v>628</v>
      </c>
      <c r="D193" vm="386">
        <v>0.44738425925925923</v>
      </c>
      <c r="E193" t="s">
        <v>559</v>
      </c>
      <c r="F193" t="s">
        <v>1356</v>
      </c>
      <c r="G193" t="s">
        <v>1326</v>
      </c>
      <c r="H193" t="s">
        <v>608</v>
      </c>
      <c r="I193" t="s">
        <v>609</v>
      </c>
      <c r="J193" vm="373">
        <v>44468</v>
      </c>
      <c r="K193" t="s">
        <v>1331</v>
      </c>
      <c r="L193" t="s">
        <v>37</v>
      </c>
      <c r="M193">
        <v>421</v>
      </c>
      <c r="N193">
        <v>255</v>
      </c>
      <c r="O193" s="6">
        <v>107355</v>
      </c>
      <c r="P193">
        <v>1610</v>
      </c>
      <c r="Q193" t="s">
        <v>8</v>
      </c>
      <c r="R193" t="s">
        <v>18</v>
      </c>
      <c r="S193" t="s">
        <v>592</v>
      </c>
      <c r="T193">
        <v>47</v>
      </c>
    </row>
    <row r="194" spans="1:20" x14ac:dyDescent="0.3">
      <c r="A194" t="s">
        <v>236</v>
      </c>
      <c r="B194" vm="117">
        <v>44421</v>
      </c>
      <c r="C194" t="s">
        <v>628</v>
      </c>
      <c r="D194" vm="387">
        <v>0.77885416666666663</v>
      </c>
      <c r="E194" t="s">
        <v>569</v>
      </c>
      <c r="F194" t="s">
        <v>1382</v>
      </c>
      <c r="G194" t="s">
        <v>1328</v>
      </c>
      <c r="H194" t="s">
        <v>597</v>
      </c>
      <c r="I194" t="s">
        <v>598</v>
      </c>
      <c r="J194" vm="309">
        <v>44473</v>
      </c>
      <c r="K194" t="s">
        <v>1310</v>
      </c>
      <c r="L194" t="s">
        <v>41</v>
      </c>
      <c r="M194">
        <v>258</v>
      </c>
      <c r="N194">
        <v>283</v>
      </c>
      <c r="O194" s="6">
        <v>73014</v>
      </c>
      <c r="P194">
        <v>767</v>
      </c>
      <c r="Q194" t="s">
        <v>8</v>
      </c>
      <c r="R194" t="s">
        <v>17</v>
      </c>
      <c r="S194" t="s">
        <v>592</v>
      </c>
      <c r="T194">
        <v>52</v>
      </c>
    </row>
    <row r="195" spans="1:20" x14ac:dyDescent="0.3">
      <c r="A195" t="s">
        <v>237</v>
      </c>
      <c r="B195" vm="388">
        <v>44422</v>
      </c>
      <c r="C195" t="s">
        <v>600</v>
      </c>
      <c r="D195" vm="389">
        <v>0.51061342592592596</v>
      </c>
      <c r="E195" t="s">
        <v>564</v>
      </c>
      <c r="F195" t="s">
        <v>1323</v>
      </c>
      <c r="G195" t="s">
        <v>1378</v>
      </c>
      <c r="H195" t="s">
        <v>614</v>
      </c>
      <c r="I195" t="s">
        <v>615</v>
      </c>
      <c r="J195" vm="74">
        <v>44502</v>
      </c>
      <c r="K195" t="s">
        <v>1331</v>
      </c>
      <c r="L195" t="s">
        <v>38</v>
      </c>
      <c r="M195">
        <v>262</v>
      </c>
      <c r="N195">
        <v>281</v>
      </c>
      <c r="O195" s="6">
        <v>73622</v>
      </c>
      <c r="P195">
        <v>1104</v>
      </c>
      <c r="Q195" t="s">
        <v>7</v>
      </c>
      <c r="R195" t="s">
        <v>18</v>
      </c>
      <c r="S195" t="s">
        <v>592</v>
      </c>
      <c r="T195">
        <v>80</v>
      </c>
    </row>
    <row r="196" spans="1:20" x14ac:dyDescent="0.3">
      <c r="A196" t="s">
        <v>238</v>
      </c>
      <c r="B196" vm="390">
        <v>44423</v>
      </c>
      <c r="C196" t="s">
        <v>602</v>
      </c>
      <c r="D196" vm="391">
        <v>0.4208101851851852</v>
      </c>
      <c r="E196" t="s">
        <v>570</v>
      </c>
      <c r="F196" t="s">
        <v>1314</v>
      </c>
      <c r="G196" t="s">
        <v>1315</v>
      </c>
      <c r="H196" t="s">
        <v>607</v>
      </c>
      <c r="I196" t="s">
        <v>598</v>
      </c>
      <c r="J196" vm="392">
        <v>44443</v>
      </c>
      <c r="K196" t="s">
        <v>1305</v>
      </c>
      <c r="L196" t="s">
        <v>41</v>
      </c>
      <c r="M196">
        <v>267</v>
      </c>
      <c r="N196">
        <v>297</v>
      </c>
      <c r="O196" s="6">
        <v>79299</v>
      </c>
      <c r="P196">
        <v>912</v>
      </c>
      <c r="Q196" t="s">
        <v>7</v>
      </c>
      <c r="R196" t="s">
        <v>18</v>
      </c>
      <c r="S196" t="s">
        <v>592</v>
      </c>
      <c r="T196">
        <v>20</v>
      </c>
    </row>
    <row r="197" spans="1:20" x14ac:dyDescent="0.3">
      <c r="A197" t="s">
        <v>239</v>
      </c>
      <c r="B197" vm="356">
        <v>44424</v>
      </c>
      <c r="C197" t="s">
        <v>606</v>
      </c>
      <c r="D197" vm="393">
        <v>0.46943287037037035</v>
      </c>
      <c r="E197" t="s">
        <v>579</v>
      </c>
      <c r="F197" t="s">
        <v>1366</v>
      </c>
      <c r="G197" t="s">
        <v>1398</v>
      </c>
      <c r="H197" t="s">
        <v>636</v>
      </c>
      <c r="I197" t="s">
        <v>609</v>
      </c>
      <c r="J197" vm="356">
        <v>44424</v>
      </c>
      <c r="K197" t="s">
        <v>1302</v>
      </c>
      <c r="L197" t="s">
        <v>43</v>
      </c>
      <c r="M197">
        <v>441</v>
      </c>
      <c r="N197">
        <v>364</v>
      </c>
      <c r="O197" s="6">
        <v>160524</v>
      </c>
      <c r="P197">
        <v>1926</v>
      </c>
      <c r="Q197" t="s">
        <v>8</v>
      </c>
      <c r="R197" t="s">
        <v>18</v>
      </c>
      <c r="S197" t="s">
        <v>592</v>
      </c>
      <c r="T197">
        <v>0</v>
      </c>
    </row>
    <row r="198" spans="1:20" x14ac:dyDescent="0.3">
      <c r="A198" t="s">
        <v>240</v>
      </c>
      <c r="B198" vm="108">
        <v>44428</v>
      </c>
      <c r="C198" t="s">
        <v>628</v>
      </c>
      <c r="D198" vm="394">
        <v>0.70821759259259254</v>
      </c>
      <c r="E198" t="s">
        <v>561</v>
      </c>
      <c r="F198" t="s">
        <v>1329</v>
      </c>
      <c r="G198" t="s">
        <v>1369</v>
      </c>
      <c r="H198" t="s">
        <v>597</v>
      </c>
      <c r="I198" t="s">
        <v>598</v>
      </c>
      <c r="J198" vm="395">
        <v>44622</v>
      </c>
      <c r="K198" t="s">
        <v>1310</v>
      </c>
      <c r="L198" t="s">
        <v>42</v>
      </c>
      <c r="M198">
        <v>327</v>
      </c>
      <c r="N198">
        <v>630</v>
      </c>
      <c r="O198" s="6">
        <v>206010</v>
      </c>
      <c r="P198">
        <v>2163</v>
      </c>
      <c r="Q198" t="s">
        <v>8</v>
      </c>
      <c r="R198" t="s">
        <v>18</v>
      </c>
      <c r="S198" t="s">
        <v>592</v>
      </c>
      <c r="T198">
        <v>194</v>
      </c>
    </row>
    <row r="199" spans="1:20" x14ac:dyDescent="0.3">
      <c r="A199" t="s">
        <v>241</v>
      </c>
      <c r="B199" vm="396">
        <v>44429</v>
      </c>
      <c r="C199" t="s">
        <v>600</v>
      </c>
      <c r="D199" vm="397">
        <v>0.70190972222222225</v>
      </c>
      <c r="E199" t="s">
        <v>548</v>
      </c>
      <c r="F199" t="s">
        <v>1347</v>
      </c>
      <c r="G199" t="s">
        <v>1372</v>
      </c>
      <c r="H199" t="s">
        <v>627</v>
      </c>
      <c r="I199" t="s">
        <v>624</v>
      </c>
      <c r="J199" vm="398">
        <v>44503</v>
      </c>
      <c r="K199" t="s">
        <v>1305</v>
      </c>
      <c r="L199" t="s">
        <v>37</v>
      </c>
      <c r="M199">
        <v>364</v>
      </c>
      <c r="N199">
        <v>376</v>
      </c>
      <c r="O199" s="6">
        <v>136864</v>
      </c>
      <c r="P199">
        <v>1574</v>
      </c>
      <c r="Q199" t="s">
        <v>8</v>
      </c>
      <c r="R199" t="s">
        <v>16</v>
      </c>
      <c r="S199" t="s">
        <v>592</v>
      </c>
      <c r="T199">
        <v>74</v>
      </c>
    </row>
    <row r="200" spans="1:20" x14ac:dyDescent="0.3">
      <c r="A200" t="s">
        <v>242</v>
      </c>
      <c r="B200" vm="360">
        <v>44430</v>
      </c>
      <c r="C200" t="s">
        <v>602</v>
      </c>
      <c r="D200" vm="399">
        <v>0.72616898148148146</v>
      </c>
      <c r="E200" t="s">
        <v>559</v>
      </c>
      <c r="F200" t="s">
        <v>1356</v>
      </c>
      <c r="G200" t="s">
        <v>1357</v>
      </c>
      <c r="H200" t="s">
        <v>608</v>
      </c>
      <c r="I200" t="s">
        <v>609</v>
      </c>
      <c r="J200" vm="400">
        <v>44491</v>
      </c>
      <c r="K200" t="s">
        <v>1331</v>
      </c>
      <c r="L200" t="s">
        <v>42</v>
      </c>
      <c r="M200">
        <v>282</v>
      </c>
      <c r="N200">
        <v>668</v>
      </c>
      <c r="O200" s="6">
        <v>188376</v>
      </c>
      <c r="P200">
        <v>2826</v>
      </c>
      <c r="Q200" t="s">
        <v>7</v>
      </c>
      <c r="R200" t="s">
        <v>17</v>
      </c>
      <c r="S200" t="s">
        <v>592</v>
      </c>
      <c r="T200">
        <v>61</v>
      </c>
    </row>
    <row r="201" spans="1:20" x14ac:dyDescent="0.3">
      <c r="A201" t="s">
        <v>243</v>
      </c>
      <c r="B201" vm="360">
        <v>44430</v>
      </c>
      <c r="C201" t="s">
        <v>602</v>
      </c>
      <c r="D201" vm="401">
        <v>0.79119212962962959</v>
      </c>
      <c r="E201" t="s">
        <v>574</v>
      </c>
      <c r="F201" t="s">
        <v>1363</v>
      </c>
      <c r="G201" t="s">
        <v>1339</v>
      </c>
      <c r="H201" t="s">
        <v>620</v>
      </c>
      <c r="I201" t="s">
        <v>598</v>
      </c>
      <c r="J201" vm="161">
        <v>44510</v>
      </c>
      <c r="K201" t="s">
        <v>1319</v>
      </c>
      <c r="L201" t="s">
        <v>42</v>
      </c>
      <c r="M201">
        <v>270</v>
      </c>
      <c r="N201">
        <v>702</v>
      </c>
      <c r="O201" s="6">
        <v>189540</v>
      </c>
      <c r="P201">
        <v>2748</v>
      </c>
      <c r="Q201" t="s">
        <v>8</v>
      </c>
      <c r="R201" t="s">
        <v>17</v>
      </c>
      <c r="S201" t="s">
        <v>592</v>
      </c>
      <c r="T201">
        <v>80</v>
      </c>
    </row>
    <row r="202" spans="1:20" x14ac:dyDescent="0.3">
      <c r="A202" t="s">
        <v>244</v>
      </c>
      <c r="B202" vm="360">
        <v>44430</v>
      </c>
      <c r="C202" t="s">
        <v>602</v>
      </c>
      <c r="D202" vm="402">
        <v>0.42532407407407408</v>
      </c>
      <c r="E202" t="s">
        <v>554</v>
      </c>
      <c r="F202" t="s">
        <v>1370</v>
      </c>
      <c r="G202" t="s">
        <v>1341</v>
      </c>
      <c r="H202" t="s">
        <v>597</v>
      </c>
      <c r="I202" t="s">
        <v>598</v>
      </c>
      <c r="J202" vm="403">
        <v>44517</v>
      </c>
      <c r="K202" t="s">
        <v>1316</v>
      </c>
      <c r="L202" t="s">
        <v>41</v>
      </c>
      <c r="M202">
        <v>328</v>
      </c>
      <c r="N202">
        <v>263</v>
      </c>
      <c r="O202" s="6">
        <v>86264</v>
      </c>
      <c r="P202">
        <v>906</v>
      </c>
      <c r="Q202" t="s">
        <v>7</v>
      </c>
      <c r="R202" t="s">
        <v>16</v>
      </c>
      <c r="S202" t="s">
        <v>592</v>
      </c>
      <c r="T202">
        <v>87</v>
      </c>
    </row>
    <row r="203" spans="1:20" x14ac:dyDescent="0.3">
      <c r="A203" t="s">
        <v>245</v>
      </c>
      <c r="B203" vm="360">
        <v>44430</v>
      </c>
      <c r="C203" t="s">
        <v>602</v>
      </c>
      <c r="D203" vm="404">
        <v>0.55442129629629633</v>
      </c>
      <c r="E203" t="s">
        <v>573</v>
      </c>
      <c r="F203" t="s">
        <v>1338</v>
      </c>
      <c r="G203" t="s">
        <v>1328</v>
      </c>
      <c r="H203" t="s">
        <v>621</v>
      </c>
      <c r="I203" t="s">
        <v>598</v>
      </c>
      <c r="J203" vm="28">
        <v>44455</v>
      </c>
      <c r="K203" t="s">
        <v>1331</v>
      </c>
      <c r="L203" t="s">
        <v>38</v>
      </c>
      <c r="M203">
        <v>145</v>
      </c>
      <c r="N203">
        <v>124</v>
      </c>
      <c r="O203" s="6">
        <v>17980</v>
      </c>
      <c r="P203">
        <v>270</v>
      </c>
      <c r="Q203" t="s">
        <v>7</v>
      </c>
      <c r="R203" t="s">
        <v>17</v>
      </c>
      <c r="S203" t="s">
        <v>592</v>
      </c>
      <c r="T203">
        <v>25</v>
      </c>
    </row>
    <row r="204" spans="1:20" x14ac:dyDescent="0.3">
      <c r="A204" t="s">
        <v>246</v>
      </c>
      <c r="B204" vm="385">
        <v>44434</v>
      </c>
      <c r="C204" t="s">
        <v>595</v>
      </c>
      <c r="D204" vm="405">
        <v>0.54740740740740745</v>
      </c>
      <c r="E204" t="s">
        <v>575</v>
      </c>
      <c r="F204" t="s">
        <v>1300</v>
      </c>
      <c r="G204" t="s">
        <v>1330</v>
      </c>
      <c r="H204" t="s">
        <v>597</v>
      </c>
      <c r="I204" t="s">
        <v>598</v>
      </c>
      <c r="J204" vm="152">
        <v>44527</v>
      </c>
      <c r="K204" t="s">
        <v>1316</v>
      </c>
      <c r="L204" t="s">
        <v>40</v>
      </c>
      <c r="M204">
        <v>466</v>
      </c>
      <c r="N204">
        <v>727</v>
      </c>
      <c r="O204" s="6">
        <v>338782</v>
      </c>
      <c r="P204">
        <v>3557</v>
      </c>
      <c r="Q204" t="s">
        <v>8</v>
      </c>
      <c r="R204" t="s">
        <v>18</v>
      </c>
      <c r="S204" t="s">
        <v>592</v>
      </c>
      <c r="T204">
        <v>93</v>
      </c>
    </row>
    <row r="205" spans="1:20" x14ac:dyDescent="0.3">
      <c r="A205" t="s">
        <v>247</v>
      </c>
      <c r="B205" vm="200">
        <v>44437</v>
      </c>
      <c r="C205" t="s">
        <v>602</v>
      </c>
      <c r="D205" vm="406">
        <v>0.63635416666666667</v>
      </c>
      <c r="E205" t="s">
        <v>548</v>
      </c>
      <c r="F205" t="s">
        <v>1347</v>
      </c>
      <c r="G205" t="s">
        <v>1386</v>
      </c>
      <c r="H205" t="s">
        <v>627</v>
      </c>
      <c r="I205" t="s">
        <v>624</v>
      </c>
      <c r="J205" vm="407">
        <v>44457</v>
      </c>
      <c r="K205" t="s">
        <v>1316</v>
      </c>
      <c r="L205" t="s">
        <v>38</v>
      </c>
      <c r="M205">
        <v>265</v>
      </c>
      <c r="N205">
        <v>188</v>
      </c>
      <c r="O205" s="6">
        <v>49820</v>
      </c>
      <c r="P205">
        <v>523</v>
      </c>
      <c r="Q205" t="s">
        <v>7</v>
      </c>
      <c r="R205" t="s">
        <v>16</v>
      </c>
      <c r="S205" t="s">
        <v>592</v>
      </c>
      <c r="T205">
        <v>20</v>
      </c>
    </row>
    <row r="206" spans="1:20" x14ac:dyDescent="0.3">
      <c r="A206" t="s">
        <v>248</v>
      </c>
      <c r="B206" vm="408">
        <v>44439</v>
      </c>
      <c r="C206" t="s">
        <v>610</v>
      </c>
      <c r="D206" vm="409">
        <v>0.79504629629629631</v>
      </c>
      <c r="E206" t="s">
        <v>561</v>
      </c>
      <c r="F206" t="s">
        <v>1329</v>
      </c>
      <c r="G206" t="s">
        <v>1381</v>
      </c>
      <c r="H206" t="s">
        <v>597</v>
      </c>
      <c r="I206" t="s">
        <v>598</v>
      </c>
      <c r="J206" vm="377">
        <v>44576</v>
      </c>
      <c r="K206" t="s">
        <v>1313</v>
      </c>
      <c r="L206" t="s">
        <v>38</v>
      </c>
      <c r="M206">
        <v>277</v>
      </c>
      <c r="N206">
        <v>275</v>
      </c>
      <c r="O206" s="6">
        <v>76175</v>
      </c>
      <c r="P206">
        <v>838</v>
      </c>
      <c r="Q206" t="s">
        <v>7</v>
      </c>
      <c r="R206" t="s">
        <v>18</v>
      </c>
      <c r="S206" t="s">
        <v>592</v>
      </c>
      <c r="T206">
        <v>137</v>
      </c>
    </row>
    <row r="207" spans="1:20" x14ac:dyDescent="0.3">
      <c r="A207" t="s">
        <v>249</v>
      </c>
      <c r="B207" vm="408">
        <v>44439</v>
      </c>
      <c r="C207" t="s">
        <v>610</v>
      </c>
      <c r="D207" vm="410">
        <v>0.70013888888888887</v>
      </c>
      <c r="E207" t="s">
        <v>575</v>
      </c>
      <c r="F207" t="s">
        <v>1300</v>
      </c>
      <c r="G207" t="s">
        <v>1369</v>
      </c>
      <c r="H207" t="s">
        <v>597</v>
      </c>
      <c r="I207" t="s">
        <v>598</v>
      </c>
      <c r="J207" vm="202">
        <v>44467</v>
      </c>
      <c r="K207" t="s">
        <v>1302</v>
      </c>
      <c r="L207" t="s">
        <v>37</v>
      </c>
      <c r="M207">
        <v>158</v>
      </c>
      <c r="N207">
        <v>248</v>
      </c>
      <c r="O207" s="6">
        <v>39184</v>
      </c>
      <c r="P207">
        <v>470</v>
      </c>
      <c r="Q207" t="s">
        <v>8</v>
      </c>
      <c r="R207" t="s">
        <v>18</v>
      </c>
      <c r="S207" t="s">
        <v>592</v>
      </c>
      <c r="T207">
        <v>28</v>
      </c>
    </row>
    <row r="208" spans="1:20" x14ac:dyDescent="0.3">
      <c r="A208" t="s">
        <v>250</v>
      </c>
      <c r="B208" vm="411">
        <v>44442</v>
      </c>
      <c r="C208" t="s">
        <v>628</v>
      </c>
      <c r="D208" vm="412">
        <v>0.66891203703703705</v>
      </c>
      <c r="E208" t="s">
        <v>560</v>
      </c>
      <c r="F208" t="s">
        <v>1346</v>
      </c>
      <c r="G208" t="s">
        <v>1399</v>
      </c>
      <c r="H208" t="s">
        <v>605</v>
      </c>
      <c r="I208" t="s">
        <v>599</v>
      </c>
      <c r="J208" vm="413">
        <v>44552</v>
      </c>
      <c r="K208" t="s">
        <v>1310</v>
      </c>
      <c r="L208" t="s">
        <v>42</v>
      </c>
      <c r="M208">
        <v>305</v>
      </c>
      <c r="N208">
        <v>454</v>
      </c>
      <c r="O208" s="6">
        <v>138470</v>
      </c>
      <c r="P208">
        <v>1454</v>
      </c>
      <c r="Q208" t="s">
        <v>7</v>
      </c>
      <c r="R208" t="s">
        <v>16</v>
      </c>
      <c r="S208" t="s">
        <v>592</v>
      </c>
      <c r="T208">
        <v>110</v>
      </c>
    </row>
    <row r="209" spans="1:20" x14ac:dyDescent="0.3">
      <c r="A209" t="s">
        <v>251</v>
      </c>
      <c r="B209" vm="392">
        <v>44443</v>
      </c>
      <c r="C209" t="s">
        <v>600</v>
      </c>
      <c r="D209" vm="414">
        <v>0.8003703703703704</v>
      </c>
      <c r="E209" t="s">
        <v>580</v>
      </c>
      <c r="F209" t="s">
        <v>1376</v>
      </c>
      <c r="G209" t="s">
        <v>1394</v>
      </c>
      <c r="H209" t="s">
        <v>623</v>
      </c>
      <c r="I209" t="s">
        <v>624</v>
      </c>
      <c r="J209" vm="352">
        <v>44523</v>
      </c>
      <c r="K209" t="s">
        <v>1302</v>
      </c>
      <c r="L209" t="s">
        <v>39</v>
      </c>
      <c r="M209">
        <v>280</v>
      </c>
      <c r="N209">
        <v>372</v>
      </c>
      <c r="O209" s="6">
        <v>104160</v>
      </c>
      <c r="P209">
        <v>1250</v>
      </c>
      <c r="Q209" t="s">
        <v>8</v>
      </c>
      <c r="R209" t="s">
        <v>18</v>
      </c>
      <c r="S209" t="s">
        <v>592</v>
      </c>
      <c r="T209">
        <v>80</v>
      </c>
    </row>
    <row r="210" spans="1:20" x14ac:dyDescent="0.3">
      <c r="A210" t="s">
        <v>252</v>
      </c>
      <c r="B210" vm="392">
        <v>44443</v>
      </c>
      <c r="C210" t="s">
        <v>600</v>
      </c>
      <c r="D210" vm="415">
        <v>0.55166666666666664</v>
      </c>
      <c r="E210" t="s">
        <v>566</v>
      </c>
      <c r="F210" t="s">
        <v>1351</v>
      </c>
      <c r="G210" t="s">
        <v>1339</v>
      </c>
      <c r="H210" t="s">
        <v>621</v>
      </c>
      <c r="I210" t="s">
        <v>598</v>
      </c>
      <c r="J210" vm="416">
        <v>44640</v>
      </c>
      <c r="K210" t="s">
        <v>1350</v>
      </c>
      <c r="L210" t="s">
        <v>39</v>
      </c>
      <c r="M210">
        <v>379</v>
      </c>
      <c r="N210">
        <v>360</v>
      </c>
      <c r="O210" s="6">
        <v>136440</v>
      </c>
      <c r="P210">
        <v>1910</v>
      </c>
      <c r="Q210" t="s">
        <v>8</v>
      </c>
      <c r="R210" t="s">
        <v>17</v>
      </c>
      <c r="S210" t="s">
        <v>592</v>
      </c>
      <c r="T210">
        <v>197</v>
      </c>
    </row>
    <row r="211" spans="1:20" x14ac:dyDescent="0.3">
      <c r="A211" t="s">
        <v>253</v>
      </c>
      <c r="B211" vm="88">
        <v>44444</v>
      </c>
      <c r="C211" t="s">
        <v>602</v>
      </c>
      <c r="D211" vm="417">
        <v>0.55687500000000001</v>
      </c>
      <c r="E211" t="s">
        <v>559</v>
      </c>
      <c r="F211" t="s">
        <v>1356</v>
      </c>
      <c r="G211" t="s">
        <v>1326</v>
      </c>
      <c r="H211" t="s">
        <v>608</v>
      </c>
      <c r="I211" t="s">
        <v>609</v>
      </c>
      <c r="J211" vm="213">
        <v>44508</v>
      </c>
      <c r="K211" t="s">
        <v>1316</v>
      </c>
      <c r="L211" t="s">
        <v>37</v>
      </c>
      <c r="M211">
        <v>222</v>
      </c>
      <c r="N211">
        <v>275</v>
      </c>
      <c r="O211" s="6">
        <v>61050</v>
      </c>
      <c r="P211">
        <v>641</v>
      </c>
      <c r="Q211" t="s">
        <v>8</v>
      </c>
      <c r="R211" t="s">
        <v>18</v>
      </c>
      <c r="S211" t="s">
        <v>592</v>
      </c>
      <c r="T211">
        <v>64</v>
      </c>
    </row>
    <row r="212" spans="1:20" x14ac:dyDescent="0.3">
      <c r="A212" t="s">
        <v>254</v>
      </c>
      <c r="B212" vm="184">
        <v>44446</v>
      </c>
      <c r="C212" t="s">
        <v>610</v>
      </c>
      <c r="D212" vm="418">
        <v>0.50490740740740736</v>
      </c>
      <c r="E212" t="s">
        <v>579</v>
      </c>
      <c r="F212" t="s">
        <v>1366</v>
      </c>
      <c r="G212" t="s">
        <v>1395</v>
      </c>
      <c r="H212" t="s">
        <v>636</v>
      </c>
      <c r="I212" t="s">
        <v>609</v>
      </c>
      <c r="J212" vm="28">
        <v>44455</v>
      </c>
      <c r="K212" t="s">
        <v>1319</v>
      </c>
      <c r="L212" t="s">
        <v>40</v>
      </c>
      <c r="M212">
        <v>272</v>
      </c>
      <c r="N212">
        <v>777</v>
      </c>
      <c r="O212" s="6">
        <v>211344</v>
      </c>
      <c r="P212">
        <v>3064</v>
      </c>
      <c r="Q212" t="s">
        <v>7</v>
      </c>
      <c r="R212" t="s">
        <v>17</v>
      </c>
      <c r="S212" t="s">
        <v>592</v>
      </c>
      <c r="T212">
        <v>9</v>
      </c>
    </row>
    <row r="213" spans="1:20" x14ac:dyDescent="0.3">
      <c r="A213" t="s">
        <v>255</v>
      </c>
      <c r="B213" vm="339">
        <v>44447</v>
      </c>
      <c r="C213" t="s">
        <v>612</v>
      </c>
      <c r="D213" vm="419">
        <v>0.66864583333333338</v>
      </c>
      <c r="E213" t="s">
        <v>577</v>
      </c>
      <c r="F213" t="s">
        <v>1362</v>
      </c>
      <c r="G213" t="s">
        <v>1330</v>
      </c>
      <c r="H213" t="s">
        <v>597</v>
      </c>
      <c r="I213" t="s">
        <v>598</v>
      </c>
      <c r="J213" vm="420">
        <v>44538</v>
      </c>
      <c r="K213" t="s">
        <v>1310</v>
      </c>
      <c r="L213" t="s">
        <v>41</v>
      </c>
      <c r="M213">
        <v>333</v>
      </c>
      <c r="N213">
        <v>531</v>
      </c>
      <c r="O213" s="6">
        <v>176823</v>
      </c>
      <c r="P213">
        <v>1857</v>
      </c>
      <c r="Q213" t="s">
        <v>8</v>
      </c>
      <c r="R213" t="s">
        <v>16</v>
      </c>
      <c r="S213" t="s">
        <v>592</v>
      </c>
      <c r="T213">
        <v>91</v>
      </c>
    </row>
    <row r="214" spans="1:20" x14ac:dyDescent="0.3">
      <c r="A214" t="s">
        <v>256</v>
      </c>
      <c r="B214" vm="69">
        <v>44448</v>
      </c>
      <c r="C214" t="s">
        <v>595</v>
      </c>
      <c r="D214" vm="421">
        <v>0.67909722222222224</v>
      </c>
      <c r="E214" t="s">
        <v>570</v>
      </c>
      <c r="F214" t="s">
        <v>1314</v>
      </c>
      <c r="G214" t="s">
        <v>1315</v>
      </c>
      <c r="H214" t="s">
        <v>607</v>
      </c>
      <c r="I214" t="s">
        <v>598</v>
      </c>
      <c r="J214" vm="163">
        <v>44533</v>
      </c>
      <c r="K214" t="s">
        <v>1310</v>
      </c>
      <c r="L214" t="s">
        <v>40</v>
      </c>
      <c r="M214">
        <v>422</v>
      </c>
      <c r="N214">
        <v>1035</v>
      </c>
      <c r="O214" s="6">
        <v>436770</v>
      </c>
      <c r="P214">
        <v>4586</v>
      </c>
      <c r="Q214" t="s">
        <v>8</v>
      </c>
      <c r="R214" t="s">
        <v>17</v>
      </c>
      <c r="S214" t="s">
        <v>592</v>
      </c>
      <c r="T214">
        <v>85</v>
      </c>
    </row>
    <row r="215" spans="1:20" x14ac:dyDescent="0.3">
      <c r="A215" t="s">
        <v>257</v>
      </c>
      <c r="B215" vm="69">
        <v>44448</v>
      </c>
      <c r="C215" t="s">
        <v>595</v>
      </c>
      <c r="D215" vm="422">
        <v>0.63167824074074075</v>
      </c>
      <c r="E215" t="s">
        <v>574</v>
      </c>
      <c r="F215" t="s">
        <v>1363</v>
      </c>
      <c r="G215" t="s">
        <v>1381</v>
      </c>
      <c r="H215" t="s">
        <v>620</v>
      </c>
      <c r="I215" t="s">
        <v>598</v>
      </c>
      <c r="J215" vm="423">
        <v>44625</v>
      </c>
      <c r="K215" t="s">
        <v>1331</v>
      </c>
      <c r="L215" t="s">
        <v>42</v>
      </c>
      <c r="M215">
        <v>369</v>
      </c>
      <c r="N215">
        <v>723</v>
      </c>
      <c r="O215" s="6">
        <v>266787</v>
      </c>
      <c r="P215">
        <v>4002</v>
      </c>
      <c r="Q215" t="s">
        <v>8</v>
      </c>
      <c r="R215" t="s">
        <v>17</v>
      </c>
      <c r="S215" t="s">
        <v>592</v>
      </c>
      <c r="T215">
        <v>177</v>
      </c>
    </row>
    <row r="216" spans="1:20" x14ac:dyDescent="0.3">
      <c r="A216" t="s">
        <v>258</v>
      </c>
      <c r="B216" vm="69">
        <v>44448</v>
      </c>
      <c r="C216" t="s">
        <v>595</v>
      </c>
      <c r="D216" vm="424">
        <v>0.4276388888888889</v>
      </c>
      <c r="E216" t="s">
        <v>563</v>
      </c>
      <c r="F216" t="s">
        <v>1377</v>
      </c>
      <c r="G216" t="s">
        <v>1335</v>
      </c>
      <c r="H216" t="s">
        <v>614</v>
      </c>
      <c r="I216" t="s">
        <v>615</v>
      </c>
      <c r="J216" vm="379">
        <v>44602</v>
      </c>
      <c r="K216" t="s">
        <v>1350</v>
      </c>
      <c r="L216" t="s">
        <v>38</v>
      </c>
      <c r="M216">
        <v>250</v>
      </c>
      <c r="N216">
        <v>202</v>
      </c>
      <c r="O216" s="6">
        <v>50500</v>
      </c>
      <c r="P216">
        <v>707</v>
      </c>
      <c r="Q216" t="s">
        <v>8</v>
      </c>
      <c r="R216" t="s">
        <v>18</v>
      </c>
      <c r="S216" t="s">
        <v>592</v>
      </c>
      <c r="T216">
        <v>154</v>
      </c>
    </row>
    <row r="217" spans="1:20" x14ac:dyDescent="0.3">
      <c r="A217" t="s">
        <v>259</v>
      </c>
      <c r="B217" vm="268">
        <v>44450</v>
      </c>
      <c r="C217" t="s">
        <v>600</v>
      </c>
      <c r="D217" vm="425">
        <v>0.80696759259259254</v>
      </c>
      <c r="E217" t="s">
        <v>574</v>
      </c>
      <c r="F217" t="s">
        <v>1363</v>
      </c>
      <c r="G217" t="s">
        <v>1336</v>
      </c>
      <c r="H217" t="s">
        <v>620</v>
      </c>
      <c r="I217" t="s">
        <v>598</v>
      </c>
      <c r="J217" vm="28">
        <v>44455</v>
      </c>
      <c r="K217" t="s">
        <v>1310</v>
      </c>
      <c r="L217" t="s">
        <v>40</v>
      </c>
      <c r="M217">
        <v>166</v>
      </c>
      <c r="N217">
        <v>995</v>
      </c>
      <c r="O217" s="6">
        <v>165170</v>
      </c>
      <c r="P217">
        <v>1734</v>
      </c>
      <c r="Q217" t="s">
        <v>8</v>
      </c>
      <c r="R217" t="s">
        <v>17</v>
      </c>
      <c r="S217" t="s">
        <v>592</v>
      </c>
      <c r="T217">
        <v>5</v>
      </c>
    </row>
    <row r="218" spans="1:20" x14ac:dyDescent="0.3">
      <c r="A218" t="s">
        <v>260</v>
      </c>
      <c r="B218" vm="268">
        <v>44450</v>
      </c>
      <c r="C218" t="s">
        <v>600</v>
      </c>
      <c r="D218" vm="426">
        <v>0.67532407407407402</v>
      </c>
      <c r="E218" t="s">
        <v>553</v>
      </c>
      <c r="F218" t="s">
        <v>1327</v>
      </c>
      <c r="G218" t="s">
        <v>1301</v>
      </c>
      <c r="H218" t="s">
        <v>597</v>
      </c>
      <c r="I218" t="s">
        <v>598</v>
      </c>
      <c r="J218" vm="427">
        <v>44451</v>
      </c>
      <c r="K218" t="s">
        <v>1310</v>
      </c>
      <c r="L218" t="s">
        <v>41</v>
      </c>
      <c r="M218">
        <v>405</v>
      </c>
      <c r="N218">
        <v>568</v>
      </c>
      <c r="O218" s="6">
        <v>230040</v>
      </c>
      <c r="P218">
        <v>2415</v>
      </c>
      <c r="Q218" t="s">
        <v>8</v>
      </c>
      <c r="R218" t="s">
        <v>18</v>
      </c>
      <c r="S218" t="s">
        <v>592</v>
      </c>
      <c r="T218">
        <v>1</v>
      </c>
    </row>
    <row r="219" spans="1:20" x14ac:dyDescent="0.3">
      <c r="A219" t="s">
        <v>261</v>
      </c>
      <c r="B219" vm="268">
        <v>44450</v>
      </c>
      <c r="C219" t="s">
        <v>600</v>
      </c>
      <c r="D219" vm="428">
        <v>0.38563657407407409</v>
      </c>
      <c r="E219" t="s">
        <v>555</v>
      </c>
      <c r="F219" t="s">
        <v>1306</v>
      </c>
      <c r="G219" t="s">
        <v>1304</v>
      </c>
      <c r="H219" t="s">
        <v>599</v>
      </c>
      <c r="I219" t="s">
        <v>599</v>
      </c>
      <c r="J219" vm="429">
        <v>44557</v>
      </c>
      <c r="K219" t="s">
        <v>1305</v>
      </c>
      <c r="L219" t="s">
        <v>43</v>
      </c>
      <c r="M219">
        <v>366</v>
      </c>
      <c r="N219">
        <v>803</v>
      </c>
      <c r="O219" s="6">
        <v>293898</v>
      </c>
      <c r="P219">
        <v>3380</v>
      </c>
      <c r="Q219" t="s">
        <v>7</v>
      </c>
      <c r="R219" t="s">
        <v>16</v>
      </c>
      <c r="S219" t="s">
        <v>592</v>
      </c>
      <c r="T219">
        <v>107</v>
      </c>
    </row>
    <row r="220" spans="1:20" x14ac:dyDescent="0.3">
      <c r="A220" t="s">
        <v>262</v>
      </c>
      <c r="B220" vm="268">
        <v>44450</v>
      </c>
      <c r="C220" t="s">
        <v>600</v>
      </c>
      <c r="D220" vm="430">
        <v>0.53097222222222218</v>
      </c>
      <c r="E220" t="s">
        <v>558</v>
      </c>
      <c r="F220" t="s">
        <v>1303</v>
      </c>
      <c r="G220" t="s">
        <v>1307</v>
      </c>
      <c r="H220" t="s">
        <v>599</v>
      </c>
      <c r="I220" t="s">
        <v>599</v>
      </c>
      <c r="J220" vm="61">
        <v>44475</v>
      </c>
      <c r="K220" t="s">
        <v>1319</v>
      </c>
      <c r="L220" t="s">
        <v>41</v>
      </c>
      <c r="M220">
        <v>387</v>
      </c>
      <c r="N220">
        <v>218</v>
      </c>
      <c r="O220" s="6">
        <v>84366</v>
      </c>
      <c r="P220">
        <v>1223</v>
      </c>
      <c r="Q220" t="s">
        <v>7</v>
      </c>
      <c r="R220" t="s">
        <v>16</v>
      </c>
      <c r="S220" t="s">
        <v>592</v>
      </c>
      <c r="T220">
        <v>25</v>
      </c>
    </row>
    <row r="221" spans="1:20" x14ac:dyDescent="0.3">
      <c r="A221" t="s">
        <v>263</v>
      </c>
      <c r="B221" vm="431">
        <v>44453</v>
      </c>
      <c r="C221" t="s">
        <v>610</v>
      </c>
      <c r="D221" vm="432">
        <v>0.67446759259259259</v>
      </c>
      <c r="E221" t="s">
        <v>554</v>
      </c>
      <c r="F221" t="s">
        <v>1370</v>
      </c>
      <c r="G221" t="s">
        <v>1328</v>
      </c>
      <c r="H221" t="s">
        <v>597</v>
      </c>
      <c r="I221" t="s">
        <v>598</v>
      </c>
      <c r="J221" vm="433">
        <v>44509</v>
      </c>
      <c r="K221" t="s">
        <v>1302</v>
      </c>
      <c r="L221" t="s">
        <v>38</v>
      </c>
      <c r="M221">
        <v>134</v>
      </c>
      <c r="N221">
        <v>267</v>
      </c>
      <c r="O221" s="6">
        <v>35778</v>
      </c>
      <c r="P221">
        <v>429</v>
      </c>
      <c r="Q221" t="s">
        <v>8</v>
      </c>
      <c r="R221" t="s">
        <v>16</v>
      </c>
      <c r="S221" t="s">
        <v>592</v>
      </c>
      <c r="T221">
        <v>56</v>
      </c>
    </row>
    <row r="222" spans="1:20" x14ac:dyDescent="0.3">
      <c r="A222" t="s">
        <v>264</v>
      </c>
      <c r="B222" vm="434">
        <v>44454</v>
      </c>
      <c r="C222" t="s">
        <v>612</v>
      </c>
      <c r="D222" vm="435">
        <v>0.48555555555555557</v>
      </c>
      <c r="E222" t="s">
        <v>575</v>
      </c>
      <c r="F222" t="s">
        <v>1300</v>
      </c>
      <c r="G222" t="s">
        <v>1330</v>
      </c>
      <c r="H222" t="s">
        <v>597</v>
      </c>
      <c r="I222" t="s">
        <v>598</v>
      </c>
      <c r="J222" vm="255">
        <v>44497</v>
      </c>
      <c r="K222" t="s">
        <v>1302</v>
      </c>
      <c r="L222" t="s">
        <v>40</v>
      </c>
      <c r="M222">
        <v>269</v>
      </c>
      <c r="N222">
        <v>830</v>
      </c>
      <c r="O222" s="6">
        <v>223270</v>
      </c>
      <c r="P222">
        <v>2679</v>
      </c>
      <c r="Q222" t="s">
        <v>7</v>
      </c>
      <c r="R222" t="s">
        <v>17</v>
      </c>
      <c r="S222" t="s">
        <v>592</v>
      </c>
      <c r="T222">
        <v>43</v>
      </c>
    </row>
    <row r="223" spans="1:20" x14ac:dyDescent="0.3">
      <c r="A223" t="s">
        <v>265</v>
      </c>
      <c r="B223" vm="434">
        <v>44454</v>
      </c>
      <c r="C223" t="s">
        <v>612</v>
      </c>
      <c r="D223" vm="436">
        <v>0.64736111111111116</v>
      </c>
      <c r="E223" t="s">
        <v>554</v>
      </c>
      <c r="F223" t="s">
        <v>1370</v>
      </c>
      <c r="G223" t="s">
        <v>1315</v>
      </c>
      <c r="H223" t="s">
        <v>597</v>
      </c>
      <c r="I223" t="s">
        <v>598</v>
      </c>
      <c r="J223" vm="144">
        <v>44539</v>
      </c>
      <c r="K223" t="s">
        <v>1313</v>
      </c>
      <c r="L223" t="s">
        <v>39</v>
      </c>
      <c r="M223">
        <v>283</v>
      </c>
      <c r="N223">
        <v>393</v>
      </c>
      <c r="O223" s="6">
        <v>111219</v>
      </c>
      <c r="P223">
        <v>1223</v>
      </c>
      <c r="Q223" t="s">
        <v>7</v>
      </c>
      <c r="R223" t="s">
        <v>17</v>
      </c>
      <c r="S223" t="s">
        <v>592</v>
      </c>
      <c r="T223">
        <v>85</v>
      </c>
    </row>
    <row r="224" spans="1:20" x14ac:dyDescent="0.3">
      <c r="A224" t="s">
        <v>266</v>
      </c>
      <c r="B224" vm="28">
        <v>44455</v>
      </c>
      <c r="C224" t="s">
        <v>595</v>
      </c>
      <c r="D224" vm="437">
        <v>0.73297453703703708</v>
      </c>
      <c r="E224" t="s">
        <v>575</v>
      </c>
      <c r="F224" t="s">
        <v>1300</v>
      </c>
      <c r="G224" t="s">
        <v>1381</v>
      </c>
      <c r="H224" t="s">
        <v>597</v>
      </c>
      <c r="I224" t="s">
        <v>598</v>
      </c>
      <c r="J224" vm="375">
        <v>44568</v>
      </c>
      <c r="K224" t="s">
        <v>1350</v>
      </c>
      <c r="L224" t="s">
        <v>38</v>
      </c>
      <c r="M224">
        <v>240</v>
      </c>
      <c r="N224">
        <v>107</v>
      </c>
      <c r="O224" s="6">
        <v>25680</v>
      </c>
      <c r="P224">
        <v>360</v>
      </c>
      <c r="Q224" t="s">
        <v>7</v>
      </c>
      <c r="R224" t="s">
        <v>18</v>
      </c>
      <c r="S224" t="s">
        <v>592</v>
      </c>
      <c r="T224">
        <v>113</v>
      </c>
    </row>
    <row r="225" spans="1:20" x14ac:dyDescent="0.3">
      <c r="A225" t="s">
        <v>267</v>
      </c>
      <c r="B225" vm="248">
        <v>44456</v>
      </c>
      <c r="C225" t="s">
        <v>628</v>
      </c>
      <c r="D225" vm="438">
        <v>0.54196759259259264</v>
      </c>
      <c r="E225" t="s">
        <v>549</v>
      </c>
      <c r="F225" t="s">
        <v>1368</v>
      </c>
      <c r="G225" t="s">
        <v>1369</v>
      </c>
      <c r="H225" t="s">
        <v>637</v>
      </c>
      <c r="I225" t="s">
        <v>598</v>
      </c>
      <c r="J225" vm="439">
        <v>44629</v>
      </c>
      <c r="K225" t="s">
        <v>1350</v>
      </c>
      <c r="L225" t="s">
        <v>39</v>
      </c>
      <c r="M225">
        <v>132</v>
      </c>
      <c r="N225">
        <v>373</v>
      </c>
      <c r="O225" s="6">
        <v>49236</v>
      </c>
      <c r="P225">
        <v>689</v>
      </c>
      <c r="Q225" t="s">
        <v>8</v>
      </c>
      <c r="R225" t="s">
        <v>17</v>
      </c>
      <c r="S225" t="s">
        <v>592</v>
      </c>
      <c r="T225">
        <v>173</v>
      </c>
    </row>
    <row r="226" spans="1:20" x14ac:dyDescent="0.3">
      <c r="A226" t="s">
        <v>268</v>
      </c>
      <c r="B226" vm="407">
        <v>44457</v>
      </c>
      <c r="C226" t="s">
        <v>600</v>
      </c>
      <c r="D226" vm="440">
        <v>0.72611111111111115</v>
      </c>
      <c r="E226" t="s">
        <v>561</v>
      </c>
      <c r="F226" t="s">
        <v>1329</v>
      </c>
      <c r="G226" t="s">
        <v>1336</v>
      </c>
      <c r="H226" t="s">
        <v>597</v>
      </c>
      <c r="I226" t="s">
        <v>598</v>
      </c>
      <c r="J226" vm="441">
        <v>44559</v>
      </c>
      <c r="K226" t="s">
        <v>1302</v>
      </c>
      <c r="L226" t="s">
        <v>40</v>
      </c>
      <c r="M226">
        <v>492</v>
      </c>
      <c r="N226">
        <v>1114</v>
      </c>
      <c r="O226" s="6">
        <v>548088</v>
      </c>
      <c r="P226">
        <v>6577</v>
      </c>
      <c r="Q226" t="s">
        <v>8</v>
      </c>
      <c r="R226" t="s">
        <v>17</v>
      </c>
      <c r="S226" t="s">
        <v>592</v>
      </c>
      <c r="T226">
        <v>102</v>
      </c>
    </row>
    <row r="227" spans="1:20" x14ac:dyDescent="0.3">
      <c r="A227" t="s">
        <v>269</v>
      </c>
      <c r="B227" vm="407">
        <v>44457</v>
      </c>
      <c r="C227" t="s">
        <v>600</v>
      </c>
      <c r="D227" vm="442">
        <v>0.5204050925925926</v>
      </c>
      <c r="E227" t="s">
        <v>564</v>
      </c>
      <c r="F227" t="s">
        <v>1323</v>
      </c>
      <c r="G227" t="s">
        <v>1324</v>
      </c>
      <c r="H227" t="s">
        <v>614</v>
      </c>
      <c r="I227" t="s">
        <v>615</v>
      </c>
      <c r="J227" vm="443">
        <v>44545</v>
      </c>
      <c r="K227" t="s">
        <v>1319</v>
      </c>
      <c r="L227" t="s">
        <v>37</v>
      </c>
      <c r="M227">
        <v>422</v>
      </c>
      <c r="N227">
        <v>230</v>
      </c>
      <c r="O227" s="6">
        <v>97060</v>
      </c>
      <c r="P227">
        <v>1407</v>
      </c>
      <c r="Q227" t="s">
        <v>8</v>
      </c>
      <c r="R227" t="s">
        <v>18</v>
      </c>
      <c r="S227" t="s">
        <v>592</v>
      </c>
      <c r="T227">
        <v>88</v>
      </c>
    </row>
    <row r="228" spans="1:20" x14ac:dyDescent="0.3">
      <c r="A228" t="s">
        <v>270</v>
      </c>
      <c r="B228" vm="154">
        <v>44458</v>
      </c>
      <c r="C228" t="s">
        <v>602</v>
      </c>
      <c r="D228" vm="444">
        <v>0.70103009259259264</v>
      </c>
      <c r="E228" t="s">
        <v>553</v>
      </c>
      <c r="F228" t="s">
        <v>1327</v>
      </c>
      <c r="G228" t="s">
        <v>1339</v>
      </c>
      <c r="H228" t="s">
        <v>597</v>
      </c>
      <c r="I228" t="s">
        <v>598</v>
      </c>
      <c r="J228" vm="445">
        <v>44621</v>
      </c>
      <c r="K228" t="s">
        <v>1305</v>
      </c>
      <c r="L228" t="s">
        <v>43</v>
      </c>
      <c r="M228">
        <v>15</v>
      </c>
      <c r="N228">
        <v>647</v>
      </c>
      <c r="O228" s="6">
        <v>9705</v>
      </c>
      <c r="P228">
        <v>112</v>
      </c>
      <c r="Q228" t="s">
        <v>7</v>
      </c>
      <c r="R228" t="s">
        <v>17</v>
      </c>
      <c r="S228" t="s">
        <v>592</v>
      </c>
      <c r="T228">
        <v>163</v>
      </c>
    </row>
    <row r="229" spans="1:20" x14ac:dyDescent="0.3">
      <c r="A229" t="s">
        <v>271</v>
      </c>
      <c r="B229" vm="333">
        <v>44459</v>
      </c>
      <c r="C229" t="s">
        <v>606</v>
      </c>
      <c r="D229" vm="446">
        <v>0.76144675925925931</v>
      </c>
      <c r="E229" t="s">
        <v>565</v>
      </c>
      <c r="F229" t="s">
        <v>1358</v>
      </c>
      <c r="G229" t="s">
        <v>1385</v>
      </c>
      <c r="H229" t="s">
        <v>627</v>
      </c>
      <c r="I229" t="s">
        <v>624</v>
      </c>
      <c r="J229" vm="447">
        <v>44645</v>
      </c>
      <c r="K229" t="s">
        <v>1319</v>
      </c>
      <c r="L229" t="s">
        <v>39</v>
      </c>
      <c r="M229">
        <v>301</v>
      </c>
      <c r="N229">
        <v>376</v>
      </c>
      <c r="O229" s="6">
        <v>113176</v>
      </c>
      <c r="P229">
        <v>1641</v>
      </c>
      <c r="Q229" t="s">
        <v>7</v>
      </c>
      <c r="R229" t="s">
        <v>17</v>
      </c>
      <c r="S229" t="s">
        <v>592</v>
      </c>
      <c r="T229">
        <v>186</v>
      </c>
    </row>
    <row r="230" spans="1:20" x14ac:dyDescent="0.3">
      <c r="A230" t="s">
        <v>272</v>
      </c>
      <c r="B230" vm="333">
        <v>44459</v>
      </c>
      <c r="C230" t="s">
        <v>606</v>
      </c>
      <c r="D230" vm="448">
        <v>0.53965277777777776</v>
      </c>
      <c r="E230" t="s">
        <v>558</v>
      </c>
      <c r="F230" t="s">
        <v>1303</v>
      </c>
      <c r="G230" t="s">
        <v>1309</v>
      </c>
      <c r="H230" t="s">
        <v>599</v>
      </c>
      <c r="I230" t="s">
        <v>599</v>
      </c>
      <c r="J230" vm="400">
        <v>44491</v>
      </c>
      <c r="K230" t="s">
        <v>1313</v>
      </c>
      <c r="L230" t="s">
        <v>38</v>
      </c>
      <c r="M230">
        <v>325</v>
      </c>
      <c r="N230">
        <v>264</v>
      </c>
      <c r="O230" s="6">
        <v>85800</v>
      </c>
      <c r="P230">
        <v>944</v>
      </c>
      <c r="Q230" t="s">
        <v>7</v>
      </c>
      <c r="R230" t="s">
        <v>16</v>
      </c>
      <c r="S230" t="s">
        <v>592</v>
      </c>
      <c r="T230">
        <v>32</v>
      </c>
    </row>
    <row r="231" spans="1:20" x14ac:dyDescent="0.3">
      <c r="A231" t="s">
        <v>273</v>
      </c>
      <c r="B231" vm="333">
        <v>44459</v>
      </c>
      <c r="C231" t="s">
        <v>606</v>
      </c>
      <c r="D231" vm="449">
        <v>0.5506712962962963</v>
      </c>
      <c r="E231" t="s">
        <v>554</v>
      </c>
      <c r="F231" t="s">
        <v>1370</v>
      </c>
      <c r="G231" t="s">
        <v>1330</v>
      </c>
      <c r="H231" t="s">
        <v>597</v>
      </c>
      <c r="I231" t="s">
        <v>598</v>
      </c>
      <c r="J231" vm="450">
        <v>44656</v>
      </c>
      <c r="K231" t="s">
        <v>1319</v>
      </c>
      <c r="L231" t="s">
        <v>39</v>
      </c>
      <c r="M231">
        <v>498</v>
      </c>
      <c r="N231">
        <v>364</v>
      </c>
      <c r="O231" s="6">
        <v>181272</v>
      </c>
      <c r="P231">
        <v>2628</v>
      </c>
      <c r="Q231" t="s">
        <v>8</v>
      </c>
      <c r="R231" t="s">
        <v>18</v>
      </c>
      <c r="S231" t="s">
        <v>592</v>
      </c>
      <c r="T231">
        <v>197</v>
      </c>
    </row>
    <row r="232" spans="1:20" x14ac:dyDescent="0.3">
      <c r="A232" t="s">
        <v>274</v>
      </c>
      <c r="B232" vm="333">
        <v>44459</v>
      </c>
      <c r="C232" t="s">
        <v>606</v>
      </c>
      <c r="D232" vm="451">
        <v>0.50008101851851849</v>
      </c>
      <c r="E232" t="s">
        <v>560</v>
      </c>
      <c r="F232" t="s">
        <v>1346</v>
      </c>
      <c r="G232" t="s">
        <v>1359</v>
      </c>
      <c r="H232" t="s">
        <v>605</v>
      </c>
      <c r="I232" t="s">
        <v>599</v>
      </c>
      <c r="J232" vm="452">
        <v>44624</v>
      </c>
      <c r="K232" t="s">
        <v>1313</v>
      </c>
      <c r="L232" t="s">
        <v>41</v>
      </c>
      <c r="M232">
        <v>132</v>
      </c>
      <c r="N232">
        <v>293</v>
      </c>
      <c r="O232" s="6">
        <v>38676</v>
      </c>
      <c r="P232">
        <v>425</v>
      </c>
      <c r="Q232" t="s">
        <v>7</v>
      </c>
      <c r="R232" t="s">
        <v>17</v>
      </c>
      <c r="S232" t="s">
        <v>592</v>
      </c>
      <c r="T232">
        <v>165</v>
      </c>
    </row>
    <row r="233" spans="1:20" x14ac:dyDescent="0.3">
      <c r="A233" t="s">
        <v>275</v>
      </c>
      <c r="B233" vm="333">
        <v>44459</v>
      </c>
      <c r="C233" t="s">
        <v>606</v>
      </c>
      <c r="D233" vm="453">
        <v>0.49181712962962965</v>
      </c>
      <c r="E233" t="s">
        <v>558</v>
      </c>
      <c r="F233" t="s">
        <v>1303</v>
      </c>
      <c r="G233" t="s">
        <v>1364</v>
      </c>
      <c r="H233" t="s">
        <v>599</v>
      </c>
      <c r="I233" t="s">
        <v>599</v>
      </c>
      <c r="J233" vm="454">
        <v>44543</v>
      </c>
      <c r="K233" t="s">
        <v>1310</v>
      </c>
      <c r="L233" t="s">
        <v>43</v>
      </c>
      <c r="M233">
        <v>258</v>
      </c>
      <c r="N233">
        <v>682</v>
      </c>
      <c r="O233" s="6">
        <v>175956</v>
      </c>
      <c r="P233">
        <v>1848</v>
      </c>
      <c r="Q233" t="s">
        <v>8</v>
      </c>
      <c r="R233" t="s">
        <v>17</v>
      </c>
      <c r="S233" t="s">
        <v>592</v>
      </c>
      <c r="T233">
        <v>84</v>
      </c>
    </row>
    <row r="234" spans="1:20" x14ac:dyDescent="0.3">
      <c r="A234" t="s">
        <v>276</v>
      </c>
      <c r="B234" vm="312">
        <v>44461</v>
      </c>
      <c r="C234" t="s">
        <v>612</v>
      </c>
      <c r="D234" vm="455">
        <v>0.7245949074074074</v>
      </c>
      <c r="E234" t="s">
        <v>551</v>
      </c>
      <c r="F234" t="s">
        <v>1332</v>
      </c>
      <c r="G234" t="s">
        <v>1369</v>
      </c>
      <c r="H234" t="s">
        <v>607</v>
      </c>
      <c r="I234" t="s">
        <v>598</v>
      </c>
      <c r="J234" vm="144">
        <v>44539</v>
      </c>
      <c r="K234" t="s">
        <v>1305</v>
      </c>
      <c r="L234" t="s">
        <v>43</v>
      </c>
      <c r="M234">
        <v>396</v>
      </c>
      <c r="N234">
        <v>789</v>
      </c>
      <c r="O234" s="6">
        <v>312444</v>
      </c>
      <c r="P234">
        <v>3593</v>
      </c>
      <c r="Q234" t="s">
        <v>7</v>
      </c>
      <c r="R234" t="s">
        <v>18</v>
      </c>
      <c r="S234" t="s">
        <v>592</v>
      </c>
      <c r="T234">
        <v>78</v>
      </c>
    </row>
    <row r="235" spans="1:20" x14ac:dyDescent="0.3">
      <c r="A235" t="s">
        <v>277</v>
      </c>
      <c r="B235" vm="195">
        <v>44463</v>
      </c>
      <c r="C235" t="s">
        <v>628</v>
      </c>
      <c r="D235" vm="456">
        <v>0.44248842592592591</v>
      </c>
      <c r="E235" t="s">
        <v>549</v>
      </c>
      <c r="F235" t="s">
        <v>1368</v>
      </c>
      <c r="G235" t="s">
        <v>1336</v>
      </c>
      <c r="H235" t="s">
        <v>637</v>
      </c>
      <c r="I235" t="s">
        <v>598</v>
      </c>
      <c r="J235" vm="457">
        <v>44573</v>
      </c>
      <c r="K235" t="s">
        <v>1313</v>
      </c>
      <c r="L235" t="s">
        <v>43</v>
      </c>
      <c r="M235">
        <v>437</v>
      </c>
      <c r="N235">
        <v>410</v>
      </c>
      <c r="O235" s="6">
        <v>179170</v>
      </c>
      <c r="P235">
        <v>1971</v>
      </c>
      <c r="Q235" t="s">
        <v>8</v>
      </c>
      <c r="R235" t="s">
        <v>17</v>
      </c>
      <c r="S235" t="s">
        <v>592</v>
      </c>
      <c r="T235">
        <v>110</v>
      </c>
    </row>
    <row r="236" spans="1:20" x14ac:dyDescent="0.3">
      <c r="A236" t="s">
        <v>278</v>
      </c>
      <c r="B236" vm="458">
        <v>44465</v>
      </c>
      <c r="C236" t="s">
        <v>602</v>
      </c>
      <c r="D236" vm="459">
        <v>0.53752314814814817</v>
      </c>
      <c r="E236" t="s">
        <v>578</v>
      </c>
      <c r="F236" t="s">
        <v>1311</v>
      </c>
      <c r="G236" t="s">
        <v>1396</v>
      </c>
      <c r="H236" t="s">
        <v>605</v>
      </c>
      <c r="I236" t="s">
        <v>599</v>
      </c>
      <c r="J236" vm="328">
        <v>44575</v>
      </c>
      <c r="K236" t="s">
        <v>1350</v>
      </c>
      <c r="L236" t="s">
        <v>38</v>
      </c>
      <c r="M236">
        <v>153</v>
      </c>
      <c r="N236">
        <v>180</v>
      </c>
      <c r="O236" s="6">
        <v>27540</v>
      </c>
      <c r="P236">
        <v>386</v>
      </c>
      <c r="Q236" t="s">
        <v>8</v>
      </c>
      <c r="R236" t="s">
        <v>18</v>
      </c>
      <c r="S236" t="s">
        <v>592</v>
      </c>
      <c r="T236">
        <v>110</v>
      </c>
    </row>
    <row r="237" spans="1:20" x14ac:dyDescent="0.3">
      <c r="A237" t="s">
        <v>279</v>
      </c>
      <c r="B237" vm="460">
        <v>44466</v>
      </c>
      <c r="C237" t="s">
        <v>606</v>
      </c>
      <c r="D237" vm="461">
        <v>0.70087962962962957</v>
      </c>
      <c r="E237" t="s">
        <v>568</v>
      </c>
      <c r="F237" t="s">
        <v>1342</v>
      </c>
      <c r="G237" t="s">
        <v>1397</v>
      </c>
      <c r="H237" t="s">
        <v>623</v>
      </c>
      <c r="I237" t="s">
        <v>624</v>
      </c>
      <c r="J237" vm="138">
        <v>44486</v>
      </c>
      <c r="K237" t="s">
        <v>1305</v>
      </c>
      <c r="L237" t="s">
        <v>42</v>
      </c>
      <c r="M237">
        <v>310</v>
      </c>
      <c r="N237">
        <v>769</v>
      </c>
      <c r="O237" s="6">
        <v>238390</v>
      </c>
      <c r="P237">
        <v>2741</v>
      </c>
      <c r="Q237" t="s">
        <v>8</v>
      </c>
      <c r="R237" t="s">
        <v>17</v>
      </c>
      <c r="S237" t="s">
        <v>592</v>
      </c>
      <c r="T237">
        <v>20</v>
      </c>
    </row>
    <row r="238" spans="1:20" x14ac:dyDescent="0.3">
      <c r="A238" t="s">
        <v>280</v>
      </c>
      <c r="B238" vm="373">
        <v>44468</v>
      </c>
      <c r="C238" t="s">
        <v>612</v>
      </c>
      <c r="D238" vm="462">
        <v>0.71732638888888889</v>
      </c>
      <c r="E238" t="s">
        <v>577</v>
      </c>
      <c r="F238" t="s">
        <v>1362</v>
      </c>
      <c r="G238" t="s">
        <v>1341</v>
      </c>
      <c r="H238" t="s">
        <v>597</v>
      </c>
      <c r="I238" t="s">
        <v>598</v>
      </c>
      <c r="J238" vm="463">
        <v>44530</v>
      </c>
      <c r="K238" t="s">
        <v>1302</v>
      </c>
      <c r="L238" t="s">
        <v>38</v>
      </c>
      <c r="M238">
        <v>437</v>
      </c>
      <c r="N238">
        <v>331</v>
      </c>
      <c r="O238" s="6">
        <v>144647</v>
      </c>
      <c r="P238">
        <v>1736</v>
      </c>
      <c r="Q238" t="s">
        <v>7</v>
      </c>
      <c r="R238" t="s">
        <v>18</v>
      </c>
      <c r="S238" t="s">
        <v>592</v>
      </c>
      <c r="T238">
        <v>62</v>
      </c>
    </row>
    <row r="239" spans="1:20" x14ac:dyDescent="0.3">
      <c r="A239" t="s">
        <v>281</v>
      </c>
      <c r="B239" vm="373">
        <v>44468</v>
      </c>
      <c r="C239" t="s">
        <v>612</v>
      </c>
      <c r="D239" vm="464">
        <v>0.63771990740740736</v>
      </c>
      <c r="E239" t="s">
        <v>570</v>
      </c>
      <c r="F239" t="s">
        <v>1314</v>
      </c>
      <c r="G239" t="s">
        <v>1328</v>
      </c>
      <c r="H239" t="s">
        <v>607</v>
      </c>
      <c r="I239" t="s">
        <v>598</v>
      </c>
      <c r="J239" vm="335">
        <v>44522</v>
      </c>
      <c r="K239" t="s">
        <v>1331</v>
      </c>
      <c r="L239" t="s">
        <v>41</v>
      </c>
      <c r="M239">
        <v>315</v>
      </c>
      <c r="N239">
        <v>432</v>
      </c>
      <c r="O239" s="6">
        <v>136080</v>
      </c>
      <c r="P239">
        <v>2041</v>
      </c>
      <c r="Q239" t="s">
        <v>8</v>
      </c>
      <c r="R239" t="s">
        <v>17</v>
      </c>
      <c r="S239" t="s">
        <v>592</v>
      </c>
      <c r="T239">
        <v>54</v>
      </c>
    </row>
    <row r="240" spans="1:20" x14ac:dyDescent="0.3">
      <c r="A240" t="s">
        <v>282</v>
      </c>
      <c r="B240" vm="373">
        <v>44468</v>
      </c>
      <c r="C240" t="s">
        <v>612</v>
      </c>
      <c r="D240" vm="465">
        <v>0.72037037037037033</v>
      </c>
      <c r="E240" t="s">
        <v>580</v>
      </c>
      <c r="F240" t="s">
        <v>1376</v>
      </c>
      <c r="G240" t="s">
        <v>1393</v>
      </c>
      <c r="H240" t="s">
        <v>623</v>
      </c>
      <c r="I240" t="s">
        <v>624</v>
      </c>
      <c r="J240" vm="358">
        <v>44591</v>
      </c>
      <c r="K240" t="s">
        <v>1310</v>
      </c>
      <c r="L240" t="s">
        <v>41</v>
      </c>
      <c r="M240">
        <v>219</v>
      </c>
      <c r="N240">
        <v>570</v>
      </c>
      <c r="O240" s="6">
        <v>124830</v>
      </c>
      <c r="P240">
        <v>1311</v>
      </c>
      <c r="Q240" t="s">
        <v>7</v>
      </c>
      <c r="R240" t="s">
        <v>18</v>
      </c>
      <c r="S240" t="s">
        <v>592</v>
      </c>
      <c r="T240">
        <v>123</v>
      </c>
    </row>
    <row r="241" spans="1:20" x14ac:dyDescent="0.3">
      <c r="A241" t="s">
        <v>283</v>
      </c>
      <c r="B241" vm="90">
        <v>44470</v>
      </c>
      <c r="C241" t="s">
        <v>628</v>
      </c>
      <c r="D241" vm="466">
        <v>0.6698263888888889</v>
      </c>
      <c r="E241" t="s">
        <v>572</v>
      </c>
      <c r="F241" t="s">
        <v>1308</v>
      </c>
      <c r="G241" t="s">
        <v>1345</v>
      </c>
      <c r="H241" t="s">
        <v>599</v>
      </c>
      <c r="I241" t="s">
        <v>599</v>
      </c>
      <c r="J241" vm="467">
        <v>44585</v>
      </c>
      <c r="K241" t="s">
        <v>1316</v>
      </c>
      <c r="L241" t="s">
        <v>40</v>
      </c>
      <c r="M241">
        <v>186</v>
      </c>
      <c r="N241">
        <v>669</v>
      </c>
      <c r="O241" s="6">
        <v>124434</v>
      </c>
      <c r="P241">
        <v>1307</v>
      </c>
      <c r="Q241" t="s">
        <v>7</v>
      </c>
      <c r="R241" t="s">
        <v>17</v>
      </c>
      <c r="S241" t="s">
        <v>593</v>
      </c>
      <c r="T241">
        <v>115</v>
      </c>
    </row>
    <row r="242" spans="1:20" x14ac:dyDescent="0.3">
      <c r="A242" t="s">
        <v>284</v>
      </c>
      <c r="B242" vm="468">
        <v>44471</v>
      </c>
      <c r="C242" t="s">
        <v>600</v>
      </c>
      <c r="D242" vm="469">
        <v>0.56914351851851852</v>
      </c>
      <c r="E242" t="s">
        <v>579</v>
      </c>
      <c r="F242" t="s">
        <v>1366</v>
      </c>
      <c r="G242" t="s">
        <v>1398</v>
      </c>
      <c r="H242" t="s">
        <v>636</v>
      </c>
      <c r="I242" t="s">
        <v>609</v>
      </c>
      <c r="J242" vm="370">
        <v>44554</v>
      </c>
      <c r="K242" t="s">
        <v>1350</v>
      </c>
      <c r="L242" t="s">
        <v>40</v>
      </c>
      <c r="M242">
        <v>278</v>
      </c>
      <c r="N242">
        <v>853</v>
      </c>
      <c r="O242" s="6">
        <v>237134</v>
      </c>
      <c r="P242">
        <v>3320</v>
      </c>
      <c r="Q242" t="s">
        <v>8</v>
      </c>
      <c r="R242" t="s">
        <v>18</v>
      </c>
      <c r="S242" t="s">
        <v>593</v>
      </c>
      <c r="T242">
        <v>83</v>
      </c>
    </row>
    <row r="243" spans="1:20" x14ac:dyDescent="0.3">
      <c r="A243" t="s">
        <v>285</v>
      </c>
      <c r="B243" vm="468">
        <v>44471</v>
      </c>
      <c r="C243" t="s">
        <v>600</v>
      </c>
      <c r="D243" vm="470">
        <v>0.69130787037037034</v>
      </c>
      <c r="E243" t="s">
        <v>553</v>
      </c>
      <c r="F243" t="s">
        <v>1327</v>
      </c>
      <c r="G243" t="s">
        <v>1369</v>
      </c>
      <c r="H243" t="s">
        <v>597</v>
      </c>
      <c r="I243" t="s">
        <v>598</v>
      </c>
      <c r="J243" vm="445">
        <v>44621</v>
      </c>
      <c r="K243" t="s">
        <v>1319</v>
      </c>
      <c r="L243" t="s">
        <v>41</v>
      </c>
      <c r="M243">
        <v>253</v>
      </c>
      <c r="N243">
        <v>246</v>
      </c>
      <c r="O243" s="6">
        <v>62238</v>
      </c>
      <c r="P243">
        <v>902</v>
      </c>
      <c r="Q243" t="s">
        <v>8</v>
      </c>
      <c r="R243" t="s">
        <v>16</v>
      </c>
      <c r="S243" t="s">
        <v>593</v>
      </c>
      <c r="T243">
        <v>150</v>
      </c>
    </row>
    <row r="244" spans="1:20" x14ac:dyDescent="0.3">
      <c r="A244" t="s">
        <v>286</v>
      </c>
      <c r="B244" vm="471">
        <v>44472</v>
      </c>
      <c r="C244" t="s">
        <v>602</v>
      </c>
      <c r="D244" vm="472">
        <v>0.3833449074074074</v>
      </c>
      <c r="E244" t="s">
        <v>572</v>
      </c>
      <c r="F244" t="s">
        <v>1308</v>
      </c>
      <c r="G244" t="s">
        <v>1322</v>
      </c>
      <c r="H244" t="s">
        <v>599</v>
      </c>
      <c r="I244" t="s">
        <v>599</v>
      </c>
      <c r="J244" vm="473">
        <v>44644</v>
      </c>
      <c r="K244" t="s">
        <v>1350</v>
      </c>
      <c r="L244" t="s">
        <v>39</v>
      </c>
      <c r="M244">
        <v>271</v>
      </c>
      <c r="N244">
        <v>436</v>
      </c>
      <c r="O244" s="6">
        <v>118156</v>
      </c>
      <c r="P244">
        <v>1654</v>
      </c>
      <c r="Q244" t="s">
        <v>7</v>
      </c>
      <c r="R244" t="s">
        <v>17</v>
      </c>
      <c r="S244" t="s">
        <v>593</v>
      </c>
      <c r="T244">
        <v>172</v>
      </c>
    </row>
    <row r="245" spans="1:20" x14ac:dyDescent="0.3">
      <c r="A245" t="s">
        <v>287</v>
      </c>
      <c r="B245" vm="471">
        <v>44472</v>
      </c>
      <c r="C245" t="s">
        <v>602</v>
      </c>
      <c r="D245" vm="474">
        <v>0.48923611111111109</v>
      </c>
      <c r="E245" t="s">
        <v>566</v>
      </c>
      <c r="F245" t="s">
        <v>1351</v>
      </c>
      <c r="G245" t="s">
        <v>1301</v>
      </c>
      <c r="H245" t="s">
        <v>621</v>
      </c>
      <c r="I245" t="s">
        <v>598</v>
      </c>
      <c r="J245" vm="475">
        <v>44641</v>
      </c>
      <c r="K245" t="s">
        <v>1350</v>
      </c>
      <c r="L245" t="s">
        <v>39</v>
      </c>
      <c r="M245">
        <v>314</v>
      </c>
      <c r="N245">
        <v>397</v>
      </c>
      <c r="O245" s="6">
        <v>124658</v>
      </c>
      <c r="P245">
        <v>1745</v>
      </c>
      <c r="Q245" t="s">
        <v>8</v>
      </c>
      <c r="R245" t="s">
        <v>16</v>
      </c>
      <c r="S245" t="s">
        <v>593</v>
      </c>
      <c r="T245">
        <v>169</v>
      </c>
    </row>
    <row r="246" spans="1:20" x14ac:dyDescent="0.3">
      <c r="A246" t="s">
        <v>288</v>
      </c>
      <c r="B246" vm="471">
        <v>44472</v>
      </c>
      <c r="C246" t="s">
        <v>602</v>
      </c>
      <c r="D246" vm="476">
        <v>0.6947106481481482</v>
      </c>
      <c r="E246" t="s">
        <v>569</v>
      </c>
      <c r="F246" t="s">
        <v>1382</v>
      </c>
      <c r="G246" t="s">
        <v>1339</v>
      </c>
      <c r="H246" t="s">
        <v>597</v>
      </c>
      <c r="I246" t="s">
        <v>598</v>
      </c>
      <c r="J246" vm="161">
        <v>44510</v>
      </c>
      <c r="K246" t="s">
        <v>1310</v>
      </c>
      <c r="L246" t="s">
        <v>40</v>
      </c>
      <c r="M246">
        <v>266</v>
      </c>
      <c r="N246">
        <v>828</v>
      </c>
      <c r="O246" s="6">
        <v>220248</v>
      </c>
      <c r="P246">
        <v>2313</v>
      </c>
      <c r="Q246" t="s">
        <v>8</v>
      </c>
      <c r="R246" t="s">
        <v>18</v>
      </c>
      <c r="S246" t="s">
        <v>593</v>
      </c>
      <c r="T246">
        <v>38</v>
      </c>
    </row>
    <row r="247" spans="1:20" x14ac:dyDescent="0.3">
      <c r="A247" t="s">
        <v>289</v>
      </c>
      <c r="B247" vm="58">
        <v>44476</v>
      </c>
      <c r="C247" t="s">
        <v>595</v>
      </c>
      <c r="D247" vm="477">
        <v>0.43214120370370368</v>
      </c>
      <c r="E247" t="s">
        <v>568</v>
      </c>
      <c r="F247" t="s">
        <v>1342</v>
      </c>
      <c r="G247" t="s">
        <v>1385</v>
      </c>
      <c r="H247" t="s">
        <v>623</v>
      </c>
      <c r="I247" t="s">
        <v>624</v>
      </c>
      <c r="J247" vm="478">
        <v>44634</v>
      </c>
      <c r="K247" t="s">
        <v>1331</v>
      </c>
      <c r="L247" t="s">
        <v>37</v>
      </c>
      <c r="M247">
        <v>245</v>
      </c>
      <c r="N247">
        <v>206</v>
      </c>
      <c r="O247" s="6">
        <v>50470</v>
      </c>
      <c r="P247">
        <v>757</v>
      </c>
      <c r="Q247" t="s">
        <v>8</v>
      </c>
      <c r="R247" t="s">
        <v>18</v>
      </c>
      <c r="S247" t="s">
        <v>593</v>
      </c>
      <c r="T247">
        <v>158</v>
      </c>
    </row>
    <row r="248" spans="1:20" x14ac:dyDescent="0.3">
      <c r="A248" t="s">
        <v>290</v>
      </c>
      <c r="B248" vm="187">
        <v>44477</v>
      </c>
      <c r="C248" t="s">
        <v>628</v>
      </c>
      <c r="D248" vm="479">
        <v>0.37789351851851855</v>
      </c>
      <c r="E248" t="s">
        <v>580</v>
      </c>
      <c r="F248" t="s">
        <v>1376</v>
      </c>
      <c r="G248" t="s">
        <v>1343</v>
      </c>
      <c r="H248" t="s">
        <v>623</v>
      </c>
      <c r="I248" t="s">
        <v>624</v>
      </c>
      <c r="J248" vm="480">
        <v>44635</v>
      </c>
      <c r="K248" t="s">
        <v>1316</v>
      </c>
      <c r="L248" t="s">
        <v>43</v>
      </c>
      <c r="M248">
        <v>43</v>
      </c>
      <c r="N248">
        <v>299</v>
      </c>
      <c r="O248" s="6">
        <v>12857</v>
      </c>
      <c r="P248">
        <v>135</v>
      </c>
      <c r="Q248" t="s">
        <v>8</v>
      </c>
      <c r="R248" t="s">
        <v>17</v>
      </c>
      <c r="S248" t="s">
        <v>593</v>
      </c>
      <c r="T248">
        <v>158</v>
      </c>
    </row>
    <row r="249" spans="1:20" x14ac:dyDescent="0.3">
      <c r="A249" t="s">
        <v>291</v>
      </c>
      <c r="B249" vm="187">
        <v>44477</v>
      </c>
      <c r="C249" t="s">
        <v>628</v>
      </c>
      <c r="D249" vm="481">
        <v>0.67472222222222222</v>
      </c>
      <c r="E249" t="s">
        <v>566</v>
      </c>
      <c r="F249" t="s">
        <v>1351</v>
      </c>
      <c r="G249" t="s">
        <v>1330</v>
      </c>
      <c r="H249" t="s">
        <v>621</v>
      </c>
      <c r="I249" t="s">
        <v>598</v>
      </c>
      <c r="J249" vm="482">
        <v>44675</v>
      </c>
      <c r="K249" t="s">
        <v>1319</v>
      </c>
      <c r="L249" t="s">
        <v>43</v>
      </c>
      <c r="M249">
        <v>462</v>
      </c>
      <c r="N249">
        <v>752</v>
      </c>
      <c r="O249" s="6">
        <v>347424</v>
      </c>
      <c r="P249">
        <v>5038</v>
      </c>
      <c r="Q249" t="s">
        <v>8</v>
      </c>
      <c r="R249" t="s">
        <v>17</v>
      </c>
      <c r="S249" t="s">
        <v>593</v>
      </c>
      <c r="T249">
        <v>198</v>
      </c>
    </row>
    <row r="250" spans="1:20" x14ac:dyDescent="0.3">
      <c r="A250" t="s">
        <v>292</v>
      </c>
      <c r="B250" vm="289">
        <v>44478</v>
      </c>
      <c r="C250" t="s">
        <v>600</v>
      </c>
      <c r="D250" vm="483">
        <v>0.41013888888888889</v>
      </c>
      <c r="E250" t="s">
        <v>576</v>
      </c>
      <c r="F250" t="s">
        <v>1340</v>
      </c>
      <c r="G250" t="s">
        <v>1315</v>
      </c>
      <c r="H250" t="s">
        <v>597</v>
      </c>
      <c r="I250" t="s">
        <v>598</v>
      </c>
      <c r="J250" vm="484">
        <v>44507</v>
      </c>
      <c r="K250" t="s">
        <v>1305</v>
      </c>
      <c r="L250" t="s">
        <v>42</v>
      </c>
      <c r="M250">
        <v>335</v>
      </c>
      <c r="N250">
        <v>624</v>
      </c>
      <c r="O250" s="6">
        <v>209040</v>
      </c>
      <c r="P250">
        <v>2404</v>
      </c>
      <c r="Q250" t="s">
        <v>8</v>
      </c>
      <c r="R250" t="s">
        <v>16</v>
      </c>
      <c r="S250" t="s">
        <v>593</v>
      </c>
      <c r="T250">
        <v>29</v>
      </c>
    </row>
    <row r="251" spans="1:20" x14ac:dyDescent="0.3">
      <c r="A251" t="s">
        <v>293</v>
      </c>
      <c r="B251" vm="485">
        <v>44479</v>
      </c>
      <c r="C251" t="s">
        <v>602</v>
      </c>
      <c r="D251" vm="486">
        <v>0.77795138888888893</v>
      </c>
      <c r="E251" t="s">
        <v>574</v>
      </c>
      <c r="F251" t="s">
        <v>1363</v>
      </c>
      <c r="G251" t="s">
        <v>1381</v>
      </c>
      <c r="H251" t="s">
        <v>620</v>
      </c>
      <c r="I251" t="s">
        <v>598</v>
      </c>
      <c r="J251" vm="161">
        <v>44510</v>
      </c>
      <c r="K251" t="s">
        <v>1319</v>
      </c>
      <c r="L251" t="s">
        <v>39</v>
      </c>
      <c r="M251">
        <v>314</v>
      </c>
      <c r="N251">
        <v>436</v>
      </c>
      <c r="O251" s="6">
        <v>136904</v>
      </c>
      <c r="P251">
        <v>1985</v>
      </c>
      <c r="Q251" t="s">
        <v>8</v>
      </c>
      <c r="R251" t="s">
        <v>16</v>
      </c>
      <c r="S251" t="s">
        <v>593</v>
      </c>
      <c r="T251">
        <v>31</v>
      </c>
    </row>
    <row r="252" spans="1:20" x14ac:dyDescent="0.3">
      <c r="A252" t="s">
        <v>294</v>
      </c>
      <c r="B252" vm="485">
        <v>44479</v>
      </c>
      <c r="C252" t="s">
        <v>602</v>
      </c>
      <c r="D252" vm="487">
        <v>0.54253472222222221</v>
      </c>
      <c r="E252" t="s">
        <v>564</v>
      </c>
      <c r="F252" t="s">
        <v>1323</v>
      </c>
      <c r="G252" t="s">
        <v>1335</v>
      </c>
      <c r="H252" t="s">
        <v>614</v>
      </c>
      <c r="I252" t="s">
        <v>615</v>
      </c>
      <c r="J252" vm="74">
        <v>44502</v>
      </c>
      <c r="K252" t="s">
        <v>1302</v>
      </c>
      <c r="L252" t="s">
        <v>38</v>
      </c>
      <c r="M252">
        <v>183</v>
      </c>
      <c r="N252">
        <v>264</v>
      </c>
      <c r="O252" s="6">
        <v>48312</v>
      </c>
      <c r="P252">
        <v>580</v>
      </c>
      <c r="Q252" t="s">
        <v>7</v>
      </c>
      <c r="R252" t="s">
        <v>18</v>
      </c>
      <c r="S252" t="s">
        <v>593</v>
      </c>
      <c r="T252">
        <v>23</v>
      </c>
    </row>
    <row r="253" spans="1:20" x14ac:dyDescent="0.3">
      <c r="A253" t="s">
        <v>295</v>
      </c>
      <c r="B253" vm="80">
        <v>44480</v>
      </c>
      <c r="C253" t="s">
        <v>606</v>
      </c>
      <c r="D253" vm="488">
        <v>0.67125000000000001</v>
      </c>
      <c r="E253" t="s">
        <v>562</v>
      </c>
      <c r="F253" t="s">
        <v>1373</v>
      </c>
      <c r="G253" t="s">
        <v>1399</v>
      </c>
      <c r="H253" t="s">
        <v>605</v>
      </c>
      <c r="I253" t="s">
        <v>599</v>
      </c>
      <c r="J253" vm="489">
        <v>44676</v>
      </c>
      <c r="K253" t="s">
        <v>1302</v>
      </c>
      <c r="L253" t="s">
        <v>41</v>
      </c>
      <c r="M253">
        <v>294</v>
      </c>
      <c r="N253">
        <v>253</v>
      </c>
      <c r="O253" s="6">
        <v>74382</v>
      </c>
      <c r="P253">
        <v>893</v>
      </c>
      <c r="Q253" t="s">
        <v>8</v>
      </c>
      <c r="R253" t="s">
        <v>17</v>
      </c>
      <c r="S253" t="s">
        <v>593</v>
      </c>
      <c r="T253">
        <v>196</v>
      </c>
    </row>
    <row r="254" spans="1:20" x14ac:dyDescent="0.3">
      <c r="A254" t="s">
        <v>296</v>
      </c>
      <c r="B254" vm="80">
        <v>44480</v>
      </c>
      <c r="C254" t="s">
        <v>606</v>
      </c>
      <c r="D254" vm="490">
        <v>0.55642361111111116</v>
      </c>
      <c r="E254" t="s">
        <v>560</v>
      </c>
      <c r="F254" t="s">
        <v>1346</v>
      </c>
      <c r="G254" t="s">
        <v>1396</v>
      </c>
      <c r="H254" t="s">
        <v>605</v>
      </c>
      <c r="I254" t="s">
        <v>599</v>
      </c>
      <c r="J254" vm="450">
        <v>44656</v>
      </c>
      <c r="K254" t="s">
        <v>1331</v>
      </c>
      <c r="L254" t="s">
        <v>38</v>
      </c>
      <c r="M254">
        <v>152</v>
      </c>
      <c r="N254">
        <v>168</v>
      </c>
      <c r="O254" s="6">
        <v>25536</v>
      </c>
      <c r="P254">
        <v>383</v>
      </c>
      <c r="Q254" t="s">
        <v>8</v>
      </c>
      <c r="R254" t="s">
        <v>18</v>
      </c>
      <c r="S254" t="s">
        <v>593</v>
      </c>
      <c r="T254">
        <v>176</v>
      </c>
    </row>
    <row r="255" spans="1:20" x14ac:dyDescent="0.3">
      <c r="A255" t="s">
        <v>297</v>
      </c>
      <c r="B255" vm="80">
        <v>44480</v>
      </c>
      <c r="C255" t="s">
        <v>606</v>
      </c>
      <c r="D255" vm="491">
        <v>0.67060185185185184</v>
      </c>
      <c r="E255" t="s">
        <v>564</v>
      </c>
      <c r="F255" t="s">
        <v>1323</v>
      </c>
      <c r="G255" t="s">
        <v>1365</v>
      </c>
      <c r="H255" t="s">
        <v>614</v>
      </c>
      <c r="I255" t="s">
        <v>615</v>
      </c>
      <c r="J255" vm="492">
        <v>44654</v>
      </c>
      <c r="K255" t="s">
        <v>1310</v>
      </c>
      <c r="L255" t="s">
        <v>40</v>
      </c>
      <c r="M255">
        <v>186</v>
      </c>
      <c r="N255">
        <v>1129</v>
      </c>
      <c r="O255" s="6">
        <v>209994</v>
      </c>
      <c r="P255">
        <v>2205</v>
      </c>
      <c r="Q255" t="s">
        <v>7</v>
      </c>
      <c r="R255" t="s">
        <v>17</v>
      </c>
      <c r="S255" t="s">
        <v>593</v>
      </c>
      <c r="T255">
        <v>174</v>
      </c>
    </row>
    <row r="256" spans="1:20" x14ac:dyDescent="0.3">
      <c r="A256" t="s">
        <v>298</v>
      </c>
      <c r="B256" vm="193">
        <v>44481</v>
      </c>
      <c r="C256" t="s">
        <v>610</v>
      </c>
      <c r="D256" vm="493">
        <v>0.67068287037037033</v>
      </c>
      <c r="E256" t="s">
        <v>564</v>
      </c>
      <c r="F256" t="s">
        <v>1323</v>
      </c>
      <c r="G256" t="s">
        <v>1388</v>
      </c>
      <c r="H256" t="s">
        <v>614</v>
      </c>
      <c r="I256" t="s">
        <v>615</v>
      </c>
      <c r="J256" vm="494">
        <v>44662</v>
      </c>
      <c r="K256" t="s">
        <v>1302</v>
      </c>
      <c r="L256" t="s">
        <v>38</v>
      </c>
      <c r="M256">
        <v>460</v>
      </c>
      <c r="N256">
        <v>316</v>
      </c>
      <c r="O256" s="6">
        <v>145360</v>
      </c>
      <c r="P256">
        <v>1744</v>
      </c>
      <c r="Q256" t="s">
        <v>7</v>
      </c>
      <c r="R256" t="s">
        <v>17</v>
      </c>
      <c r="S256" t="s">
        <v>593</v>
      </c>
      <c r="T256">
        <v>181</v>
      </c>
    </row>
    <row r="257" spans="1:20" x14ac:dyDescent="0.3">
      <c r="A257" t="s">
        <v>299</v>
      </c>
      <c r="B257" vm="495">
        <v>44482</v>
      </c>
      <c r="C257" t="s">
        <v>612</v>
      </c>
      <c r="D257" vm="496">
        <v>0.71417824074074077</v>
      </c>
      <c r="E257" t="s">
        <v>563</v>
      </c>
      <c r="F257" t="s">
        <v>1377</v>
      </c>
      <c r="G257" t="s">
        <v>1353</v>
      </c>
      <c r="H257" t="s">
        <v>614</v>
      </c>
      <c r="I257" t="s">
        <v>615</v>
      </c>
      <c r="J257" vm="447">
        <v>44645</v>
      </c>
      <c r="K257" t="s">
        <v>1302</v>
      </c>
      <c r="L257" t="s">
        <v>41</v>
      </c>
      <c r="M257">
        <v>353</v>
      </c>
      <c r="N257">
        <v>323</v>
      </c>
      <c r="O257" s="6">
        <v>114019</v>
      </c>
      <c r="P257">
        <v>1368</v>
      </c>
      <c r="Q257" t="s">
        <v>8</v>
      </c>
      <c r="R257" t="s">
        <v>18</v>
      </c>
      <c r="S257" t="s">
        <v>593</v>
      </c>
      <c r="T257">
        <v>163</v>
      </c>
    </row>
    <row r="258" spans="1:20" x14ac:dyDescent="0.3">
      <c r="A258" t="s">
        <v>300</v>
      </c>
      <c r="B258" vm="236">
        <v>44483</v>
      </c>
      <c r="C258" t="s">
        <v>595</v>
      </c>
      <c r="D258" vm="497">
        <v>0.38377314814814817</v>
      </c>
      <c r="E258" t="s">
        <v>559</v>
      </c>
      <c r="F258" t="s">
        <v>1356</v>
      </c>
      <c r="G258" t="s">
        <v>1383</v>
      </c>
      <c r="H258" t="s">
        <v>608</v>
      </c>
      <c r="I258" t="s">
        <v>609</v>
      </c>
      <c r="J258" vm="498">
        <v>44668</v>
      </c>
      <c r="K258" t="s">
        <v>1316</v>
      </c>
      <c r="L258" t="s">
        <v>43</v>
      </c>
      <c r="M258">
        <v>64</v>
      </c>
      <c r="N258">
        <v>716</v>
      </c>
      <c r="O258" s="6">
        <v>45824</v>
      </c>
      <c r="P258">
        <v>481</v>
      </c>
      <c r="Q258" t="s">
        <v>7</v>
      </c>
      <c r="R258" t="s">
        <v>18</v>
      </c>
      <c r="S258" t="s">
        <v>593</v>
      </c>
      <c r="T258">
        <v>185</v>
      </c>
    </row>
    <row r="259" spans="1:20" x14ac:dyDescent="0.3">
      <c r="A259" t="s">
        <v>301</v>
      </c>
      <c r="B259" vm="499">
        <v>44484</v>
      </c>
      <c r="C259" t="s">
        <v>628</v>
      </c>
      <c r="D259" vm="500">
        <v>0.4778587962962963</v>
      </c>
      <c r="E259" t="s">
        <v>563</v>
      </c>
      <c r="F259" t="s">
        <v>1377</v>
      </c>
      <c r="G259" t="s">
        <v>1384</v>
      </c>
      <c r="H259" t="s">
        <v>614</v>
      </c>
      <c r="I259" t="s">
        <v>615</v>
      </c>
      <c r="J259" vm="501">
        <v>44495</v>
      </c>
      <c r="K259" t="s">
        <v>1305</v>
      </c>
      <c r="L259" t="s">
        <v>39</v>
      </c>
      <c r="M259">
        <v>156</v>
      </c>
      <c r="N259">
        <v>361</v>
      </c>
      <c r="O259" s="6">
        <v>56316</v>
      </c>
      <c r="P259">
        <v>648</v>
      </c>
      <c r="Q259" t="s">
        <v>7</v>
      </c>
      <c r="R259" t="s">
        <v>17</v>
      </c>
      <c r="S259" t="s">
        <v>593</v>
      </c>
      <c r="T259">
        <v>11</v>
      </c>
    </row>
    <row r="260" spans="1:20" x14ac:dyDescent="0.3">
      <c r="A260" t="s">
        <v>302</v>
      </c>
      <c r="B260" vm="499">
        <v>44484</v>
      </c>
      <c r="C260" t="s">
        <v>628</v>
      </c>
      <c r="D260" vm="502">
        <v>0.45546296296296296</v>
      </c>
      <c r="E260" t="s">
        <v>553</v>
      </c>
      <c r="F260" t="s">
        <v>1327</v>
      </c>
      <c r="G260" t="s">
        <v>1381</v>
      </c>
      <c r="H260" t="s">
        <v>597</v>
      </c>
      <c r="I260" t="s">
        <v>598</v>
      </c>
      <c r="J260" vm="370">
        <v>44554</v>
      </c>
      <c r="K260" t="s">
        <v>1302</v>
      </c>
      <c r="L260" t="s">
        <v>37</v>
      </c>
      <c r="M260">
        <v>380</v>
      </c>
      <c r="N260">
        <v>322</v>
      </c>
      <c r="O260" s="6">
        <v>122360</v>
      </c>
      <c r="P260">
        <v>1468</v>
      </c>
      <c r="Q260" t="s">
        <v>8</v>
      </c>
      <c r="R260" t="s">
        <v>16</v>
      </c>
      <c r="S260" t="s">
        <v>593</v>
      </c>
      <c r="T260">
        <v>70</v>
      </c>
    </row>
    <row r="261" spans="1:20" x14ac:dyDescent="0.3">
      <c r="A261" t="s">
        <v>303</v>
      </c>
      <c r="B261" vm="297">
        <v>44487</v>
      </c>
      <c r="C261" t="s">
        <v>606</v>
      </c>
      <c r="D261" vm="503">
        <v>0.4331712962962963</v>
      </c>
      <c r="E261" t="s">
        <v>557</v>
      </c>
      <c r="F261" t="s">
        <v>1320</v>
      </c>
      <c r="G261" t="s">
        <v>1321</v>
      </c>
      <c r="H261" t="s">
        <v>608</v>
      </c>
      <c r="I261" t="s">
        <v>609</v>
      </c>
      <c r="J261" vm="504">
        <v>44685</v>
      </c>
      <c r="K261" t="s">
        <v>1305</v>
      </c>
      <c r="L261" t="s">
        <v>41</v>
      </c>
      <c r="M261">
        <v>258</v>
      </c>
      <c r="N261">
        <v>573</v>
      </c>
      <c r="O261" s="6">
        <v>147834</v>
      </c>
      <c r="P261">
        <v>1700</v>
      </c>
      <c r="Q261" t="s">
        <v>7</v>
      </c>
      <c r="R261" t="s">
        <v>17</v>
      </c>
      <c r="S261" t="s">
        <v>593</v>
      </c>
      <c r="T261">
        <v>198</v>
      </c>
    </row>
    <row r="262" spans="1:20" x14ac:dyDescent="0.3">
      <c r="A262" t="s">
        <v>304</v>
      </c>
      <c r="B262" vm="297">
        <v>44487</v>
      </c>
      <c r="C262" t="s">
        <v>606</v>
      </c>
      <c r="D262" vm="505">
        <v>0.67728009259259259</v>
      </c>
      <c r="E262" t="s">
        <v>572</v>
      </c>
      <c r="F262" t="s">
        <v>1308</v>
      </c>
      <c r="G262" t="s">
        <v>1322</v>
      </c>
      <c r="H262" t="s">
        <v>599</v>
      </c>
      <c r="I262" t="s">
        <v>599</v>
      </c>
      <c r="J262" vm="506">
        <v>44661</v>
      </c>
      <c r="K262" t="s">
        <v>1319</v>
      </c>
      <c r="L262" t="s">
        <v>39</v>
      </c>
      <c r="M262">
        <v>114</v>
      </c>
      <c r="N262">
        <v>420</v>
      </c>
      <c r="O262" s="6">
        <v>47880</v>
      </c>
      <c r="P262">
        <v>694</v>
      </c>
      <c r="Q262" t="s">
        <v>8</v>
      </c>
      <c r="R262" t="s">
        <v>16</v>
      </c>
      <c r="S262" t="s">
        <v>593</v>
      </c>
      <c r="T262">
        <v>174</v>
      </c>
    </row>
    <row r="263" spans="1:20" x14ac:dyDescent="0.3">
      <c r="A263" t="s">
        <v>305</v>
      </c>
      <c r="B263" vm="123">
        <v>44489</v>
      </c>
      <c r="C263" t="s">
        <v>612</v>
      </c>
      <c r="D263" vm="507">
        <v>0.39319444444444446</v>
      </c>
      <c r="E263" t="s">
        <v>552</v>
      </c>
      <c r="F263" t="s">
        <v>1352</v>
      </c>
      <c r="G263" t="s">
        <v>1324</v>
      </c>
      <c r="H263" t="s">
        <v>618</v>
      </c>
      <c r="I263" t="s">
        <v>615</v>
      </c>
      <c r="J263" vm="508">
        <v>44525</v>
      </c>
      <c r="K263" t="s">
        <v>1310</v>
      </c>
      <c r="L263" t="s">
        <v>37</v>
      </c>
      <c r="M263">
        <v>331</v>
      </c>
      <c r="N263">
        <v>284</v>
      </c>
      <c r="O263" s="6">
        <v>94004</v>
      </c>
      <c r="P263">
        <v>987</v>
      </c>
      <c r="Q263" t="s">
        <v>8</v>
      </c>
      <c r="R263" t="s">
        <v>18</v>
      </c>
      <c r="S263" t="s">
        <v>593</v>
      </c>
      <c r="T263">
        <v>36</v>
      </c>
    </row>
    <row r="264" spans="1:20" x14ac:dyDescent="0.3">
      <c r="A264" t="s">
        <v>306</v>
      </c>
      <c r="B264" vm="130">
        <v>44490</v>
      </c>
      <c r="C264" t="s">
        <v>595</v>
      </c>
      <c r="D264" vm="509">
        <v>0.67262731481481486</v>
      </c>
      <c r="E264" t="s">
        <v>571</v>
      </c>
      <c r="F264" t="s">
        <v>1334</v>
      </c>
      <c r="G264" t="s">
        <v>1365</v>
      </c>
      <c r="H264" t="s">
        <v>618</v>
      </c>
      <c r="I264" t="s">
        <v>615</v>
      </c>
      <c r="J264" vm="510">
        <v>44492</v>
      </c>
      <c r="K264" t="s">
        <v>1310</v>
      </c>
      <c r="L264" t="s">
        <v>37</v>
      </c>
      <c r="M264">
        <v>489</v>
      </c>
      <c r="N264">
        <v>300</v>
      </c>
      <c r="O264" s="6">
        <v>146700</v>
      </c>
      <c r="P264">
        <v>1540</v>
      </c>
      <c r="Q264" t="s">
        <v>8</v>
      </c>
      <c r="R264" t="s">
        <v>18</v>
      </c>
      <c r="S264" t="s">
        <v>593</v>
      </c>
      <c r="T264">
        <v>2</v>
      </c>
    </row>
    <row r="265" spans="1:20" x14ac:dyDescent="0.3">
      <c r="A265" t="s">
        <v>307</v>
      </c>
      <c r="B265" vm="130">
        <v>44490</v>
      </c>
      <c r="C265" t="s">
        <v>595</v>
      </c>
      <c r="D265" vm="511">
        <v>0.71090277777777777</v>
      </c>
      <c r="E265" t="s">
        <v>571</v>
      </c>
      <c r="F265" t="s">
        <v>1334</v>
      </c>
      <c r="G265" t="s">
        <v>1388</v>
      </c>
      <c r="H265" t="s">
        <v>618</v>
      </c>
      <c r="I265" t="s">
        <v>615</v>
      </c>
      <c r="J265" vm="283">
        <v>44529</v>
      </c>
      <c r="K265" t="s">
        <v>1302</v>
      </c>
      <c r="L265" t="s">
        <v>42</v>
      </c>
      <c r="M265">
        <v>305</v>
      </c>
      <c r="N265">
        <v>275</v>
      </c>
      <c r="O265" s="6">
        <v>83875</v>
      </c>
      <c r="P265">
        <v>1007</v>
      </c>
      <c r="Q265" t="s">
        <v>8</v>
      </c>
      <c r="R265" t="s">
        <v>17</v>
      </c>
      <c r="S265" t="s">
        <v>593</v>
      </c>
      <c r="T265">
        <v>39</v>
      </c>
    </row>
    <row r="266" spans="1:20" x14ac:dyDescent="0.3">
      <c r="A266" t="s">
        <v>308</v>
      </c>
      <c r="B266" vm="400">
        <v>44491</v>
      </c>
      <c r="C266" t="s">
        <v>628</v>
      </c>
      <c r="D266" vm="512">
        <v>0.62240740740740741</v>
      </c>
      <c r="E266" t="s">
        <v>553</v>
      </c>
      <c r="F266" t="s">
        <v>1327</v>
      </c>
      <c r="G266" t="s">
        <v>1328</v>
      </c>
      <c r="H266" t="s">
        <v>597</v>
      </c>
      <c r="I266" t="s">
        <v>598</v>
      </c>
      <c r="J266" vm="513">
        <v>44601</v>
      </c>
      <c r="K266" t="s">
        <v>1319</v>
      </c>
      <c r="L266" t="s">
        <v>38</v>
      </c>
      <c r="M266">
        <v>318</v>
      </c>
      <c r="N266">
        <v>266</v>
      </c>
      <c r="O266" s="6">
        <v>84588</v>
      </c>
      <c r="P266">
        <v>1227</v>
      </c>
      <c r="Q266" t="s">
        <v>7</v>
      </c>
      <c r="R266" t="s">
        <v>18</v>
      </c>
      <c r="S266" t="s">
        <v>593</v>
      </c>
      <c r="T266">
        <v>110</v>
      </c>
    </row>
    <row r="267" spans="1:20" x14ac:dyDescent="0.3">
      <c r="A267" t="s">
        <v>309</v>
      </c>
      <c r="B267" vm="510">
        <v>44492</v>
      </c>
      <c r="C267" t="s">
        <v>600</v>
      </c>
      <c r="D267" vm="514">
        <v>0.68343750000000003</v>
      </c>
      <c r="E267" t="s">
        <v>556</v>
      </c>
      <c r="F267" t="s">
        <v>1344</v>
      </c>
      <c r="G267" t="s">
        <v>1312</v>
      </c>
      <c r="H267" t="s">
        <v>605</v>
      </c>
      <c r="I267" t="s">
        <v>599</v>
      </c>
      <c r="J267" vm="515">
        <v>44587</v>
      </c>
      <c r="K267" t="s">
        <v>1310</v>
      </c>
      <c r="L267" t="s">
        <v>41</v>
      </c>
      <c r="M267">
        <v>219</v>
      </c>
      <c r="N267">
        <v>496</v>
      </c>
      <c r="O267" s="6">
        <v>108624</v>
      </c>
      <c r="P267">
        <v>1141</v>
      </c>
      <c r="Q267" t="s">
        <v>7</v>
      </c>
      <c r="R267" t="s">
        <v>18</v>
      </c>
      <c r="S267" t="s">
        <v>593</v>
      </c>
      <c r="T267">
        <v>95</v>
      </c>
    </row>
    <row r="268" spans="1:20" x14ac:dyDescent="0.3">
      <c r="A268" t="s">
        <v>310</v>
      </c>
      <c r="B268" vm="510">
        <v>44492</v>
      </c>
      <c r="C268" t="s">
        <v>600</v>
      </c>
      <c r="D268" vm="516">
        <v>0.51218750000000002</v>
      </c>
      <c r="E268" t="s">
        <v>566</v>
      </c>
      <c r="F268" t="s">
        <v>1351</v>
      </c>
      <c r="G268" t="s">
        <v>1315</v>
      </c>
      <c r="H268" t="s">
        <v>621</v>
      </c>
      <c r="I268" t="s">
        <v>598</v>
      </c>
      <c r="J268" vm="517">
        <v>44619</v>
      </c>
      <c r="K268" t="s">
        <v>1310</v>
      </c>
      <c r="L268" t="s">
        <v>39</v>
      </c>
      <c r="M268">
        <v>107</v>
      </c>
      <c r="N268">
        <v>429</v>
      </c>
      <c r="O268" s="6">
        <v>45903</v>
      </c>
      <c r="P268">
        <v>482</v>
      </c>
      <c r="Q268" t="s">
        <v>7</v>
      </c>
      <c r="R268" t="s">
        <v>18</v>
      </c>
      <c r="S268" t="s">
        <v>593</v>
      </c>
      <c r="T268">
        <v>127</v>
      </c>
    </row>
    <row r="269" spans="1:20" x14ac:dyDescent="0.3">
      <c r="A269" t="s">
        <v>311</v>
      </c>
      <c r="B269" vm="510">
        <v>44492</v>
      </c>
      <c r="C269" t="s">
        <v>600</v>
      </c>
      <c r="D269" vm="518">
        <v>0.70791666666666664</v>
      </c>
      <c r="E269" t="s">
        <v>562</v>
      </c>
      <c r="F269" t="s">
        <v>1373</v>
      </c>
      <c r="G269" t="s">
        <v>1333</v>
      </c>
      <c r="H269" t="s">
        <v>605</v>
      </c>
      <c r="I269" t="s">
        <v>599</v>
      </c>
      <c r="J269" vm="177">
        <v>44540</v>
      </c>
      <c r="K269" t="s">
        <v>1310</v>
      </c>
      <c r="L269" t="s">
        <v>38</v>
      </c>
      <c r="M269">
        <v>325</v>
      </c>
      <c r="N269">
        <v>348</v>
      </c>
      <c r="O269" s="6">
        <v>113100</v>
      </c>
      <c r="P269">
        <v>1188</v>
      </c>
      <c r="Q269" t="s">
        <v>8</v>
      </c>
      <c r="R269" t="s">
        <v>16</v>
      </c>
      <c r="S269" t="s">
        <v>593</v>
      </c>
      <c r="T269">
        <v>48</v>
      </c>
    </row>
    <row r="270" spans="1:20" x14ac:dyDescent="0.3">
      <c r="A270" t="s">
        <v>312</v>
      </c>
      <c r="B270" vm="257">
        <v>44493</v>
      </c>
      <c r="C270" t="s">
        <v>602</v>
      </c>
      <c r="D270" vm="519">
        <v>0.69828703703703698</v>
      </c>
      <c r="E270" t="s">
        <v>569</v>
      </c>
      <c r="F270" t="s">
        <v>1382</v>
      </c>
      <c r="G270" t="s">
        <v>1369</v>
      </c>
      <c r="H270" t="s">
        <v>597</v>
      </c>
      <c r="I270" t="s">
        <v>598</v>
      </c>
      <c r="J270" vm="520">
        <v>44660</v>
      </c>
      <c r="K270" t="s">
        <v>1313</v>
      </c>
      <c r="L270" t="s">
        <v>38</v>
      </c>
      <c r="M270">
        <v>281</v>
      </c>
      <c r="N270">
        <v>151</v>
      </c>
      <c r="O270" s="6">
        <v>42431</v>
      </c>
      <c r="P270">
        <v>467</v>
      </c>
      <c r="Q270" t="s">
        <v>7</v>
      </c>
      <c r="R270" t="s">
        <v>17</v>
      </c>
      <c r="S270" t="s">
        <v>593</v>
      </c>
      <c r="T270">
        <v>167</v>
      </c>
    </row>
    <row r="271" spans="1:20" x14ac:dyDescent="0.3">
      <c r="A271" t="s">
        <v>313</v>
      </c>
      <c r="B271" vm="521">
        <v>44494</v>
      </c>
      <c r="C271" t="s">
        <v>606</v>
      </c>
      <c r="D271" vm="522">
        <v>0.56858796296296299</v>
      </c>
      <c r="E271" t="s">
        <v>580</v>
      </c>
      <c r="F271" t="s">
        <v>1376</v>
      </c>
      <c r="G271" t="s">
        <v>1372</v>
      </c>
      <c r="H271" t="s">
        <v>623</v>
      </c>
      <c r="I271" t="s">
        <v>624</v>
      </c>
      <c r="J271" vm="454">
        <v>44543</v>
      </c>
      <c r="K271" t="s">
        <v>1331</v>
      </c>
      <c r="L271" t="s">
        <v>41</v>
      </c>
      <c r="M271">
        <v>152</v>
      </c>
      <c r="N271">
        <v>615</v>
      </c>
      <c r="O271" s="6">
        <v>93480</v>
      </c>
      <c r="P271">
        <v>1402</v>
      </c>
      <c r="Q271" t="s">
        <v>8</v>
      </c>
      <c r="R271" t="s">
        <v>17</v>
      </c>
      <c r="S271" t="s">
        <v>593</v>
      </c>
      <c r="T271">
        <v>49</v>
      </c>
    </row>
    <row r="272" spans="1:20" x14ac:dyDescent="0.3">
      <c r="A272" t="s">
        <v>314</v>
      </c>
      <c r="B272" vm="521">
        <v>44494</v>
      </c>
      <c r="C272" t="s">
        <v>606</v>
      </c>
      <c r="D272" vm="523">
        <v>0.57114583333333335</v>
      </c>
      <c r="E272" t="s">
        <v>552</v>
      </c>
      <c r="F272" t="s">
        <v>1352</v>
      </c>
      <c r="G272" t="s">
        <v>1324</v>
      </c>
      <c r="H272" t="s">
        <v>618</v>
      </c>
      <c r="I272" t="s">
        <v>615</v>
      </c>
      <c r="J272" vm="524">
        <v>44583</v>
      </c>
      <c r="K272" t="s">
        <v>1305</v>
      </c>
      <c r="L272" t="s">
        <v>39</v>
      </c>
      <c r="M272">
        <v>250</v>
      </c>
      <c r="N272">
        <v>365</v>
      </c>
      <c r="O272" s="6">
        <v>91250</v>
      </c>
      <c r="P272">
        <v>1049</v>
      </c>
      <c r="Q272" t="s">
        <v>8</v>
      </c>
      <c r="R272" t="s">
        <v>18</v>
      </c>
      <c r="S272" t="s">
        <v>593</v>
      </c>
      <c r="T272">
        <v>89</v>
      </c>
    </row>
    <row r="273" spans="1:20" x14ac:dyDescent="0.3">
      <c r="A273" t="s">
        <v>315</v>
      </c>
      <c r="B273" vm="501">
        <v>44495</v>
      </c>
      <c r="C273" t="s">
        <v>610</v>
      </c>
      <c r="D273" vm="525">
        <v>0.48534722222222221</v>
      </c>
      <c r="E273" t="s">
        <v>547</v>
      </c>
      <c r="F273" t="s">
        <v>1337</v>
      </c>
      <c r="G273" t="s">
        <v>1339</v>
      </c>
      <c r="H273" t="s">
        <v>620</v>
      </c>
      <c r="I273" t="s">
        <v>598</v>
      </c>
      <c r="J273" vm="526">
        <v>44617</v>
      </c>
      <c r="K273" t="s">
        <v>1319</v>
      </c>
      <c r="L273" t="s">
        <v>43</v>
      </c>
      <c r="M273">
        <v>3</v>
      </c>
      <c r="N273">
        <v>497</v>
      </c>
      <c r="O273" s="6">
        <v>1491</v>
      </c>
      <c r="P273">
        <v>22</v>
      </c>
      <c r="Q273" t="s">
        <v>8</v>
      </c>
      <c r="R273" t="s">
        <v>17</v>
      </c>
      <c r="S273" t="s">
        <v>593</v>
      </c>
      <c r="T273">
        <v>122</v>
      </c>
    </row>
    <row r="274" spans="1:20" x14ac:dyDescent="0.3">
      <c r="A274" t="s">
        <v>316</v>
      </c>
      <c r="B274" vm="527">
        <v>44496</v>
      </c>
      <c r="C274" t="s">
        <v>612</v>
      </c>
      <c r="D274" vm="528">
        <v>0.76506944444444447</v>
      </c>
      <c r="E274" t="s">
        <v>578</v>
      </c>
      <c r="F274" t="s">
        <v>1311</v>
      </c>
      <c r="G274" t="s">
        <v>1375</v>
      </c>
      <c r="H274" t="s">
        <v>605</v>
      </c>
      <c r="I274" t="s">
        <v>599</v>
      </c>
      <c r="J274" vm="529">
        <v>44592</v>
      </c>
      <c r="K274" t="s">
        <v>1310</v>
      </c>
      <c r="L274" t="s">
        <v>42</v>
      </c>
      <c r="M274">
        <v>192</v>
      </c>
      <c r="N274">
        <v>488</v>
      </c>
      <c r="O274" s="6">
        <v>93696</v>
      </c>
      <c r="P274">
        <v>984</v>
      </c>
      <c r="Q274" t="s">
        <v>8</v>
      </c>
      <c r="R274" t="s">
        <v>17</v>
      </c>
      <c r="S274" t="s">
        <v>593</v>
      </c>
      <c r="T274">
        <v>96</v>
      </c>
    </row>
    <row r="275" spans="1:20" x14ac:dyDescent="0.3">
      <c r="A275" t="s">
        <v>317</v>
      </c>
      <c r="B275" vm="527">
        <v>44496</v>
      </c>
      <c r="C275" t="s">
        <v>612</v>
      </c>
      <c r="D275" vm="530">
        <v>0.74984953703703705</v>
      </c>
      <c r="E275" t="s">
        <v>573</v>
      </c>
      <c r="F275" t="s">
        <v>1338</v>
      </c>
      <c r="G275" t="s">
        <v>1328</v>
      </c>
      <c r="H275" t="s">
        <v>621</v>
      </c>
      <c r="I275" t="s">
        <v>598</v>
      </c>
      <c r="J275" vm="531">
        <v>44653</v>
      </c>
      <c r="K275" t="s">
        <v>1302</v>
      </c>
      <c r="L275" t="s">
        <v>41</v>
      </c>
      <c r="M275">
        <v>124</v>
      </c>
      <c r="N275">
        <v>553</v>
      </c>
      <c r="O275" s="6">
        <v>68572</v>
      </c>
      <c r="P275">
        <v>823</v>
      </c>
      <c r="Q275" t="s">
        <v>7</v>
      </c>
      <c r="R275" t="s">
        <v>17</v>
      </c>
      <c r="S275" t="s">
        <v>593</v>
      </c>
      <c r="T275">
        <v>157</v>
      </c>
    </row>
    <row r="276" spans="1:20" x14ac:dyDescent="0.3">
      <c r="A276" t="s">
        <v>318</v>
      </c>
      <c r="B276" vm="255">
        <v>44497</v>
      </c>
      <c r="C276" t="s">
        <v>595</v>
      </c>
      <c r="D276" vm="532">
        <v>0.65934027777777782</v>
      </c>
      <c r="E276" t="s">
        <v>572</v>
      </c>
      <c r="F276" t="s">
        <v>1308</v>
      </c>
      <c r="G276" t="s">
        <v>1387</v>
      </c>
      <c r="H276" t="s">
        <v>599</v>
      </c>
      <c r="I276" t="s">
        <v>599</v>
      </c>
      <c r="J276" vm="395">
        <v>44622</v>
      </c>
      <c r="K276" t="s">
        <v>1310</v>
      </c>
      <c r="L276" t="s">
        <v>37</v>
      </c>
      <c r="M276">
        <v>296</v>
      </c>
      <c r="N276">
        <v>358</v>
      </c>
      <c r="O276" s="6">
        <v>105968</v>
      </c>
      <c r="P276">
        <v>1113</v>
      </c>
      <c r="Q276" t="s">
        <v>7</v>
      </c>
      <c r="R276" t="s">
        <v>17</v>
      </c>
      <c r="S276" t="s">
        <v>593</v>
      </c>
      <c r="T276">
        <v>125</v>
      </c>
    </row>
    <row r="277" spans="1:20" x14ac:dyDescent="0.3">
      <c r="A277" t="s">
        <v>319</v>
      </c>
      <c r="B277" vm="189">
        <v>44499</v>
      </c>
      <c r="C277" t="s">
        <v>600</v>
      </c>
      <c r="D277" vm="533">
        <v>0.3866087962962963</v>
      </c>
      <c r="E277" t="s">
        <v>580</v>
      </c>
      <c r="F277" t="s">
        <v>1376</v>
      </c>
      <c r="G277" t="s">
        <v>1386</v>
      </c>
      <c r="H277" t="s">
        <v>623</v>
      </c>
      <c r="I277" t="s">
        <v>624</v>
      </c>
      <c r="J277" vm="534">
        <v>44674</v>
      </c>
      <c r="K277" t="s">
        <v>1305</v>
      </c>
      <c r="L277" t="s">
        <v>39</v>
      </c>
      <c r="M277">
        <v>171</v>
      </c>
      <c r="N277">
        <v>377</v>
      </c>
      <c r="O277" s="6">
        <v>64467</v>
      </c>
      <c r="P277">
        <v>741</v>
      </c>
      <c r="Q277" t="s">
        <v>7</v>
      </c>
      <c r="R277" t="s">
        <v>16</v>
      </c>
      <c r="S277" t="s">
        <v>593</v>
      </c>
      <c r="T277">
        <v>175</v>
      </c>
    </row>
    <row r="278" spans="1:20" x14ac:dyDescent="0.3">
      <c r="A278" t="s">
        <v>320</v>
      </c>
      <c r="B278" vm="74">
        <v>44502</v>
      </c>
      <c r="C278" t="s">
        <v>610</v>
      </c>
      <c r="D278" vm="535">
        <v>0.48184027777777777</v>
      </c>
      <c r="E278" t="s">
        <v>571</v>
      </c>
      <c r="F278" t="s">
        <v>1334</v>
      </c>
      <c r="G278" t="s">
        <v>1355</v>
      </c>
      <c r="H278" t="s">
        <v>618</v>
      </c>
      <c r="I278" t="s">
        <v>615</v>
      </c>
      <c r="J278" vm="536">
        <v>44514</v>
      </c>
      <c r="K278" t="s">
        <v>1319</v>
      </c>
      <c r="L278" t="s">
        <v>39</v>
      </c>
      <c r="M278">
        <v>448</v>
      </c>
      <c r="N278">
        <v>372</v>
      </c>
      <c r="O278" s="6">
        <v>166656</v>
      </c>
      <c r="P278">
        <v>2417</v>
      </c>
      <c r="Q278" t="s">
        <v>8</v>
      </c>
      <c r="R278" t="s">
        <v>16</v>
      </c>
      <c r="S278" t="s">
        <v>593</v>
      </c>
      <c r="T278">
        <v>12</v>
      </c>
    </row>
    <row r="279" spans="1:20" x14ac:dyDescent="0.3">
      <c r="A279" t="s">
        <v>321</v>
      </c>
      <c r="B279" vm="74">
        <v>44502</v>
      </c>
      <c r="C279" t="s">
        <v>610</v>
      </c>
      <c r="D279" vm="537">
        <v>0.7101736111111111</v>
      </c>
      <c r="E279" t="s">
        <v>549</v>
      </c>
      <c r="F279" t="s">
        <v>1368</v>
      </c>
      <c r="G279" t="s">
        <v>1369</v>
      </c>
      <c r="H279" t="s">
        <v>637</v>
      </c>
      <c r="I279" t="s">
        <v>598</v>
      </c>
      <c r="J279" vm="463">
        <v>44530</v>
      </c>
      <c r="K279" t="s">
        <v>1310</v>
      </c>
      <c r="L279" t="s">
        <v>40</v>
      </c>
      <c r="M279">
        <v>466</v>
      </c>
      <c r="N279">
        <v>792</v>
      </c>
      <c r="O279" s="6">
        <v>369072</v>
      </c>
      <c r="P279">
        <v>3875</v>
      </c>
      <c r="Q279" t="s">
        <v>8</v>
      </c>
      <c r="R279" t="s">
        <v>18</v>
      </c>
      <c r="S279" t="s">
        <v>593</v>
      </c>
      <c r="T279">
        <v>28</v>
      </c>
    </row>
    <row r="280" spans="1:20" x14ac:dyDescent="0.3">
      <c r="A280" t="s">
        <v>322</v>
      </c>
      <c r="B280" vm="398">
        <v>44503</v>
      </c>
      <c r="C280" t="s">
        <v>612</v>
      </c>
      <c r="D280" vm="538">
        <v>0.66908564814814819</v>
      </c>
      <c r="E280" t="s">
        <v>553</v>
      </c>
      <c r="F280" t="s">
        <v>1327</v>
      </c>
      <c r="G280" t="s">
        <v>1336</v>
      </c>
      <c r="H280" t="s">
        <v>597</v>
      </c>
      <c r="I280" t="s">
        <v>598</v>
      </c>
      <c r="J280" vm="539">
        <v>44574</v>
      </c>
      <c r="K280" t="s">
        <v>1310</v>
      </c>
      <c r="L280" t="s">
        <v>40</v>
      </c>
      <c r="M280">
        <v>336</v>
      </c>
      <c r="N280">
        <v>787</v>
      </c>
      <c r="O280" s="6">
        <v>264432</v>
      </c>
      <c r="P280">
        <v>2777</v>
      </c>
      <c r="Q280" t="s">
        <v>8</v>
      </c>
      <c r="R280" t="s">
        <v>17</v>
      </c>
      <c r="S280" t="s">
        <v>593</v>
      </c>
      <c r="T280">
        <v>71</v>
      </c>
    </row>
    <row r="281" spans="1:20" x14ac:dyDescent="0.3">
      <c r="A281" t="s">
        <v>323</v>
      </c>
      <c r="B281" vm="398">
        <v>44503</v>
      </c>
      <c r="C281" t="s">
        <v>612</v>
      </c>
      <c r="D281" vm="540">
        <v>0.59600694444444446</v>
      </c>
      <c r="E281" t="s">
        <v>575</v>
      </c>
      <c r="F281" t="s">
        <v>1300</v>
      </c>
      <c r="G281" t="s">
        <v>1301</v>
      </c>
      <c r="H281" t="s">
        <v>597</v>
      </c>
      <c r="I281" t="s">
        <v>598</v>
      </c>
      <c r="J281" vm="541">
        <v>44689</v>
      </c>
      <c r="K281" t="s">
        <v>1302</v>
      </c>
      <c r="L281" t="s">
        <v>39</v>
      </c>
      <c r="M281">
        <v>166</v>
      </c>
      <c r="N281">
        <v>421</v>
      </c>
      <c r="O281" s="6">
        <v>69886</v>
      </c>
      <c r="P281">
        <v>839</v>
      </c>
      <c r="Q281" t="s">
        <v>8</v>
      </c>
      <c r="R281" t="s">
        <v>17</v>
      </c>
      <c r="S281" t="s">
        <v>593</v>
      </c>
      <c r="T281">
        <v>186</v>
      </c>
    </row>
    <row r="282" spans="1:20" x14ac:dyDescent="0.3">
      <c r="A282" t="s">
        <v>324</v>
      </c>
      <c r="B282" vm="398">
        <v>44503</v>
      </c>
      <c r="C282" t="s">
        <v>612</v>
      </c>
      <c r="D282" vm="542">
        <v>0.69980324074074074</v>
      </c>
      <c r="E282" t="s">
        <v>568</v>
      </c>
      <c r="F282" t="s">
        <v>1342</v>
      </c>
      <c r="G282" t="s">
        <v>1397</v>
      </c>
      <c r="H282" t="s">
        <v>623</v>
      </c>
      <c r="I282" t="s">
        <v>624</v>
      </c>
      <c r="J282" vm="543">
        <v>44515</v>
      </c>
      <c r="K282" t="s">
        <v>1302</v>
      </c>
      <c r="L282" t="s">
        <v>40</v>
      </c>
      <c r="M282">
        <v>352</v>
      </c>
      <c r="N282">
        <v>1174</v>
      </c>
      <c r="O282" s="6">
        <v>413248</v>
      </c>
      <c r="P282">
        <v>4959</v>
      </c>
      <c r="Q282" t="s">
        <v>7</v>
      </c>
      <c r="R282" t="s">
        <v>16</v>
      </c>
      <c r="S282" t="s">
        <v>593</v>
      </c>
      <c r="T282">
        <v>12</v>
      </c>
    </row>
    <row r="283" spans="1:20" x14ac:dyDescent="0.3">
      <c r="A283" t="s">
        <v>325</v>
      </c>
      <c r="B283" vm="182">
        <v>44504</v>
      </c>
      <c r="C283" t="s">
        <v>595</v>
      </c>
      <c r="D283" vm="544">
        <v>0.66200231481481486</v>
      </c>
      <c r="E283" t="s">
        <v>571</v>
      </c>
      <c r="F283" t="s">
        <v>1334</v>
      </c>
      <c r="G283" t="s">
        <v>1388</v>
      </c>
      <c r="H283" t="s">
        <v>618</v>
      </c>
      <c r="I283" t="s">
        <v>615</v>
      </c>
      <c r="J283" vm="545">
        <v>44553</v>
      </c>
      <c r="K283" t="s">
        <v>1302</v>
      </c>
      <c r="L283" t="s">
        <v>42</v>
      </c>
      <c r="M283">
        <v>472</v>
      </c>
      <c r="N283">
        <v>791</v>
      </c>
      <c r="O283" s="6">
        <v>373352</v>
      </c>
      <c r="P283">
        <v>4480</v>
      </c>
      <c r="Q283" t="s">
        <v>8</v>
      </c>
      <c r="R283" t="s">
        <v>17</v>
      </c>
      <c r="S283" t="s">
        <v>593</v>
      </c>
      <c r="T283">
        <v>49</v>
      </c>
    </row>
    <row r="284" spans="1:20" x14ac:dyDescent="0.3">
      <c r="A284" t="s">
        <v>326</v>
      </c>
      <c r="B284" vm="182">
        <v>44504</v>
      </c>
      <c r="C284" t="s">
        <v>595</v>
      </c>
      <c r="D284" vm="546">
        <v>0.79680555555555554</v>
      </c>
      <c r="E284" t="s">
        <v>579</v>
      </c>
      <c r="F284" t="s">
        <v>1366</v>
      </c>
      <c r="G284" t="s">
        <v>1395</v>
      </c>
      <c r="H284" t="s">
        <v>636</v>
      </c>
      <c r="I284" t="s">
        <v>609</v>
      </c>
      <c r="J284" vm="547">
        <v>44616</v>
      </c>
      <c r="K284" t="s">
        <v>1305</v>
      </c>
      <c r="L284" t="s">
        <v>37</v>
      </c>
      <c r="M284">
        <v>174</v>
      </c>
      <c r="N284">
        <v>104</v>
      </c>
      <c r="O284" s="6">
        <v>18096</v>
      </c>
      <c r="P284">
        <v>208</v>
      </c>
      <c r="Q284" t="s">
        <v>8</v>
      </c>
      <c r="R284" t="s">
        <v>17</v>
      </c>
      <c r="S284" t="s">
        <v>593</v>
      </c>
      <c r="T284">
        <v>112</v>
      </c>
    </row>
    <row r="285" spans="1:20" x14ac:dyDescent="0.3">
      <c r="A285" t="s">
        <v>327</v>
      </c>
      <c r="B285" vm="548">
        <v>44505</v>
      </c>
      <c r="C285" t="s">
        <v>628</v>
      </c>
      <c r="D285" vm="549">
        <v>0.51793981481481477</v>
      </c>
      <c r="E285" t="s">
        <v>556</v>
      </c>
      <c r="F285" t="s">
        <v>1344</v>
      </c>
      <c r="G285" t="s">
        <v>1312</v>
      </c>
      <c r="H285" t="s">
        <v>605</v>
      </c>
      <c r="I285" t="s">
        <v>599</v>
      </c>
      <c r="J285" vm="489">
        <v>44676</v>
      </c>
      <c r="K285" t="s">
        <v>1302</v>
      </c>
      <c r="L285" t="s">
        <v>43</v>
      </c>
      <c r="M285">
        <v>406</v>
      </c>
      <c r="N285">
        <v>305</v>
      </c>
      <c r="O285" s="6">
        <v>123830</v>
      </c>
      <c r="P285">
        <v>1486</v>
      </c>
      <c r="Q285" t="s">
        <v>7</v>
      </c>
      <c r="R285" t="s">
        <v>17</v>
      </c>
      <c r="S285" t="s">
        <v>593</v>
      </c>
      <c r="T285">
        <v>171</v>
      </c>
    </row>
    <row r="286" spans="1:20" x14ac:dyDescent="0.3">
      <c r="A286" t="s">
        <v>328</v>
      </c>
      <c r="B286" vm="484">
        <v>44507</v>
      </c>
      <c r="C286" t="s">
        <v>602</v>
      </c>
      <c r="D286" vm="550">
        <v>0.68269675925925921</v>
      </c>
      <c r="E286" t="s">
        <v>559</v>
      </c>
      <c r="F286" t="s">
        <v>1356</v>
      </c>
      <c r="G286" t="s">
        <v>1391</v>
      </c>
      <c r="H286" t="s">
        <v>608</v>
      </c>
      <c r="I286" t="s">
        <v>609</v>
      </c>
      <c r="J286" vm="551">
        <v>44671</v>
      </c>
      <c r="K286" t="s">
        <v>1302</v>
      </c>
      <c r="L286" t="s">
        <v>38</v>
      </c>
      <c r="M286">
        <v>334</v>
      </c>
      <c r="N286">
        <v>309</v>
      </c>
      <c r="O286" s="6">
        <v>103206</v>
      </c>
      <c r="P286">
        <v>1238</v>
      </c>
      <c r="Q286" t="s">
        <v>8</v>
      </c>
      <c r="R286" t="s">
        <v>17</v>
      </c>
      <c r="S286" t="s">
        <v>593</v>
      </c>
      <c r="T286">
        <v>164</v>
      </c>
    </row>
    <row r="287" spans="1:20" x14ac:dyDescent="0.3">
      <c r="A287" t="s">
        <v>329</v>
      </c>
      <c r="B287" vm="484">
        <v>44507</v>
      </c>
      <c r="C287" t="s">
        <v>602</v>
      </c>
      <c r="D287" vm="552">
        <v>0.43223379629629627</v>
      </c>
      <c r="E287" t="s">
        <v>552</v>
      </c>
      <c r="F287" t="s">
        <v>1352</v>
      </c>
      <c r="G287" t="s">
        <v>1355</v>
      </c>
      <c r="H287" t="s">
        <v>618</v>
      </c>
      <c r="I287" t="s">
        <v>615</v>
      </c>
      <c r="J287" vm="452">
        <v>44624</v>
      </c>
      <c r="K287" t="s">
        <v>1302</v>
      </c>
      <c r="L287" t="s">
        <v>40</v>
      </c>
      <c r="M287">
        <v>494</v>
      </c>
      <c r="N287">
        <v>1212</v>
      </c>
      <c r="O287" s="6">
        <v>598728</v>
      </c>
      <c r="P287">
        <v>7185</v>
      </c>
      <c r="Q287" t="s">
        <v>7</v>
      </c>
      <c r="R287" t="s">
        <v>18</v>
      </c>
      <c r="S287" t="s">
        <v>593</v>
      </c>
      <c r="T287">
        <v>117</v>
      </c>
    </row>
    <row r="288" spans="1:20" x14ac:dyDescent="0.3">
      <c r="A288" t="s">
        <v>330</v>
      </c>
      <c r="B288" vm="433">
        <v>44509</v>
      </c>
      <c r="C288" t="s">
        <v>610</v>
      </c>
      <c r="D288" vm="553">
        <v>0.82589120370370372</v>
      </c>
      <c r="E288" t="s">
        <v>550</v>
      </c>
      <c r="F288" t="s">
        <v>1354</v>
      </c>
      <c r="G288" t="s">
        <v>1335</v>
      </c>
      <c r="H288" t="s">
        <v>632</v>
      </c>
      <c r="I288" t="s">
        <v>615</v>
      </c>
      <c r="J288" vm="206">
        <v>44524</v>
      </c>
      <c r="K288" t="s">
        <v>1316</v>
      </c>
      <c r="L288" t="s">
        <v>43</v>
      </c>
      <c r="M288">
        <v>118</v>
      </c>
      <c r="N288">
        <v>689</v>
      </c>
      <c r="O288" s="6">
        <v>81302</v>
      </c>
      <c r="P288">
        <v>854</v>
      </c>
      <c r="Q288" t="s">
        <v>8</v>
      </c>
      <c r="R288" t="s">
        <v>17</v>
      </c>
      <c r="S288" t="s">
        <v>593</v>
      </c>
      <c r="T288">
        <v>15</v>
      </c>
    </row>
    <row r="289" spans="1:20" x14ac:dyDescent="0.3">
      <c r="A289" t="s">
        <v>331</v>
      </c>
      <c r="B289" vm="161">
        <v>44510</v>
      </c>
      <c r="C289" t="s">
        <v>612</v>
      </c>
      <c r="D289" vm="554">
        <v>0.39621527777777776</v>
      </c>
      <c r="E289" t="s">
        <v>554</v>
      </c>
      <c r="F289" t="s">
        <v>1370</v>
      </c>
      <c r="G289" t="s">
        <v>1336</v>
      </c>
      <c r="H289" t="s">
        <v>597</v>
      </c>
      <c r="I289" t="s">
        <v>598</v>
      </c>
      <c r="J289" vm="473">
        <v>44644</v>
      </c>
      <c r="K289" t="s">
        <v>1302</v>
      </c>
      <c r="L289" t="s">
        <v>39</v>
      </c>
      <c r="M289">
        <v>260</v>
      </c>
      <c r="N289">
        <v>374</v>
      </c>
      <c r="O289" s="6">
        <v>97240</v>
      </c>
      <c r="P289">
        <v>1167</v>
      </c>
      <c r="Q289" t="s">
        <v>8</v>
      </c>
      <c r="R289" t="s">
        <v>18</v>
      </c>
      <c r="S289" t="s">
        <v>593</v>
      </c>
      <c r="T289">
        <v>134</v>
      </c>
    </row>
    <row r="290" spans="1:20" x14ac:dyDescent="0.3">
      <c r="A290" t="s">
        <v>332</v>
      </c>
      <c r="B290" vm="161">
        <v>44510</v>
      </c>
      <c r="C290" t="s">
        <v>612</v>
      </c>
      <c r="D290" vm="555">
        <v>0.45297453703703705</v>
      </c>
      <c r="E290" t="s">
        <v>570</v>
      </c>
      <c r="F290" t="s">
        <v>1314</v>
      </c>
      <c r="G290" t="s">
        <v>1301</v>
      </c>
      <c r="H290" t="s">
        <v>607</v>
      </c>
      <c r="I290" t="s">
        <v>598</v>
      </c>
      <c r="J290" vm="506">
        <v>44661</v>
      </c>
      <c r="K290" t="s">
        <v>1310</v>
      </c>
      <c r="L290" t="s">
        <v>40</v>
      </c>
      <c r="M290">
        <v>318</v>
      </c>
      <c r="N290">
        <v>1106</v>
      </c>
      <c r="O290" s="6">
        <v>351708</v>
      </c>
      <c r="P290">
        <v>3693</v>
      </c>
      <c r="Q290" t="s">
        <v>8</v>
      </c>
      <c r="R290" t="s">
        <v>18</v>
      </c>
      <c r="S290" t="s">
        <v>593</v>
      </c>
      <c r="T290">
        <v>151</v>
      </c>
    </row>
    <row r="291" spans="1:20" x14ac:dyDescent="0.3">
      <c r="A291" t="s">
        <v>333</v>
      </c>
      <c r="B291" vm="556">
        <v>44511</v>
      </c>
      <c r="C291" t="s">
        <v>595</v>
      </c>
      <c r="D291" vm="557">
        <v>0.72824074074074074</v>
      </c>
      <c r="E291" t="s">
        <v>573</v>
      </c>
      <c r="F291" t="s">
        <v>1338</v>
      </c>
      <c r="G291" t="s">
        <v>1339</v>
      </c>
      <c r="H291" t="s">
        <v>621</v>
      </c>
      <c r="I291" t="s">
        <v>598</v>
      </c>
      <c r="J291" vm="232">
        <v>44556</v>
      </c>
      <c r="K291" t="s">
        <v>1319</v>
      </c>
      <c r="L291" t="s">
        <v>42</v>
      </c>
      <c r="M291">
        <v>218</v>
      </c>
      <c r="N291">
        <v>580</v>
      </c>
      <c r="O291" s="6">
        <v>126440</v>
      </c>
      <c r="P291">
        <v>1833</v>
      </c>
      <c r="Q291" t="s">
        <v>8</v>
      </c>
      <c r="R291" t="s">
        <v>18</v>
      </c>
      <c r="S291" t="s">
        <v>593</v>
      </c>
      <c r="T291">
        <v>45</v>
      </c>
    </row>
    <row r="292" spans="1:20" x14ac:dyDescent="0.3">
      <c r="A292" t="s">
        <v>334</v>
      </c>
      <c r="B292" vm="556">
        <v>44511</v>
      </c>
      <c r="C292" t="s">
        <v>595</v>
      </c>
      <c r="D292" vm="558">
        <v>0.38793981481481482</v>
      </c>
      <c r="E292" t="s">
        <v>573</v>
      </c>
      <c r="F292" t="s">
        <v>1338</v>
      </c>
      <c r="G292" t="s">
        <v>1341</v>
      </c>
      <c r="H292" t="s">
        <v>621</v>
      </c>
      <c r="I292" t="s">
        <v>598</v>
      </c>
      <c r="J292" vm="559">
        <v>44710</v>
      </c>
      <c r="K292" t="s">
        <v>1310</v>
      </c>
      <c r="L292" t="s">
        <v>39</v>
      </c>
      <c r="M292">
        <v>476</v>
      </c>
      <c r="N292">
        <v>388</v>
      </c>
      <c r="O292" s="6">
        <v>184688</v>
      </c>
      <c r="P292">
        <v>1939</v>
      </c>
      <c r="Q292" t="s">
        <v>7</v>
      </c>
      <c r="R292" t="s">
        <v>17</v>
      </c>
      <c r="S292" t="s">
        <v>593</v>
      </c>
      <c r="T292">
        <v>199</v>
      </c>
    </row>
    <row r="293" spans="1:20" x14ac:dyDescent="0.3">
      <c r="A293" t="s">
        <v>335</v>
      </c>
      <c r="B293" vm="560">
        <v>44512</v>
      </c>
      <c r="C293" t="s">
        <v>628</v>
      </c>
      <c r="D293" vm="561">
        <v>0.70476851851851852</v>
      </c>
      <c r="E293" t="s">
        <v>559</v>
      </c>
      <c r="F293" t="s">
        <v>1356</v>
      </c>
      <c r="G293" t="s">
        <v>1371</v>
      </c>
      <c r="H293" t="s">
        <v>608</v>
      </c>
      <c r="I293" t="s">
        <v>609</v>
      </c>
      <c r="J293" vm="562">
        <v>44655</v>
      </c>
      <c r="K293" t="s">
        <v>1302</v>
      </c>
      <c r="L293" t="s">
        <v>37</v>
      </c>
      <c r="M293">
        <v>223</v>
      </c>
      <c r="N293">
        <v>226</v>
      </c>
      <c r="O293" s="6">
        <v>50398</v>
      </c>
      <c r="P293">
        <v>605</v>
      </c>
      <c r="Q293" t="s">
        <v>8</v>
      </c>
      <c r="R293" t="s">
        <v>18</v>
      </c>
      <c r="S293" t="s">
        <v>593</v>
      </c>
      <c r="T293">
        <v>143</v>
      </c>
    </row>
    <row r="294" spans="1:20" x14ac:dyDescent="0.3">
      <c r="A294" t="s">
        <v>336</v>
      </c>
      <c r="B294" vm="166">
        <v>44513</v>
      </c>
      <c r="C294" t="s">
        <v>600</v>
      </c>
      <c r="D294" vm="563">
        <v>0.79174768518518523</v>
      </c>
      <c r="E294" t="s">
        <v>567</v>
      </c>
      <c r="F294" t="s">
        <v>1317</v>
      </c>
      <c r="G294" t="s">
        <v>1383</v>
      </c>
      <c r="H294" t="s">
        <v>608</v>
      </c>
      <c r="I294" t="s">
        <v>609</v>
      </c>
      <c r="J294" vm="144">
        <v>44539</v>
      </c>
      <c r="K294" t="s">
        <v>1319</v>
      </c>
      <c r="L294" t="s">
        <v>39</v>
      </c>
      <c r="M294">
        <v>345</v>
      </c>
      <c r="N294">
        <v>354</v>
      </c>
      <c r="O294" s="6">
        <v>122130</v>
      </c>
      <c r="P294">
        <v>1771</v>
      </c>
      <c r="Q294" t="s">
        <v>7</v>
      </c>
      <c r="R294" t="s">
        <v>16</v>
      </c>
      <c r="S294" t="s">
        <v>593</v>
      </c>
      <c r="T294">
        <v>26</v>
      </c>
    </row>
    <row r="295" spans="1:20" x14ac:dyDescent="0.3">
      <c r="A295" t="s">
        <v>337</v>
      </c>
      <c r="B295" vm="166">
        <v>44513</v>
      </c>
      <c r="C295" t="s">
        <v>600</v>
      </c>
      <c r="D295" vm="564">
        <v>0.74241898148148144</v>
      </c>
      <c r="E295" t="s">
        <v>563</v>
      </c>
      <c r="F295" t="s">
        <v>1377</v>
      </c>
      <c r="G295" t="s">
        <v>1384</v>
      </c>
      <c r="H295" t="s">
        <v>614</v>
      </c>
      <c r="I295" t="s">
        <v>615</v>
      </c>
      <c r="J295" vm="565">
        <v>44712</v>
      </c>
      <c r="K295" t="s">
        <v>1319</v>
      </c>
      <c r="L295" t="s">
        <v>39</v>
      </c>
      <c r="M295">
        <v>290</v>
      </c>
      <c r="N295">
        <v>421</v>
      </c>
      <c r="O295" s="6">
        <v>122090</v>
      </c>
      <c r="P295">
        <v>1770</v>
      </c>
      <c r="Q295" t="s">
        <v>8</v>
      </c>
      <c r="R295" t="s">
        <v>18</v>
      </c>
      <c r="S295" t="s">
        <v>593</v>
      </c>
      <c r="T295">
        <v>199</v>
      </c>
    </row>
    <row r="296" spans="1:20" x14ac:dyDescent="0.3">
      <c r="A296" t="s">
        <v>338</v>
      </c>
      <c r="B296" vm="543">
        <v>44515</v>
      </c>
      <c r="C296" t="s">
        <v>606</v>
      </c>
      <c r="D296" vm="566">
        <v>0.45469907407407406</v>
      </c>
      <c r="E296" t="s">
        <v>571</v>
      </c>
      <c r="F296" t="s">
        <v>1334</v>
      </c>
      <c r="G296" t="s">
        <v>1355</v>
      </c>
      <c r="H296" t="s">
        <v>618</v>
      </c>
      <c r="I296" t="s">
        <v>615</v>
      </c>
      <c r="J296" vm="335">
        <v>44522</v>
      </c>
      <c r="K296" t="s">
        <v>1319</v>
      </c>
      <c r="L296" t="s">
        <v>38</v>
      </c>
      <c r="M296">
        <v>461</v>
      </c>
      <c r="N296">
        <v>148</v>
      </c>
      <c r="O296" s="6">
        <v>68228</v>
      </c>
      <c r="P296">
        <v>989</v>
      </c>
      <c r="Q296" t="s">
        <v>8</v>
      </c>
      <c r="R296" t="s">
        <v>18</v>
      </c>
      <c r="S296" t="s">
        <v>593</v>
      </c>
      <c r="T296">
        <v>7</v>
      </c>
    </row>
    <row r="297" spans="1:20" x14ac:dyDescent="0.3">
      <c r="A297" t="s">
        <v>339</v>
      </c>
      <c r="B297" vm="567">
        <v>44516</v>
      </c>
      <c r="C297" t="s">
        <v>610</v>
      </c>
      <c r="D297" vm="568">
        <v>0.55399305555555556</v>
      </c>
      <c r="E297" t="s">
        <v>565</v>
      </c>
      <c r="F297" t="s">
        <v>1358</v>
      </c>
      <c r="G297" t="s">
        <v>1348</v>
      </c>
      <c r="H297" t="s">
        <v>627</v>
      </c>
      <c r="I297" t="s">
        <v>624</v>
      </c>
      <c r="J297" vm="569">
        <v>44677</v>
      </c>
      <c r="K297" t="s">
        <v>1319</v>
      </c>
      <c r="L297" t="s">
        <v>37</v>
      </c>
      <c r="M297">
        <v>351</v>
      </c>
      <c r="N297">
        <v>303</v>
      </c>
      <c r="O297" s="6">
        <v>106353</v>
      </c>
      <c r="P297">
        <v>1542</v>
      </c>
      <c r="Q297" t="s">
        <v>7</v>
      </c>
      <c r="R297" t="s">
        <v>17</v>
      </c>
      <c r="S297" t="s">
        <v>593</v>
      </c>
      <c r="T297">
        <v>161</v>
      </c>
    </row>
    <row r="298" spans="1:20" x14ac:dyDescent="0.3">
      <c r="A298" t="s">
        <v>340</v>
      </c>
      <c r="B298" vm="403">
        <v>44517</v>
      </c>
      <c r="C298" t="s">
        <v>612</v>
      </c>
      <c r="D298" vm="570">
        <v>0.4322685185185185</v>
      </c>
      <c r="E298" t="s">
        <v>553</v>
      </c>
      <c r="F298" t="s">
        <v>1327</v>
      </c>
      <c r="G298" t="s">
        <v>1336</v>
      </c>
      <c r="H298" t="s">
        <v>597</v>
      </c>
      <c r="I298" t="s">
        <v>598</v>
      </c>
      <c r="J298" vm="571">
        <v>44547</v>
      </c>
      <c r="K298" t="s">
        <v>1302</v>
      </c>
      <c r="L298" t="s">
        <v>40</v>
      </c>
      <c r="M298">
        <v>23</v>
      </c>
      <c r="N298">
        <v>869</v>
      </c>
      <c r="O298" s="6">
        <v>19987</v>
      </c>
      <c r="P298">
        <v>240</v>
      </c>
      <c r="Q298" t="s">
        <v>8</v>
      </c>
      <c r="R298" t="s">
        <v>18</v>
      </c>
      <c r="S298" t="s">
        <v>593</v>
      </c>
      <c r="T298">
        <v>30</v>
      </c>
    </row>
    <row r="299" spans="1:20" x14ac:dyDescent="0.3">
      <c r="A299" t="s">
        <v>341</v>
      </c>
      <c r="B299" vm="403">
        <v>44517</v>
      </c>
      <c r="C299" t="s">
        <v>612</v>
      </c>
      <c r="D299" vm="572">
        <v>0.83204861111111106</v>
      </c>
      <c r="E299" t="s">
        <v>565</v>
      </c>
      <c r="F299" t="s">
        <v>1358</v>
      </c>
      <c r="G299" t="s">
        <v>1394</v>
      </c>
      <c r="H299" t="s">
        <v>627</v>
      </c>
      <c r="I299" t="s">
        <v>624</v>
      </c>
      <c r="J299" vm="573">
        <v>44614</v>
      </c>
      <c r="K299" t="s">
        <v>1305</v>
      </c>
      <c r="L299" t="s">
        <v>39</v>
      </c>
      <c r="M299">
        <v>368</v>
      </c>
      <c r="N299">
        <v>444</v>
      </c>
      <c r="O299" s="6">
        <v>163392</v>
      </c>
      <c r="P299">
        <v>1879</v>
      </c>
      <c r="Q299" t="s">
        <v>8</v>
      </c>
      <c r="R299" t="s">
        <v>16</v>
      </c>
      <c r="S299" t="s">
        <v>593</v>
      </c>
      <c r="T299">
        <v>97</v>
      </c>
    </row>
    <row r="300" spans="1:20" x14ac:dyDescent="0.3">
      <c r="A300" t="s">
        <v>342</v>
      </c>
      <c r="B300" vm="403">
        <v>44517</v>
      </c>
      <c r="C300" t="s">
        <v>612</v>
      </c>
      <c r="D300" vm="574">
        <v>0.72427083333333331</v>
      </c>
      <c r="E300" t="s">
        <v>555</v>
      </c>
      <c r="F300" t="s">
        <v>1306</v>
      </c>
      <c r="G300" t="s">
        <v>1304</v>
      </c>
      <c r="H300" t="s">
        <v>599</v>
      </c>
      <c r="I300" t="s">
        <v>599</v>
      </c>
      <c r="J300" vm="575">
        <v>44706</v>
      </c>
      <c r="K300" t="s">
        <v>1302</v>
      </c>
      <c r="L300" t="s">
        <v>40</v>
      </c>
      <c r="M300">
        <v>266</v>
      </c>
      <c r="N300">
        <v>1036</v>
      </c>
      <c r="O300" s="6">
        <v>275576</v>
      </c>
      <c r="P300">
        <v>3307</v>
      </c>
      <c r="Q300" t="s">
        <v>7</v>
      </c>
      <c r="R300" t="s">
        <v>17</v>
      </c>
      <c r="S300" t="s">
        <v>593</v>
      </c>
      <c r="T300">
        <v>189</v>
      </c>
    </row>
    <row r="301" spans="1:20" x14ac:dyDescent="0.3">
      <c r="A301" t="s">
        <v>343</v>
      </c>
      <c r="B301" vm="576">
        <v>44518</v>
      </c>
      <c r="C301" t="s">
        <v>595</v>
      </c>
      <c r="D301" vm="577">
        <v>0.64089120370370367</v>
      </c>
      <c r="E301" t="s">
        <v>574</v>
      </c>
      <c r="F301" t="s">
        <v>1363</v>
      </c>
      <c r="G301" t="s">
        <v>1341</v>
      </c>
      <c r="H301" t="s">
        <v>620</v>
      </c>
      <c r="I301" t="s">
        <v>598</v>
      </c>
      <c r="J301" vm="578">
        <v>44534</v>
      </c>
      <c r="K301" t="s">
        <v>1319</v>
      </c>
      <c r="L301" t="s">
        <v>37</v>
      </c>
      <c r="M301">
        <v>416</v>
      </c>
      <c r="N301">
        <v>257</v>
      </c>
      <c r="O301" s="6">
        <v>106912</v>
      </c>
      <c r="P301">
        <v>1550</v>
      </c>
      <c r="Q301" t="s">
        <v>8</v>
      </c>
      <c r="R301" t="s">
        <v>17</v>
      </c>
      <c r="S301" t="s">
        <v>593</v>
      </c>
      <c r="T301">
        <v>16</v>
      </c>
    </row>
    <row r="302" spans="1:20" x14ac:dyDescent="0.3">
      <c r="A302" t="s">
        <v>344</v>
      </c>
      <c r="B302" vm="350">
        <v>44519</v>
      </c>
      <c r="C302" t="s">
        <v>628</v>
      </c>
      <c r="D302" vm="579">
        <v>0.47186342592592595</v>
      </c>
      <c r="E302" t="s">
        <v>577</v>
      </c>
      <c r="F302" t="s">
        <v>1362</v>
      </c>
      <c r="G302" t="s">
        <v>1328</v>
      </c>
      <c r="H302" t="s">
        <v>597</v>
      </c>
      <c r="I302" t="s">
        <v>598</v>
      </c>
      <c r="J302" vm="580">
        <v>44572</v>
      </c>
      <c r="K302" t="s">
        <v>1313</v>
      </c>
      <c r="L302" t="s">
        <v>40</v>
      </c>
      <c r="M302">
        <v>329</v>
      </c>
      <c r="N302">
        <v>992</v>
      </c>
      <c r="O302" s="6">
        <v>326368</v>
      </c>
      <c r="P302">
        <v>3590</v>
      </c>
      <c r="Q302" t="s">
        <v>8</v>
      </c>
      <c r="R302" t="s">
        <v>18</v>
      </c>
      <c r="S302" t="s">
        <v>593</v>
      </c>
      <c r="T302">
        <v>53</v>
      </c>
    </row>
    <row r="303" spans="1:20" x14ac:dyDescent="0.3">
      <c r="A303" t="s">
        <v>345</v>
      </c>
      <c r="B303" vm="350">
        <v>44519</v>
      </c>
      <c r="C303" t="s">
        <v>628</v>
      </c>
      <c r="D303" vm="94">
        <v>0.48715277777777777</v>
      </c>
      <c r="E303" t="s">
        <v>558</v>
      </c>
      <c r="F303" t="s">
        <v>1303</v>
      </c>
      <c r="G303" t="s">
        <v>1387</v>
      </c>
      <c r="H303" t="s">
        <v>599</v>
      </c>
      <c r="I303" t="s">
        <v>599</v>
      </c>
      <c r="J303" vm="580">
        <v>44572</v>
      </c>
      <c r="K303" t="s">
        <v>1350</v>
      </c>
      <c r="L303" t="s">
        <v>42</v>
      </c>
      <c r="M303">
        <v>236</v>
      </c>
      <c r="N303">
        <v>202</v>
      </c>
      <c r="O303" s="6">
        <v>47672</v>
      </c>
      <c r="P303">
        <v>667</v>
      </c>
      <c r="Q303" t="s">
        <v>7</v>
      </c>
      <c r="R303" t="s">
        <v>18</v>
      </c>
      <c r="S303" t="s">
        <v>593</v>
      </c>
      <c r="T303">
        <v>53</v>
      </c>
    </row>
    <row r="304" spans="1:20" x14ac:dyDescent="0.3">
      <c r="A304" t="s">
        <v>346</v>
      </c>
      <c r="B304" vm="238">
        <v>44521</v>
      </c>
      <c r="C304" t="s">
        <v>602</v>
      </c>
      <c r="D304" vm="581">
        <v>0.65344907407407404</v>
      </c>
      <c r="E304" t="s">
        <v>569</v>
      </c>
      <c r="F304" t="s">
        <v>1382</v>
      </c>
      <c r="G304" t="s">
        <v>1315</v>
      </c>
      <c r="H304" t="s">
        <v>597</v>
      </c>
      <c r="I304" t="s">
        <v>598</v>
      </c>
      <c r="J304" vm="582">
        <v>44713</v>
      </c>
      <c r="K304" t="s">
        <v>1313</v>
      </c>
      <c r="L304" t="s">
        <v>39</v>
      </c>
      <c r="M304">
        <v>358</v>
      </c>
      <c r="N304">
        <v>406</v>
      </c>
      <c r="O304" s="6">
        <v>145348</v>
      </c>
      <c r="P304">
        <v>1599</v>
      </c>
      <c r="Q304" t="s">
        <v>7</v>
      </c>
      <c r="R304" t="s">
        <v>17</v>
      </c>
      <c r="S304" t="s">
        <v>593</v>
      </c>
      <c r="T304">
        <v>192</v>
      </c>
    </row>
    <row r="305" spans="1:20" x14ac:dyDescent="0.3">
      <c r="A305" t="s">
        <v>347</v>
      </c>
      <c r="B305" vm="238">
        <v>44521</v>
      </c>
      <c r="C305" t="s">
        <v>602</v>
      </c>
      <c r="D305" vm="583">
        <v>0.7095717592592593</v>
      </c>
      <c r="E305" t="s">
        <v>562</v>
      </c>
      <c r="F305" t="s">
        <v>1373</v>
      </c>
      <c r="G305" t="s">
        <v>1333</v>
      </c>
      <c r="H305" t="s">
        <v>605</v>
      </c>
      <c r="I305" t="s">
        <v>599</v>
      </c>
      <c r="J305" vm="492">
        <v>44654</v>
      </c>
      <c r="K305" t="s">
        <v>1319</v>
      </c>
      <c r="L305" t="s">
        <v>40</v>
      </c>
      <c r="M305">
        <v>145</v>
      </c>
      <c r="N305">
        <v>880</v>
      </c>
      <c r="O305" s="6">
        <v>127600</v>
      </c>
      <c r="P305">
        <v>1850</v>
      </c>
      <c r="Q305" t="s">
        <v>8</v>
      </c>
      <c r="R305" t="s">
        <v>16</v>
      </c>
      <c r="S305" t="s">
        <v>593</v>
      </c>
      <c r="T305">
        <v>133</v>
      </c>
    </row>
    <row r="306" spans="1:20" x14ac:dyDescent="0.3">
      <c r="A306" t="s">
        <v>348</v>
      </c>
      <c r="B306" vm="238">
        <v>44521</v>
      </c>
      <c r="C306" t="s">
        <v>602</v>
      </c>
      <c r="D306" vm="584">
        <v>0.66752314814814817</v>
      </c>
      <c r="E306" t="s">
        <v>574</v>
      </c>
      <c r="F306" t="s">
        <v>1363</v>
      </c>
      <c r="G306" t="s">
        <v>1369</v>
      </c>
      <c r="H306" t="s">
        <v>620</v>
      </c>
      <c r="I306" t="s">
        <v>598</v>
      </c>
      <c r="J306" vm="585">
        <v>44607</v>
      </c>
      <c r="K306" t="s">
        <v>1319</v>
      </c>
      <c r="L306" t="s">
        <v>38</v>
      </c>
      <c r="M306">
        <v>394</v>
      </c>
      <c r="N306">
        <v>255</v>
      </c>
      <c r="O306" s="6">
        <v>100470</v>
      </c>
      <c r="P306">
        <v>1457</v>
      </c>
      <c r="Q306" t="s">
        <v>7</v>
      </c>
      <c r="R306" t="s">
        <v>18</v>
      </c>
      <c r="S306" t="s">
        <v>593</v>
      </c>
      <c r="T306">
        <v>86</v>
      </c>
    </row>
    <row r="307" spans="1:20" x14ac:dyDescent="0.3">
      <c r="A307" t="s">
        <v>349</v>
      </c>
      <c r="B307" vm="238">
        <v>44521</v>
      </c>
      <c r="C307" t="s">
        <v>602</v>
      </c>
      <c r="D307" vm="586">
        <v>0.65644675925925922</v>
      </c>
      <c r="E307" t="s">
        <v>554</v>
      </c>
      <c r="F307" t="s">
        <v>1370</v>
      </c>
      <c r="G307" t="s">
        <v>1336</v>
      </c>
      <c r="H307" t="s">
        <v>597</v>
      </c>
      <c r="I307" t="s">
        <v>598</v>
      </c>
      <c r="J307" vm="587">
        <v>44701</v>
      </c>
      <c r="K307" t="s">
        <v>1305</v>
      </c>
      <c r="L307" t="s">
        <v>38</v>
      </c>
      <c r="M307">
        <v>498</v>
      </c>
      <c r="N307">
        <v>233</v>
      </c>
      <c r="O307" s="6">
        <v>116034</v>
      </c>
      <c r="P307">
        <v>1334</v>
      </c>
      <c r="Q307" t="s">
        <v>8</v>
      </c>
      <c r="R307" t="s">
        <v>18</v>
      </c>
      <c r="S307" t="s">
        <v>593</v>
      </c>
      <c r="T307">
        <v>180</v>
      </c>
    </row>
    <row r="308" spans="1:20" x14ac:dyDescent="0.3">
      <c r="A308" t="s">
        <v>350</v>
      </c>
      <c r="B308" vm="238">
        <v>44521</v>
      </c>
      <c r="C308" t="s">
        <v>602</v>
      </c>
      <c r="D308" vm="588">
        <v>0.4026851851851852</v>
      </c>
      <c r="E308" t="s">
        <v>555</v>
      </c>
      <c r="F308" t="s">
        <v>1306</v>
      </c>
      <c r="G308" t="s">
        <v>1380</v>
      </c>
      <c r="H308" t="s">
        <v>599</v>
      </c>
      <c r="I308" t="s">
        <v>599</v>
      </c>
      <c r="J308" vm="416">
        <v>44640</v>
      </c>
      <c r="K308" t="s">
        <v>1302</v>
      </c>
      <c r="L308" t="s">
        <v>39</v>
      </c>
      <c r="M308">
        <v>200</v>
      </c>
      <c r="N308">
        <v>428</v>
      </c>
      <c r="O308" s="6">
        <v>85600</v>
      </c>
      <c r="P308">
        <v>1027</v>
      </c>
      <c r="Q308" t="s">
        <v>7</v>
      </c>
      <c r="R308" t="s">
        <v>17</v>
      </c>
      <c r="S308" t="s">
        <v>593</v>
      </c>
      <c r="T308">
        <v>119</v>
      </c>
    </row>
    <row r="309" spans="1:20" x14ac:dyDescent="0.3">
      <c r="A309" t="s">
        <v>351</v>
      </c>
      <c r="B309" vm="238">
        <v>44521</v>
      </c>
      <c r="C309" t="s">
        <v>602</v>
      </c>
      <c r="D309" vm="589">
        <v>0.82542824074074073</v>
      </c>
      <c r="E309" t="s">
        <v>578</v>
      </c>
      <c r="F309" t="s">
        <v>1311</v>
      </c>
      <c r="G309" t="s">
        <v>1374</v>
      </c>
      <c r="H309" t="s">
        <v>605</v>
      </c>
      <c r="I309" t="s">
        <v>599</v>
      </c>
      <c r="J309" vm="590">
        <v>44571</v>
      </c>
      <c r="K309" t="s">
        <v>1310</v>
      </c>
      <c r="L309" t="s">
        <v>38</v>
      </c>
      <c r="M309">
        <v>153</v>
      </c>
      <c r="N309">
        <v>83</v>
      </c>
      <c r="O309" s="6">
        <v>12699</v>
      </c>
      <c r="P309">
        <v>133</v>
      </c>
      <c r="Q309" t="s">
        <v>7</v>
      </c>
      <c r="R309" t="s">
        <v>17</v>
      </c>
      <c r="S309" t="s">
        <v>593</v>
      </c>
      <c r="T309">
        <v>50</v>
      </c>
    </row>
    <row r="310" spans="1:20" x14ac:dyDescent="0.3">
      <c r="A310" t="s">
        <v>352</v>
      </c>
      <c r="B310" vm="238">
        <v>44521</v>
      </c>
      <c r="C310" t="s">
        <v>602</v>
      </c>
      <c r="D310" vm="591">
        <v>0.56854166666666661</v>
      </c>
      <c r="E310" t="s">
        <v>550</v>
      </c>
      <c r="F310" t="s">
        <v>1354</v>
      </c>
      <c r="G310" t="s">
        <v>1388</v>
      </c>
      <c r="H310" t="s">
        <v>632</v>
      </c>
      <c r="I310" t="s">
        <v>615</v>
      </c>
      <c r="J310" vm="232">
        <v>44556</v>
      </c>
      <c r="K310" t="s">
        <v>1310</v>
      </c>
      <c r="L310" t="s">
        <v>37</v>
      </c>
      <c r="M310">
        <v>235</v>
      </c>
      <c r="N310">
        <v>271</v>
      </c>
      <c r="O310" s="6">
        <v>63685</v>
      </c>
      <c r="P310">
        <v>669</v>
      </c>
      <c r="Q310" t="s">
        <v>7</v>
      </c>
      <c r="R310" t="s">
        <v>18</v>
      </c>
      <c r="S310" t="s">
        <v>593</v>
      </c>
      <c r="T310">
        <v>35</v>
      </c>
    </row>
    <row r="311" spans="1:20" x14ac:dyDescent="0.3">
      <c r="A311" t="s">
        <v>353</v>
      </c>
      <c r="B311" vm="335">
        <v>44522</v>
      </c>
      <c r="C311" t="s">
        <v>606</v>
      </c>
      <c r="D311" vm="592">
        <v>0.41249999999999998</v>
      </c>
      <c r="E311" t="s">
        <v>576</v>
      </c>
      <c r="F311" t="s">
        <v>1340</v>
      </c>
      <c r="G311" t="s">
        <v>1328</v>
      </c>
      <c r="H311" t="s">
        <v>597</v>
      </c>
      <c r="I311" t="s">
        <v>598</v>
      </c>
      <c r="J311" vm="587">
        <v>44701</v>
      </c>
      <c r="K311" t="s">
        <v>1331</v>
      </c>
      <c r="L311" t="s">
        <v>42</v>
      </c>
      <c r="M311">
        <v>161</v>
      </c>
      <c r="N311">
        <v>688</v>
      </c>
      <c r="O311" s="6">
        <v>110768</v>
      </c>
      <c r="P311">
        <v>1662</v>
      </c>
      <c r="Q311" t="s">
        <v>8</v>
      </c>
      <c r="R311" t="s">
        <v>16</v>
      </c>
      <c r="S311" t="s">
        <v>593</v>
      </c>
      <c r="T311">
        <v>179</v>
      </c>
    </row>
    <row r="312" spans="1:20" x14ac:dyDescent="0.3">
      <c r="A312" t="s">
        <v>354</v>
      </c>
      <c r="B312" vm="352">
        <v>44523</v>
      </c>
      <c r="C312" t="s">
        <v>610</v>
      </c>
      <c r="D312" vm="593">
        <v>0.68880787037037039</v>
      </c>
      <c r="E312" t="s">
        <v>558</v>
      </c>
      <c r="F312" t="s">
        <v>1303</v>
      </c>
      <c r="G312" t="s">
        <v>1387</v>
      </c>
      <c r="H312" t="s">
        <v>599</v>
      </c>
      <c r="I312" t="s">
        <v>599</v>
      </c>
      <c r="J312" vm="423">
        <v>44625</v>
      </c>
      <c r="K312" t="s">
        <v>1331</v>
      </c>
      <c r="L312" t="s">
        <v>40</v>
      </c>
      <c r="M312">
        <v>330</v>
      </c>
      <c r="N312">
        <v>1180</v>
      </c>
      <c r="O312" s="6">
        <v>389400</v>
      </c>
      <c r="P312">
        <v>5841</v>
      </c>
      <c r="Q312" t="s">
        <v>8</v>
      </c>
      <c r="R312" t="s">
        <v>17</v>
      </c>
      <c r="S312" t="s">
        <v>593</v>
      </c>
      <c r="T312">
        <v>102</v>
      </c>
    </row>
    <row r="313" spans="1:20" x14ac:dyDescent="0.3">
      <c r="A313" t="s">
        <v>355</v>
      </c>
      <c r="B313" vm="352">
        <v>44523</v>
      </c>
      <c r="C313" t="s">
        <v>610</v>
      </c>
      <c r="D313" vm="594">
        <v>0.4150578703703704</v>
      </c>
      <c r="E313" t="s">
        <v>561</v>
      </c>
      <c r="F313" t="s">
        <v>1329</v>
      </c>
      <c r="G313" t="s">
        <v>1315</v>
      </c>
      <c r="H313" t="s">
        <v>597</v>
      </c>
      <c r="I313" t="s">
        <v>598</v>
      </c>
      <c r="J313" vm="595">
        <v>44707</v>
      </c>
      <c r="K313" t="s">
        <v>1331</v>
      </c>
      <c r="L313" t="s">
        <v>37</v>
      </c>
      <c r="M313">
        <v>391</v>
      </c>
      <c r="N313">
        <v>318</v>
      </c>
      <c r="O313" s="6">
        <v>124338</v>
      </c>
      <c r="P313">
        <v>1865</v>
      </c>
      <c r="Q313" t="s">
        <v>8</v>
      </c>
      <c r="R313" t="s">
        <v>16</v>
      </c>
      <c r="S313" t="s">
        <v>593</v>
      </c>
      <c r="T313">
        <v>184</v>
      </c>
    </row>
    <row r="314" spans="1:20" x14ac:dyDescent="0.3">
      <c r="A314" t="s">
        <v>356</v>
      </c>
      <c r="B314" vm="352">
        <v>44523</v>
      </c>
      <c r="C314" t="s">
        <v>610</v>
      </c>
      <c r="D314" vm="596">
        <v>0.61370370370370375</v>
      </c>
      <c r="E314" t="s">
        <v>579</v>
      </c>
      <c r="F314" t="s">
        <v>1366</v>
      </c>
      <c r="G314" t="s">
        <v>1398</v>
      </c>
      <c r="H314" t="s">
        <v>636</v>
      </c>
      <c r="I314" t="s">
        <v>609</v>
      </c>
      <c r="J314" vm="504">
        <v>44685</v>
      </c>
      <c r="K314" t="s">
        <v>1310</v>
      </c>
      <c r="L314" t="s">
        <v>38</v>
      </c>
      <c r="M314">
        <v>355</v>
      </c>
      <c r="N314">
        <v>269</v>
      </c>
      <c r="O314" s="6">
        <v>95495</v>
      </c>
      <c r="P314">
        <v>1003</v>
      </c>
      <c r="Q314" t="s">
        <v>8</v>
      </c>
      <c r="R314" t="s">
        <v>16</v>
      </c>
      <c r="S314" t="s">
        <v>593</v>
      </c>
      <c r="T314">
        <v>162</v>
      </c>
    </row>
    <row r="315" spans="1:20" x14ac:dyDescent="0.3">
      <c r="A315" t="s">
        <v>357</v>
      </c>
      <c r="B315" vm="206">
        <v>44524</v>
      </c>
      <c r="C315" t="s">
        <v>612</v>
      </c>
      <c r="D315" vm="597">
        <v>0.66696759259259264</v>
      </c>
      <c r="E315" t="s">
        <v>560</v>
      </c>
      <c r="F315" t="s">
        <v>1346</v>
      </c>
      <c r="G315" t="s">
        <v>1379</v>
      </c>
      <c r="H315" t="s">
        <v>605</v>
      </c>
      <c r="I315" t="s">
        <v>599</v>
      </c>
      <c r="J315" vm="598">
        <v>44642</v>
      </c>
      <c r="K315" t="s">
        <v>1302</v>
      </c>
      <c r="L315" t="s">
        <v>41</v>
      </c>
      <c r="M315">
        <v>375</v>
      </c>
      <c r="N315">
        <v>519</v>
      </c>
      <c r="O315" s="6">
        <v>194625</v>
      </c>
      <c r="P315">
        <v>2336</v>
      </c>
      <c r="Q315" t="s">
        <v>8</v>
      </c>
      <c r="R315" t="s">
        <v>18</v>
      </c>
      <c r="S315" t="s">
        <v>593</v>
      </c>
      <c r="T315">
        <v>118</v>
      </c>
    </row>
    <row r="316" spans="1:20" x14ac:dyDescent="0.3">
      <c r="A316" t="s">
        <v>358</v>
      </c>
      <c r="B316" vm="206">
        <v>44524</v>
      </c>
      <c r="C316" t="s">
        <v>612</v>
      </c>
      <c r="D316" vm="599">
        <v>0.54122685185185182</v>
      </c>
      <c r="E316" t="s">
        <v>569</v>
      </c>
      <c r="F316" t="s">
        <v>1382</v>
      </c>
      <c r="G316" t="s">
        <v>1336</v>
      </c>
      <c r="H316" t="s">
        <v>597</v>
      </c>
      <c r="I316" t="s">
        <v>598</v>
      </c>
      <c r="J316" vm="600">
        <v>44678</v>
      </c>
      <c r="K316" t="s">
        <v>1310</v>
      </c>
      <c r="L316" t="s">
        <v>38</v>
      </c>
      <c r="M316">
        <v>460</v>
      </c>
      <c r="N316">
        <v>347</v>
      </c>
      <c r="O316" s="6">
        <v>159620</v>
      </c>
      <c r="P316">
        <v>1676</v>
      </c>
      <c r="Q316" t="s">
        <v>7</v>
      </c>
      <c r="R316" t="s">
        <v>18</v>
      </c>
      <c r="S316" t="s">
        <v>593</v>
      </c>
      <c r="T316">
        <v>154</v>
      </c>
    </row>
    <row r="317" spans="1:20" x14ac:dyDescent="0.3">
      <c r="A317" t="s">
        <v>359</v>
      </c>
      <c r="B317" vm="508">
        <v>44525</v>
      </c>
      <c r="C317" t="s">
        <v>595</v>
      </c>
      <c r="D317" vm="601">
        <v>0.69611111111111112</v>
      </c>
      <c r="E317" t="s">
        <v>574</v>
      </c>
      <c r="F317" t="s">
        <v>1363</v>
      </c>
      <c r="G317" t="s">
        <v>1301</v>
      </c>
      <c r="H317" t="s">
        <v>620</v>
      </c>
      <c r="I317" t="s">
        <v>598</v>
      </c>
      <c r="J317" vm="319">
        <v>44560</v>
      </c>
      <c r="K317" t="s">
        <v>1310</v>
      </c>
      <c r="L317" t="s">
        <v>40</v>
      </c>
      <c r="M317">
        <v>219</v>
      </c>
      <c r="N317">
        <v>798</v>
      </c>
      <c r="O317" s="6">
        <v>174762</v>
      </c>
      <c r="P317">
        <v>1835</v>
      </c>
      <c r="Q317" t="s">
        <v>8</v>
      </c>
      <c r="R317" t="s">
        <v>18</v>
      </c>
      <c r="S317" t="s">
        <v>593</v>
      </c>
      <c r="T317">
        <v>35</v>
      </c>
    </row>
    <row r="318" spans="1:20" x14ac:dyDescent="0.3">
      <c r="A318" t="s">
        <v>360</v>
      </c>
      <c r="B318" vm="508">
        <v>44525</v>
      </c>
      <c r="C318" t="s">
        <v>595</v>
      </c>
      <c r="D318" vm="602">
        <v>0.68320601851851848</v>
      </c>
      <c r="E318" t="s">
        <v>569</v>
      </c>
      <c r="F318" t="s">
        <v>1382</v>
      </c>
      <c r="G318" t="s">
        <v>1339</v>
      </c>
      <c r="H318" t="s">
        <v>597</v>
      </c>
      <c r="I318" t="s">
        <v>598</v>
      </c>
      <c r="J318" vm="283">
        <v>44529</v>
      </c>
      <c r="K318" t="s">
        <v>1331</v>
      </c>
      <c r="L318" t="s">
        <v>37</v>
      </c>
      <c r="M318">
        <v>475</v>
      </c>
      <c r="N318">
        <v>199</v>
      </c>
      <c r="O318" s="6">
        <v>94525</v>
      </c>
      <c r="P318">
        <v>1418</v>
      </c>
      <c r="Q318" t="s">
        <v>8</v>
      </c>
      <c r="R318" t="s">
        <v>18</v>
      </c>
      <c r="S318" t="s">
        <v>593</v>
      </c>
      <c r="T318">
        <v>4</v>
      </c>
    </row>
    <row r="319" spans="1:20" x14ac:dyDescent="0.3">
      <c r="A319" t="s">
        <v>361</v>
      </c>
      <c r="B319" vm="508">
        <v>44525</v>
      </c>
      <c r="C319" t="s">
        <v>595</v>
      </c>
      <c r="D319" vm="603">
        <v>0.43996527777777777</v>
      </c>
      <c r="E319" t="s">
        <v>578</v>
      </c>
      <c r="F319" t="s">
        <v>1311</v>
      </c>
      <c r="G319" t="s">
        <v>1375</v>
      </c>
      <c r="H319" t="s">
        <v>605</v>
      </c>
      <c r="I319" t="s">
        <v>599</v>
      </c>
      <c r="J319" vm="573">
        <v>44614</v>
      </c>
      <c r="K319" t="s">
        <v>1310</v>
      </c>
      <c r="L319" t="s">
        <v>38</v>
      </c>
      <c r="M319">
        <v>362</v>
      </c>
      <c r="N319">
        <v>342</v>
      </c>
      <c r="O319" s="6">
        <v>123804</v>
      </c>
      <c r="P319">
        <v>1300</v>
      </c>
      <c r="Q319" t="s">
        <v>8</v>
      </c>
      <c r="R319" t="s">
        <v>17</v>
      </c>
      <c r="S319" t="s">
        <v>593</v>
      </c>
      <c r="T319">
        <v>89</v>
      </c>
    </row>
    <row r="320" spans="1:20" x14ac:dyDescent="0.3">
      <c r="A320" t="s">
        <v>362</v>
      </c>
      <c r="B320" vm="270">
        <v>44528</v>
      </c>
      <c r="C320" t="s">
        <v>602</v>
      </c>
      <c r="D320" vm="604">
        <v>0.80156249999999996</v>
      </c>
      <c r="E320" t="s">
        <v>557</v>
      </c>
      <c r="F320" t="s">
        <v>1320</v>
      </c>
      <c r="G320" t="s">
        <v>1371</v>
      </c>
      <c r="H320" t="s">
        <v>608</v>
      </c>
      <c r="I320" t="s">
        <v>609</v>
      </c>
      <c r="J320" vm="605">
        <v>44632</v>
      </c>
      <c r="K320" t="s">
        <v>1331</v>
      </c>
      <c r="L320" t="s">
        <v>40</v>
      </c>
      <c r="M320">
        <v>439</v>
      </c>
      <c r="N320">
        <v>707</v>
      </c>
      <c r="O320" s="6">
        <v>310373</v>
      </c>
      <c r="P320">
        <v>4656</v>
      </c>
      <c r="Q320" t="s">
        <v>7</v>
      </c>
      <c r="R320" t="s">
        <v>16</v>
      </c>
      <c r="S320" t="s">
        <v>593</v>
      </c>
      <c r="T320">
        <v>104</v>
      </c>
    </row>
    <row r="321" spans="1:20" x14ac:dyDescent="0.3">
      <c r="A321" t="s">
        <v>363</v>
      </c>
      <c r="B321" vm="283">
        <v>44529</v>
      </c>
      <c r="C321" t="s">
        <v>606</v>
      </c>
      <c r="D321" vm="606">
        <v>0.53517361111111106</v>
      </c>
      <c r="E321" t="s">
        <v>574</v>
      </c>
      <c r="F321" t="s">
        <v>1363</v>
      </c>
      <c r="G321" t="s">
        <v>1330</v>
      </c>
      <c r="H321" t="s">
        <v>620</v>
      </c>
      <c r="I321" t="s">
        <v>598</v>
      </c>
      <c r="J321" vm="607">
        <v>44695</v>
      </c>
      <c r="K321" t="s">
        <v>1305</v>
      </c>
      <c r="L321" t="s">
        <v>38</v>
      </c>
      <c r="M321">
        <v>369</v>
      </c>
      <c r="N321">
        <v>216</v>
      </c>
      <c r="O321" s="6">
        <v>79704</v>
      </c>
      <c r="P321">
        <v>917</v>
      </c>
      <c r="Q321" t="s">
        <v>7</v>
      </c>
      <c r="R321" t="s">
        <v>16</v>
      </c>
      <c r="S321" t="s">
        <v>593</v>
      </c>
      <c r="T321">
        <v>166</v>
      </c>
    </row>
    <row r="322" spans="1:20" x14ac:dyDescent="0.3">
      <c r="A322" t="s">
        <v>364</v>
      </c>
      <c r="B322" vm="307">
        <v>44532</v>
      </c>
      <c r="C322" t="s">
        <v>595</v>
      </c>
      <c r="D322" vm="608">
        <v>0.53915509259259264</v>
      </c>
      <c r="E322" t="s">
        <v>573</v>
      </c>
      <c r="F322" t="s">
        <v>1338</v>
      </c>
      <c r="G322" t="s">
        <v>1315</v>
      </c>
      <c r="H322" t="s">
        <v>621</v>
      </c>
      <c r="I322" t="s">
        <v>598</v>
      </c>
      <c r="J322" vm="609">
        <v>44693</v>
      </c>
      <c r="K322" t="s">
        <v>1319</v>
      </c>
      <c r="L322" t="s">
        <v>42</v>
      </c>
      <c r="M322">
        <v>304</v>
      </c>
      <c r="N322">
        <v>214</v>
      </c>
      <c r="O322" s="6">
        <v>65056</v>
      </c>
      <c r="P322">
        <v>943</v>
      </c>
      <c r="Q322" t="s">
        <v>7</v>
      </c>
      <c r="R322" t="s">
        <v>16</v>
      </c>
      <c r="S322" t="s">
        <v>593</v>
      </c>
      <c r="T322">
        <v>161</v>
      </c>
    </row>
    <row r="323" spans="1:20" x14ac:dyDescent="0.3">
      <c r="A323" t="s">
        <v>365</v>
      </c>
      <c r="B323" vm="307">
        <v>44532</v>
      </c>
      <c r="C323" t="s">
        <v>595</v>
      </c>
      <c r="D323" vm="610">
        <v>0.59358796296296301</v>
      </c>
      <c r="E323" t="s">
        <v>565</v>
      </c>
      <c r="F323" t="s">
        <v>1358</v>
      </c>
      <c r="G323" t="s">
        <v>1360</v>
      </c>
      <c r="H323" t="s">
        <v>627</v>
      </c>
      <c r="I323" t="s">
        <v>624</v>
      </c>
      <c r="J323" vm="611">
        <v>44690</v>
      </c>
      <c r="K323" t="s">
        <v>1305</v>
      </c>
      <c r="L323" t="s">
        <v>42</v>
      </c>
      <c r="M323">
        <v>278</v>
      </c>
      <c r="N323">
        <v>174</v>
      </c>
      <c r="O323" s="6">
        <v>48372</v>
      </c>
      <c r="P323">
        <v>556</v>
      </c>
      <c r="Q323" t="s">
        <v>8</v>
      </c>
      <c r="R323" t="s">
        <v>18</v>
      </c>
      <c r="S323" t="s">
        <v>593</v>
      </c>
      <c r="T323">
        <v>158</v>
      </c>
    </row>
    <row r="324" spans="1:20" x14ac:dyDescent="0.3">
      <c r="A324" t="s">
        <v>366</v>
      </c>
      <c r="B324" vm="163">
        <v>44533</v>
      </c>
      <c r="C324" t="s">
        <v>628</v>
      </c>
      <c r="D324" vm="612">
        <v>0.53456018518518522</v>
      </c>
      <c r="E324" t="s">
        <v>549</v>
      </c>
      <c r="F324" t="s">
        <v>1368</v>
      </c>
      <c r="G324" t="s">
        <v>1369</v>
      </c>
      <c r="H324" t="s">
        <v>637</v>
      </c>
      <c r="I324" t="s">
        <v>598</v>
      </c>
      <c r="J324" vm="613">
        <v>44702</v>
      </c>
      <c r="K324" t="s">
        <v>1313</v>
      </c>
      <c r="L324" t="s">
        <v>38</v>
      </c>
      <c r="M324">
        <v>239</v>
      </c>
      <c r="N324">
        <v>130</v>
      </c>
      <c r="O324" s="6">
        <v>31070</v>
      </c>
      <c r="P324">
        <v>342</v>
      </c>
      <c r="Q324" t="s">
        <v>7</v>
      </c>
      <c r="R324" t="s">
        <v>17</v>
      </c>
      <c r="S324" t="s">
        <v>593</v>
      </c>
      <c r="T324">
        <v>169</v>
      </c>
    </row>
    <row r="325" spans="1:20" x14ac:dyDescent="0.3">
      <c r="A325" t="s">
        <v>367</v>
      </c>
      <c r="B325" vm="163">
        <v>44533</v>
      </c>
      <c r="C325" t="s">
        <v>628</v>
      </c>
      <c r="D325" vm="614">
        <v>0.68526620370370372</v>
      </c>
      <c r="E325" t="s">
        <v>551</v>
      </c>
      <c r="F325" t="s">
        <v>1332</v>
      </c>
      <c r="G325" t="s">
        <v>1336</v>
      </c>
      <c r="H325" t="s">
        <v>607</v>
      </c>
      <c r="I325" t="s">
        <v>598</v>
      </c>
      <c r="J325" vm="615">
        <v>44580</v>
      </c>
      <c r="K325" t="s">
        <v>1316</v>
      </c>
      <c r="L325" t="s">
        <v>39</v>
      </c>
      <c r="M325">
        <v>167</v>
      </c>
      <c r="N325">
        <v>405</v>
      </c>
      <c r="O325" s="6">
        <v>67635</v>
      </c>
      <c r="P325">
        <v>710</v>
      </c>
      <c r="Q325" t="s">
        <v>7</v>
      </c>
      <c r="R325" t="s">
        <v>18</v>
      </c>
      <c r="S325" t="s">
        <v>593</v>
      </c>
      <c r="T325">
        <v>47</v>
      </c>
    </row>
    <row r="326" spans="1:20" x14ac:dyDescent="0.3">
      <c r="A326" t="s">
        <v>368</v>
      </c>
      <c r="B326" vm="616">
        <v>44535</v>
      </c>
      <c r="C326" t="s">
        <v>602</v>
      </c>
      <c r="D326" vm="617">
        <v>0.7028240740740741</v>
      </c>
      <c r="E326" t="s">
        <v>555</v>
      </c>
      <c r="F326" t="s">
        <v>1306</v>
      </c>
      <c r="G326" t="s">
        <v>1380</v>
      </c>
      <c r="H326" t="s">
        <v>599</v>
      </c>
      <c r="I326" t="s">
        <v>599</v>
      </c>
      <c r="J326" vm="559">
        <v>44710</v>
      </c>
      <c r="K326" t="s">
        <v>1350</v>
      </c>
      <c r="L326" t="s">
        <v>43</v>
      </c>
      <c r="M326">
        <v>494</v>
      </c>
      <c r="N326">
        <v>723</v>
      </c>
      <c r="O326" s="6">
        <v>357162</v>
      </c>
      <c r="P326">
        <v>5000</v>
      </c>
      <c r="Q326" t="s">
        <v>8</v>
      </c>
      <c r="R326" t="s">
        <v>17</v>
      </c>
      <c r="S326" t="s">
        <v>593</v>
      </c>
      <c r="T326">
        <v>175</v>
      </c>
    </row>
    <row r="327" spans="1:20" x14ac:dyDescent="0.3">
      <c r="A327" t="s">
        <v>369</v>
      </c>
      <c r="B327" vm="616">
        <v>44535</v>
      </c>
      <c r="C327" t="s">
        <v>602</v>
      </c>
      <c r="D327" vm="618">
        <v>0.39401620370370372</v>
      </c>
      <c r="E327" t="s">
        <v>578</v>
      </c>
      <c r="F327" t="s">
        <v>1311</v>
      </c>
      <c r="G327" t="s">
        <v>1374</v>
      </c>
      <c r="H327" t="s">
        <v>605</v>
      </c>
      <c r="I327" t="s">
        <v>599</v>
      </c>
      <c r="J327" vm="619">
        <v>44589</v>
      </c>
      <c r="K327" t="s">
        <v>1350</v>
      </c>
      <c r="L327" t="s">
        <v>38</v>
      </c>
      <c r="M327">
        <v>351</v>
      </c>
      <c r="N327">
        <v>127</v>
      </c>
      <c r="O327" s="6">
        <v>44577</v>
      </c>
      <c r="P327">
        <v>624</v>
      </c>
      <c r="Q327" t="s">
        <v>7</v>
      </c>
      <c r="R327" t="s">
        <v>16</v>
      </c>
      <c r="S327" t="s">
        <v>593</v>
      </c>
      <c r="T327">
        <v>54</v>
      </c>
    </row>
    <row r="328" spans="1:20" x14ac:dyDescent="0.3">
      <c r="A328" t="s">
        <v>370</v>
      </c>
      <c r="B328" vm="302">
        <v>44536</v>
      </c>
      <c r="C328" t="s">
        <v>606</v>
      </c>
      <c r="D328" vm="620">
        <v>0.677337962962963</v>
      </c>
      <c r="E328" t="s">
        <v>565</v>
      </c>
      <c r="F328" t="s">
        <v>1358</v>
      </c>
      <c r="G328" t="s">
        <v>1385</v>
      </c>
      <c r="H328" t="s">
        <v>627</v>
      </c>
      <c r="I328" t="s">
        <v>624</v>
      </c>
      <c r="J328" vm="531">
        <v>44653</v>
      </c>
      <c r="K328" t="s">
        <v>1319</v>
      </c>
      <c r="L328" t="s">
        <v>40</v>
      </c>
      <c r="M328">
        <v>364</v>
      </c>
      <c r="N328">
        <v>1059</v>
      </c>
      <c r="O328" s="6">
        <v>385476</v>
      </c>
      <c r="P328">
        <v>5589</v>
      </c>
      <c r="Q328" t="s">
        <v>8</v>
      </c>
      <c r="R328" t="s">
        <v>17</v>
      </c>
      <c r="S328" t="s">
        <v>593</v>
      </c>
      <c r="T328">
        <v>117</v>
      </c>
    </row>
    <row r="329" spans="1:20" x14ac:dyDescent="0.3">
      <c r="A329" t="s">
        <v>371</v>
      </c>
      <c r="B329" vm="621">
        <v>44537</v>
      </c>
      <c r="C329" t="s">
        <v>610</v>
      </c>
      <c r="D329" vm="622">
        <v>0.8162152777777778</v>
      </c>
      <c r="E329" t="s">
        <v>554</v>
      </c>
      <c r="F329" t="s">
        <v>1370</v>
      </c>
      <c r="G329" t="s">
        <v>1328</v>
      </c>
      <c r="H329" t="s">
        <v>597</v>
      </c>
      <c r="I329" t="s">
        <v>598</v>
      </c>
      <c r="J329" vm="623">
        <v>44623</v>
      </c>
      <c r="K329" t="s">
        <v>1302</v>
      </c>
      <c r="L329" t="s">
        <v>39</v>
      </c>
      <c r="M329">
        <v>382</v>
      </c>
      <c r="N329">
        <v>373</v>
      </c>
      <c r="O329" s="6">
        <v>142486</v>
      </c>
      <c r="P329">
        <v>1710</v>
      </c>
      <c r="Q329" t="s">
        <v>8</v>
      </c>
      <c r="R329" t="s">
        <v>16</v>
      </c>
      <c r="S329" t="s">
        <v>593</v>
      </c>
      <c r="T329">
        <v>86</v>
      </c>
    </row>
    <row r="330" spans="1:20" x14ac:dyDescent="0.3">
      <c r="A330" t="s">
        <v>372</v>
      </c>
      <c r="B330" vm="621">
        <v>44537</v>
      </c>
      <c r="C330" t="s">
        <v>610</v>
      </c>
      <c r="D330" vm="624">
        <v>0.68637731481481479</v>
      </c>
      <c r="E330" t="s">
        <v>566</v>
      </c>
      <c r="F330" t="s">
        <v>1351</v>
      </c>
      <c r="G330" t="s">
        <v>1330</v>
      </c>
      <c r="H330" t="s">
        <v>621</v>
      </c>
      <c r="I330" t="s">
        <v>598</v>
      </c>
      <c r="J330" vm="625">
        <v>44610</v>
      </c>
      <c r="K330" t="s">
        <v>1305</v>
      </c>
      <c r="L330" t="s">
        <v>38</v>
      </c>
      <c r="M330">
        <v>148</v>
      </c>
      <c r="N330">
        <v>158</v>
      </c>
      <c r="O330" s="6">
        <v>23384</v>
      </c>
      <c r="P330">
        <v>269</v>
      </c>
      <c r="Q330" t="s">
        <v>8</v>
      </c>
      <c r="R330" t="s">
        <v>18</v>
      </c>
      <c r="S330" t="s">
        <v>593</v>
      </c>
      <c r="T330">
        <v>73</v>
      </c>
    </row>
    <row r="331" spans="1:20" x14ac:dyDescent="0.3">
      <c r="A331" t="s">
        <v>373</v>
      </c>
      <c r="B331" vm="621">
        <v>44537</v>
      </c>
      <c r="C331" t="s">
        <v>610</v>
      </c>
      <c r="D331" vm="626">
        <v>0.51435185185185184</v>
      </c>
      <c r="E331" t="s">
        <v>548</v>
      </c>
      <c r="F331" t="s">
        <v>1347</v>
      </c>
      <c r="G331" t="s">
        <v>1386</v>
      </c>
      <c r="H331" t="s">
        <v>627</v>
      </c>
      <c r="I331" t="s">
        <v>624</v>
      </c>
      <c r="J331" vm="627">
        <v>44578</v>
      </c>
      <c r="K331" t="s">
        <v>1350</v>
      </c>
      <c r="L331" t="s">
        <v>38</v>
      </c>
      <c r="M331">
        <v>146</v>
      </c>
      <c r="N331">
        <v>123</v>
      </c>
      <c r="O331" s="6">
        <v>17958</v>
      </c>
      <c r="P331">
        <v>251</v>
      </c>
      <c r="Q331" t="s">
        <v>7</v>
      </c>
      <c r="R331" t="s">
        <v>16</v>
      </c>
      <c r="S331" t="s">
        <v>593</v>
      </c>
      <c r="T331">
        <v>41</v>
      </c>
    </row>
    <row r="332" spans="1:20" x14ac:dyDescent="0.3">
      <c r="A332" t="s">
        <v>374</v>
      </c>
      <c r="B332" vm="621">
        <v>44537</v>
      </c>
      <c r="C332" t="s">
        <v>610</v>
      </c>
      <c r="D332" vm="628">
        <v>0.56298611111111108</v>
      </c>
      <c r="E332" t="s">
        <v>551</v>
      </c>
      <c r="F332" t="s">
        <v>1332</v>
      </c>
      <c r="G332" t="s">
        <v>1381</v>
      </c>
      <c r="H332" t="s">
        <v>607</v>
      </c>
      <c r="I332" t="s">
        <v>598</v>
      </c>
      <c r="J332" vm="629">
        <v>44611</v>
      </c>
      <c r="K332" t="s">
        <v>1310</v>
      </c>
      <c r="L332" t="s">
        <v>43</v>
      </c>
      <c r="M332">
        <v>309</v>
      </c>
      <c r="N332">
        <v>283</v>
      </c>
      <c r="O332" s="6">
        <v>87447</v>
      </c>
      <c r="P332">
        <v>918</v>
      </c>
      <c r="Q332" t="s">
        <v>7</v>
      </c>
      <c r="R332" t="s">
        <v>17</v>
      </c>
      <c r="S332" t="s">
        <v>593</v>
      </c>
      <c r="T332">
        <v>74</v>
      </c>
    </row>
    <row r="333" spans="1:20" x14ac:dyDescent="0.3">
      <c r="A333" t="s">
        <v>375</v>
      </c>
      <c r="B333" vm="621">
        <v>44537</v>
      </c>
      <c r="C333" t="s">
        <v>610</v>
      </c>
      <c r="D333" vm="630">
        <v>0.53502314814814811</v>
      </c>
      <c r="E333" t="s">
        <v>571</v>
      </c>
      <c r="F333" t="s">
        <v>1334</v>
      </c>
      <c r="G333" t="s">
        <v>1335</v>
      </c>
      <c r="H333" t="s">
        <v>618</v>
      </c>
      <c r="I333" t="s">
        <v>615</v>
      </c>
      <c r="J333" vm="631">
        <v>44721</v>
      </c>
      <c r="K333" t="s">
        <v>1310</v>
      </c>
      <c r="L333" t="s">
        <v>37</v>
      </c>
      <c r="M333">
        <v>276</v>
      </c>
      <c r="N333">
        <v>185</v>
      </c>
      <c r="O333" s="6">
        <v>51060</v>
      </c>
      <c r="P333">
        <v>536</v>
      </c>
      <c r="Q333" t="s">
        <v>7</v>
      </c>
      <c r="R333" t="s">
        <v>16</v>
      </c>
      <c r="S333" t="s">
        <v>593</v>
      </c>
      <c r="T333">
        <v>184</v>
      </c>
    </row>
    <row r="334" spans="1:20" x14ac:dyDescent="0.3">
      <c r="A334" t="s">
        <v>376</v>
      </c>
      <c r="B334" vm="632">
        <v>44542</v>
      </c>
      <c r="C334" t="s">
        <v>602</v>
      </c>
      <c r="D334" vm="633">
        <v>0.3951736111111111</v>
      </c>
      <c r="E334" t="s">
        <v>579</v>
      </c>
      <c r="F334" t="s">
        <v>1366</v>
      </c>
      <c r="G334" t="s">
        <v>1400</v>
      </c>
      <c r="H334" t="s">
        <v>636</v>
      </c>
      <c r="I334" t="s">
        <v>609</v>
      </c>
      <c r="J334" vm="634">
        <v>44736</v>
      </c>
      <c r="K334" t="s">
        <v>1302</v>
      </c>
      <c r="L334" t="s">
        <v>38</v>
      </c>
      <c r="M334">
        <v>389</v>
      </c>
      <c r="N334">
        <v>175</v>
      </c>
      <c r="O334" s="6">
        <v>68075</v>
      </c>
      <c r="P334">
        <v>817</v>
      </c>
      <c r="Q334" t="s">
        <v>7</v>
      </c>
      <c r="R334" t="s">
        <v>17</v>
      </c>
      <c r="S334" t="s">
        <v>593</v>
      </c>
      <c r="T334">
        <v>194</v>
      </c>
    </row>
    <row r="335" spans="1:20" x14ac:dyDescent="0.3">
      <c r="A335" t="s">
        <v>377</v>
      </c>
      <c r="B335" vm="632">
        <v>44542</v>
      </c>
      <c r="C335" t="s">
        <v>602</v>
      </c>
      <c r="D335" vm="635">
        <v>0.76443287037037033</v>
      </c>
      <c r="E335" t="s">
        <v>572</v>
      </c>
      <c r="F335" t="s">
        <v>1308</v>
      </c>
      <c r="G335" t="s">
        <v>1380</v>
      </c>
      <c r="H335" t="s">
        <v>599</v>
      </c>
      <c r="I335" t="s">
        <v>599</v>
      </c>
      <c r="J335" vm="636">
        <v>44651</v>
      </c>
      <c r="K335" t="s">
        <v>1316</v>
      </c>
      <c r="L335" t="s">
        <v>39</v>
      </c>
      <c r="M335">
        <v>227</v>
      </c>
      <c r="N335">
        <v>357</v>
      </c>
      <c r="O335" s="6">
        <v>81039</v>
      </c>
      <c r="P335">
        <v>851</v>
      </c>
      <c r="Q335" t="s">
        <v>7</v>
      </c>
      <c r="R335" t="s">
        <v>17</v>
      </c>
      <c r="S335" t="s">
        <v>593</v>
      </c>
      <c r="T335">
        <v>109</v>
      </c>
    </row>
    <row r="336" spans="1:20" x14ac:dyDescent="0.3">
      <c r="A336" t="s">
        <v>378</v>
      </c>
      <c r="B336" vm="632">
        <v>44542</v>
      </c>
      <c r="C336" t="s">
        <v>602</v>
      </c>
      <c r="D336" vm="637">
        <v>0.42351851851851852</v>
      </c>
      <c r="E336" t="s">
        <v>578</v>
      </c>
      <c r="F336" t="s">
        <v>1311</v>
      </c>
      <c r="G336" t="s">
        <v>1374</v>
      </c>
      <c r="H336" t="s">
        <v>605</v>
      </c>
      <c r="I336" t="s">
        <v>599</v>
      </c>
      <c r="J336" vm="520">
        <v>44660</v>
      </c>
      <c r="K336" t="s">
        <v>1316</v>
      </c>
      <c r="L336" t="s">
        <v>38</v>
      </c>
      <c r="M336">
        <v>167</v>
      </c>
      <c r="N336">
        <v>253</v>
      </c>
      <c r="O336" s="6">
        <v>42251</v>
      </c>
      <c r="P336">
        <v>444</v>
      </c>
      <c r="Q336" t="s">
        <v>8</v>
      </c>
      <c r="R336" t="s">
        <v>16</v>
      </c>
      <c r="S336" t="s">
        <v>593</v>
      </c>
      <c r="T336">
        <v>118</v>
      </c>
    </row>
    <row r="337" spans="1:20" x14ac:dyDescent="0.3">
      <c r="A337" t="s">
        <v>379</v>
      </c>
      <c r="B337" vm="454">
        <v>44543</v>
      </c>
      <c r="C337" t="s">
        <v>606</v>
      </c>
      <c r="D337" vm="638">
        <v>0.43918981481481484</v>
      </c>
      <c r="E337" t="s">
        <v>551</v>
      </c>
      <c r="F337" t="s">
        <v>1332</v>
      </c>
      <c r="G337" t="s">
        <v>1341</v>
      </c>
      <c r="H337" t="s">
        <v>607</v>
      </c>
      <c r="I337" t="s">
        <v>598</v>
      </c>
      <c r="J337" vm="504">
        <v>44685</v>
      </c>
      <c r="K337" t="s">
        <v>1350</v>
      </c>
      <c r="L337" t="s">
        <v>39</v>
      </c>
      <c r="M337">
        <v>394</v>
      </c>
      <c r="N337">
        <v>377</v>
      </c>
      <c r="O337" s="6">
        <v>148538</v>
      </c>
      <c r="P337">
        <v>2080</v>
      </c>
      <c r="Q337" t="s">
        <v>8</v>
      </c>
      <c r="R337" t="s">
        <v>17</v>
      </c>
      <c r="S337" t="s">
        <v>593</v>
      </c>
      <c r="T337">
        <v>142</v>
      </c>
    </row>
    <row r="338" spans="1:20" x14ac:dyDescent="0.3">
      <c r="A338" t="s">
        <v>380</v>
      </c>
      <c r="B338" vm="639">
        <v>44544</v>
      </c>
      <c r="C338" t="s">
        <v>610</v>
      </c>
      <c r="D338" vm="640">
        <v>0.50155092592592587</v>
      </c>
      <c r="E338" t="s">
        <v>568</v>
      </c>
      <c r="F338" t="s">
        <v>1342</v>
      </c>
      <c r="G338" t="s">
        <v>1343</v>
      </c>
      <c r="H338" t="s">
        <v>623</v>
      </c>
      <c r="I338" t="s">
        <v>624</v>
      </c>
      <c r="J338" vm="489">
        <v>44676</v>
      </c>
      <c r="K338" t="s">
        <v>1350</v>
      </c>
      <c r="L338" t="s">
        <v>40</v>
      </c>
      <c r="M338">
        <v>399</v>
      </c>
      <c r="N338">
        <v>1154</v>
      </c>
      <c r="O338" s="6">
        <v>460446</v>
      </c>
      <c r="P338">
        <v>6446</v>
      </c>
      <c r="Q338" t="s">
        <v>7</v>
      </c>
      <c r="R338" t="s">
        <v>18</v>
      </c>
      <c r="S338" t="s">
        <v>593</v>
      </c>
      <c r="T338">
        <v>132</v>
      </c>
    </row>
    <row r="339" spans="1:20" x14ac:dyDescent="0.3">
      <c r="A339" t="s">
        <v>381</v>
      </c>
      <c r="B339" vm="443">
        <v>44545</v>
      </c>
      <c r="C339" t="s">
        <v>612</v>
      </c>
      <c r="D339" vm="65">
        <v>0.67241898148148149</v>
      </c>
      <c r="E339" t="s">
        <v>548</v>
      </c>
      <c r="F339" t="s">
        <v>1347</v>
      </c>
      <c r="G339" t="s">
        <v>1393</v>
      </c>
      <c r="H339" t="s">
        <v>627</v>
      </c>
      <c r="I339" t="s">
        <v>624</v>
      </c>
      <c r="J339" vm="641">
        <v>44606</v>
      </c>
      <c r="K339" t="s">
        <v>1319</v>
      </c>
      <c r="L339" t="s">
        <v>37</v>
      </c>
      <c r="M339">
        <v>446</v>
      </c>
      <c r="N339">
        <v>393</v>
      </c>
      <c r="O339" s="6">
        <v>175278</v>
      </c>
      <c r="P339">
        <v>2542</v>
      </c>
      <c r="Q339" t="s">
        <v>8</v>
      </c>
      <c r="R339" t="s">
        <v>18</v>
      </c>
      <c r="S339" t="s">
        <v>593</v>
      </c>
      <c r="T339">
        <v>61</v>
      </c>
    </row>
    <row r="340" spans="1:20" x14ac:dyDescent="0.3">
      <c r="A340" t="s">
        <v>382</v>
      </c>
      <c r="B340" vm="281">
        <v>44546</v>
      </c>
      <c r="C340" t="s">
        <v>595</v>
      </c>
      <c r="D340" vm="642">
        <v>0.41195601851851854</v>
      </c>
      <c r="E340" t="s">
        <v>570</v>
      </c>
      <c r="F340" t="s">
        <v>1314</v>
      </c>
      <c r="G340" t="s">
        <v>1315</v>
      </c>
      <c r="H340" t="s">
        <v>607</v>
      </c>
      <c r="I340" t="s">
        <v>598</v>
      </c>
      <c r="J340" vm="643">
        <v>44731</v>
      </c>
      <c r="K340" t="s">
        <v>1302</v>
      </c>
      <c r="L340" t="s">
        <v>41</v>
      </c>
      <c r="M340">
        <v>244</v>
      </c>
      <c r="N340">
        <v>540</v>
      </c>
      <c r="O340" s="6">
        <v>131760</v>
      </c>
      <c r="P340">
        <v>1581</v>
      </c>
      <c r="Q340" t="s">
        <v>8</v>
      </c>
      <c r="R340" t="s">
        <v>18</v>
      </c>
      <c r="S340" t="s">
        <v>593</v>
      </c>
      <c r="T340">
        <v>185</v>
      </c>
    </row>
    <row r="341" spans="1:20" x14ac:dyDescent="0.3">
      <c r="A341" t="s">
        <v>383</v>
      </c>
      <c r="B341" vm="571">
        <v>44547</v>
      </c>
      <c r="C341" t="s">
        <v>628</v>
      </c>
      <c r="D341" vm="644">
        <v>0.63575231481481487</v>
      </c>
      <c r="E341" t="s">
        <v>549</v>
      </c>
      <c r="F341" t="s">
        <v>1368</v>
      </c>
      <c r="G341" t="s">
        <v>1381</v>
      </c>
      <c r="H341" t="s">
        <v>637</v>
      </c>
      <c r="I341" t="s">
        <v>598</v>
      </c>
      <c r="J341" vm="445">
        <v>44621</v>
      </c>
      <c r="K341" t="s">
        <v>1313</v>
      </c>
      <c r="L341" t="s">
        <v>40</v>
      </c>
      <c r="M341">
        <v>232</v>
      </c>
      <c r="N341">
        <v>1142</v>
      </c>
      <c r="O341" s="6">
        <v>264944</v>
      </c>
      <c r="P341">
        <v>2914</v>
      </c>
      <c r="Q341" t="s">
        <v>8</v>
      </c>
      <c r="R341" t="s">
        <v>18</v>
      </c>
      <c r="S341" t="s">
        <v>593</v>
      </c>
      <c r="T341">
        <v>74</v>
      </c>
    </row>
    <row r="342" spans="1:20" x14ac:dyDescent="0.3">
      <c r="A342" t="s">
        <v>384</v>
      </c>
      <c r="B342" vm="197">
        <v>44548</v>
      </c>
      <c r="C342" t="s">
        <v>600</v>
      </c>
      <c r="D342" vm="645">
        <v>0.67097222222222219</v>
      </c>
      <c r="E342" t="s">
        <v>566</v>
      </c>
      <c r="F342" t="s">
        <v>1351</v>
      </c>
      <c r="G342" t="s">
        <v>1369</v>
      </c>
      <c r="H342" t="s">
        <v>621</v>
      </c>
      <c r="I342" t="s">
        <v>598</v>
      </c>
      <c r="J342" vm="646">
        <v>44741</v>
      </c>
      <c r="K342" t="s">
        <v>1305</v>
      </c>
      <c r="L342" t="s">
        <v>38</v>
      </c>
      <c r="M342">
        <v>432</v>
      </c>
      <c r="N342">
        <v>321</v>
      </c>
      <c r="O342" s="6">
        <v>138672</v>
      </c>
      <c r="P342">
        <v>1595</v>
      </c>
      <c r="Q342" t="s">
        <v>8</v>
      </c>
      <c r="R342" t="s">
        <v>18</v>
      </c>
      <c r="S342" t="s">
        <v>593</v>
      </c>
      <c r="T342">
        <v>193</v>
      </c>
    </row>
    <row r="343" spans="1:20" x14ac:dyDescent="0.3">
      <c r="A343" t="s">
        <v>385</v>
      </c>
      <c r="B343" vm="197">
        <v>44548</v>
      </c>
      <c r="C343" t="s">
        <v>600</v>
      </c>
      <c r="D343" vm="647">
        <v>0.65907407407407403</v>
      </c>
      <c r="E343" t="s">
        <v>548</v>
      </c>
      <c r="F343" t="s">
        <v>1347</v>
      </c>
      <c r="G343" t="s">
        <v>1372</v>
      </c>
      <c r="H343" t="s">
        <v>627</v>
      </c>
      <c r="I343" t="s">
        <v>624</v>
      </c>
      <c r="J343" vm="648">
        <v>44581</v>
      </c>
      <c r="K343" t="s">
        <v>1302</v>
      </c>
      <c r="L343" t="s">
        <v>39</v>
      </c>
      <c r="M343">
        <v>273</v>
      </c>
      <c r="N343">
        <v>392</v>
      </c>
      <c r="O343" s="6">
        <v>107016</v>
      </c>
      <c r="P343">
        <v>1284</v>
      </c>
      <c r="Q343" t="s">
        <v>8</v>
      </c>
      <c r="R343" t="s">
        <v>18</v>
      </c>
      <c r="S343" t="s">
        <v>593</v>
      </c>
      <c r="T343">
        <v>33</v>
      </c>
    </row>
    <row r="344" spans="1:20" x14ac:dyDescent="0.3">
      <c r="A344" t="s">
        <v>386</v>
      </c>
      <c r="B344" vm="649">
        <v>44550</v>
      </c>
      <c r="C344" t="s">
        <v>606</v>
      </c>
      <c r="D344" vm="650">
        <v>0.41260416666666666</v>
      </c>
      <c r="E344" t="s">
        <v>564</v>
      </c>
      <c r="F344" t="s">
        <v>1323</v>
      </c>
      <c r="G344" t="s">
        <v>1324</v>
      </c>
      <c r="H344" t="s">
        <v>614</v>
      </c>
      <c r="I344" t="s">
        <v>615</v>
      </c>
      <c r="J344" vm="559">
        <v>44710</v>
      </c>
      <c r="K344" t="s">
        <v>1305</v>
      </c>
      <c r="L344" t="s">
        <v>42</v>
      </c>
      <c r="M344">
        <v>302</v>
      </c>
      <c r="N344">
        <v>388</v>
      </c>
      <c r="O344" s="6">
        <v>117176</v>
      </c>
      <c r="P344">
        <v>1348</v>
      </c>
      <c r="Q344" t="s">
        <v>8</v>
      </c>
      <c r="R344" t="s">
        <v>16</v>
      </c>
      <c r="S344" t="s">
        <v>593</v>
      </c>
      <c r="T344">
        <v>160</v>
      </c>
    </row>
    <row r="345" spans="1:20" x14ac:dyDescent="0.3">
      <c r="A345" t="s">
        <v>387</v>
      </c>
      <c r="B345" vm="279">
        <v>44551</v>
      </c>
      <c r="C345" t="s">
        <v>610</v>
      </c>
      <c r="D345" vm="651">
        <v>0.43710648148148146</v>
      </c>
      <c r="E345" t="s">
        <v>573</v>
      </c>
      <c r="F345" t="s">
        <v>1338</v>
      </c>
      <c r="G345" t="s">
        <v>1339</v>
      </c>
      <c r="H345" t="s">
        <v>621</v>
      </c>
      <c r="I345" t="s">
        <v>598</v>
      </c>
      <c r="J345" vm="517">
        <v>44619</v>
      </c>
      <c r="K345" t="s">
        <v>1316</v>
      </c>
      <c r="L345" t="s">
        <v>43</v>
      </c>
      <c r="M345">
        <v>55</v>
      </c>
      <c r="N345">
        <v>728</v>
      </c>
      <c r="O345" s="6">
        <v>40040</v>
      </c>
      <c r="P345">
        <v>420</v>
      </c>
      <c r="Q345" t="s">
        <v>8</v>
      </c>
      <c r="R345" t="s">
        <v>17</v>
      </c>
      <c r="S345" t="s">
        <v>593</v>
      </c>
      <c r="T345">
        <v>68</v>
      </c>
    </row>
    <row r="346" spans="1:20" x14ac:dyDescent="0.3">
      <c r="A346" t="s">
        <v>388</v>
      </c>
      <c r="B346" vm="279">
        <v>44551</v>
      </c>
      <c r="C346" t="s">
        <v>610</v>
      </c>
      <c r="D346" vm="652">
        <v>0.38229166666666664</v>
      </c>
      <c r="E346" t="s">
        <v>550</v>
      </c>
      <c r="F346" t="s">
        <v>1354</v>
      </c>
      <c r="G346" t="s">
        <v>1388</v>
      </c>
      <c r="H346" t="s">
        <v>632</v>
      </c>
      <c r="I346" t="s">
        <v>615</v>
      </c>
      <c r="J346" vm="605">
        <v>44632</v>
      </c>
      <c r="K346" t="s">
        <v>1350</v>
      </c>
      <c r="L346" t="s">
        <v>38</v>
      </c>
      <c r="M346">
        <v>377</v>
      </c>
      <c r="N346">
        <v>265</v>
      </c>
      <c r="O346" s="6">
        <v>99905</v>
      </c>
      <c r="P346">
        <v>1399</v>
      </c>
      <c r="Q346" t="s">
        <v>8</v>
      </c>
      <c r="R346" t="s">
        <v>17</v>
      </c>
      <c r="S346" t="s">
        <v>593</v>
      </c>
      <c r="T346">
        <v>81</v>
      </c>
    </row>
    <row r="347" spans="1:20" x14ac:dyDescent="0.3">
      <c r="A347" t="s">
        <v>389</v>
      </c>
      <c r="B347" vm="413">
        <v>44552</v>
      </c>
      <c r="C347" t="s">
        <v>612</v>
      </c>
      <c r="D347" vm="653">
        <v>0.51782407407407405</v>
      </c>
      <c r="E347" t="s">
        <v>574</v>
      </c>
      <c r="F347" t="s">
        <v>1363</v>
      </c>
      <c r="G347" t="s">
        <v>1328</v>
      </c>
      <c r="H347" t="s">
        <v>620</v>
      </c>
      <c r="I347" t="s">
        <v>598</v>
      </c>
      <c r="J347" vm="654">
        <v>44570</v>
      </c>
      <c r="K347" t="s">
        <v>1302</v>
      </c>
      <c r="L347" t="s">
        <v>40</v>
      </c>
      <c r="M347">
        <v>325</v>
      </c>
      <c r="N347">
        <v>1047</v>
      </c>
      <c r="O347" s="6">
        <v>340275</v>
      </c>
      <c r="P347">
        <v>4083</v>
      </c>
      <c r="Q347" t="s">
        <v>8</v>
      </c>
      <c r="R347" t="s">
        <v>18</v>
      </c>
      <c r="S347" t="s">
        <v>593</v>
      </c>
      <c r="T347">
        <v>18</v>
      </c>
    </row>
    <row r="348" spans="1:20" x14ac:dyDescent="0.3">
      <c r="A348" t="s">
        <v>390</v>
      </c>
      <c r="B348" vm="413">
        <v>44552</v>
      </c>
      <c r="C348" t="s">
        <v>612</v>
      </c>
      <c r="D348" vm="655">
        <v>0.42363425925925924</v>
      </c>
      <c r="E348" t="s">
        <v>580</v>
      </c>
      <c r="F348" t="s">
        <v>1376</v>
      </c>
      <c r="G348" t="s">
        <v>1393</v>
      </c>
      <c r="H348" t="s">
        <v>623</v>
      </c>
      <c r="I348" t="s">
        <v>624</v>
      </c>
      <c r="J348" vm="656">
        <v>44715</v>
      </c>
      <c r="K348" t="s">
        <v>1302</v>
      </c>
      <c r="L348" t="s">
        <v>38</v>
      </c>
      <c r="M348">
        <v>440</v>
      </c>
      <c r="N348">
        <v>130</v>
      </c>
      <c r="O348" s="6">
        <v>57200</v>
      </c>
      <c r="P348">
        <v>686</v>
      </c>
      <c r="Q348" t="s">
        <v>8</v>
      </c>
      <c r="R348" t="s">
        <v>18</v>
      </c>
      <c r="S348" t="s">
        <v>593</v>
      </c>
      <c r="T348">
        <v>163</v>
      </c>
    </row>
    <row r="349" spans="1:20" x14ac:dyDescent="0.3">
      <c r="A349" t="s">
        <v>391</v>
      </c>
      <c r="B349" vm="545">
        <v>44553</v>
      </c>
      <c r="C349" t="s">
        <v>595</v>
      </c>
      <c r="D349" vm="657">
        <v>0.60263888888888884</v>
      </c>
      <c r="E349" t="s">
        <v>575</v>
      </c>
      <c r="F349" t="s">
        <v>1300</v>
      </c>
      <c r="G349" t="s">
        <v>1315</v>
      </c>
      <c r="H349" t="s">
        <v>597</v>
      </c>
      <c r="I349" t="s">
        <v>598</v>
      </c>
      <c r="J349" vm="658">
        <v>44648</v>
      </c>
      <c r="K349" t="s">
        <v>1310</v>
      </c>
      <c r="L349" t="s">
        <v>43</v>
      </c>
      <c r="M349">
        <v>46</v>
      </c>
      <c r="N349">
        <v>514</v>
      </c>
      <c r="O349" s="6">
        <v>23644</v>
      </c>
      <c r="P349">
        <v>248</v>
      </c>
      <c r="Q349" t="s">
        <v>7</v>
      </c>
      <c r="R349" t="s">
        <v>16</v>
      </c>
      <c r="S349" t="s">
        <v>593</v>
      </c>
      <c r="T349">
        <v>95</v>
      </c>
    </row>
    <row r="350" spans="1:20" x14ac:dyDescent="0.3">
      <c r="A350" t="s">
        <v>392</v>
      </c>
      <c r="B350" vm="545">
        <v>44553</v>
      </c>
      <c r="C350" t="s">
        <v>595</v>
      </c>
      <c r="D350" vm="659">
        <v>0.70217592592592593</v>
      </c>
      <c r="E350" t="s">
        <v>549</v>
      </c>
      <c r="F350" t="s">
        <v>1368</v>
      </c>
      <c r="G350" t="s">
        <v>1381</v>
      </c>
      <c r="H350" t="s">
        <v>637</v>
      </c>
      <c r="I350" t="s">
        <v>598</v>
      </c>
      <c r="J350" vm="660">
        <v>44682</v>
      </c>
      <c r="K350" t="s">
        <v>1302</v>
      </c>
      <c r="L350" t="s">
        <v>40</v>
      </c>
      <c r="M350">
        <v>218</v>
      </c>
      <c r="N350">
        <v>882</v>
      </c>
      <c r="O350" s="6">
        <v>192276</v>
      </c>
      <c r="P350">
        <v>2307</v>
      </c>
      <c r="Q350" t="s">
        <v>8</v>
      </c>
      <c r="R350" t="s">
        <v>17</v>
      </c>
      <c r="S350" t="s">
        <v>593</v>
      </c>
      <c r="T350">
        <v>129</v>
      </c>
    </row>
    <row r="351" spans="1:20" x14ac:dyDescent="0.3">
      <c r="A351" t="s">
        <v>393</v>
      </c>
      <c r="B351" vm="370">
        <v>44554</v>
      </c>
      <c r="C351" t="s">
        <v>628</v>
      </c>
      <c r="D351" vm="661">
        <v>0.67548611111111112</v>
      </c>
      <c r="E351" t="s">
        <v>560</v>
      </c>
      <c r="F351" t="s">
        <v>1346</v>
      </c>
      <c r="G351" t="s">
        <v>1379</v>
      </c>
      <c r="H351" t="s">
        <v>605</v>
      </c>
      <c r="I351" t="s">
        <v>599</v>
      </c>
      <c r="J351" vm="662">
        <v>44670</v>
      </c>
      <c r="K351" t="s">
        <v>1305</v>
      </c>
      <c r="L351" t="s">
        <v>38</v>
      </c>
      <c r="M351">
        <v>255</v>
      </c>
      <c r="N351">
        <v>139</v>
      </c>
      <c r="O351" s="6">
        <v>35445</v>
      </c>
      <c r="P351">
        <v>408</v>
      </c>
      <c r="Q351" t="s">
        <v>7</v>
      </c>
      <c r="R351" t="s">
        <v>16</v>
      </c>
      <c r="S351" t="s">
        <v>593</v>
      </c>
      <c r="T351">
        <v>116</v>
      </c>
    </row>
    <row r="352" spans="1:20" x14ac:dyDescent="0.3">
      <c r="A352" t="s">
        <v>394</v>
      </c>
      <c r="B352" vm="370">
        <v>44554</v>
      </c>
      <c r="C352" t="s">
        <v>628</v>
      </c>
      <c r="D352" vm="663">
        <v>0.70195601851851852</v>
      </c>
      <c r="E352" t="s">
        <v>552</v>
      </c>
      <c r="F352" t="s">
        <v>1352</v>
      </c>
      <c r="G352" t="s">
        <v>1349</v>
      </c>
      <c r="H352" t="s">
        <v>618</v>
      </c>
      <c r="I352" t="s">
        <v>615</v>
      </c>
      <c r="J352" vm="664">
        <v>44663</v>
      </c>
      <c r="K352" t="s">
        <v>1310</v>
      </c>
      <c r="L352" t="s">
        <v>41</v>
      </c>
      <c r="M352">
        <v>209</v>
      </c>
      <c r="N352">
        <v>279</v>
      </c>
      <c r="O352" s="6">
        <v>58311</v>
      </c>
      <c r="P352">
        <v>612</v>
      </c>
      <c r="Q352" t="s">
        <v>7</v>
      </c>
      <c r="R352" t="s">
        <v>17</v>
      </c>
      <c r="S352" t="s">
        <v>593</v>
      </c>
      <c r="T352">
        <v>109</v>
      </c>
    </row>
    <row r="353" spans="1:20" x14ac:dyDescent="0.3">
      <c r="A353" t="s">
        <v>395</v>
      </c>
      <c r="B353" vm="370">
        <v>44554</v>
      </c>
      <c r="C353" t="s">
        <v>628</v>
      </c>
      <c r="D353" vm="665">
        <v>0.53280092592592587</v>
      </c>
      <c r="E353" t="s">
        <v>572</v>
      </c>
      <c r="F353" t="s">
        <v>1308</v>
      </c>
      <c r="G353" t="s">
        <v>1380</v>
      </c>
      <c r="H353" t="s">
        <v>599</v>
      </c>
      <c r="I353" t="s">
        <v>599</v>
      </c>
      <c r="J353" vm="506">
        <v>44661</v>
      </c>
      <c r="K353" t="s">
        <v>1302</v>
      </c>
      <c r="L353" t="s">
        <v>39</v>
      </c>
      <c r="M353">
        <v>219</v>
      </c>
      <c r="N353">
        <v>393</v>
      </c>
      <c r="O353" s="6">
        <v>86067</v>
      </c>
      <c r="P353">
        <v>1033</v>
      </c>
      <c r="Q353" t="s">
        <v>7</v>
      </c>
      <c r="R353" t="s">
        <v>18</v>
      </c>
      <c r="S353" t="s">
        <v>593</v>
      </c>
      <c r="T353">
        <v>107</v>
      </c>
    </row>
    <row r="354" spans="1:20" x14ac:dyDescent="0.3">
      <c r="A354" t="s">
        <v>396</v>
      </c>
      <c r="B354" vm="317">
        <v>44555</v>
      </c>
      <c r="C354" t="s">
        <v>600</v>
      </c>
      <c r="D354" vm="666">
        <v>0.66123842592592597</v>
      </c>
      <c r="E354" t="s">
        <v>571</v>
      </c>
      <c r="F354" t="s">
        <v>1334</v>
      </c>
      <c r="G354" t="s">
        <v>1365</v>
      </c>
      <c r="H354" t="s">
        <v>618</v>
      </c>
      <c r="I354" t="s">
        <v>615</v>
      </c>
      <c r="J354" vm="667">
        <v>44600</v>
      </c>
      <c r="K354" t="s">
        <v>1316</v>
      </c>
      <c r="L354" t="s">
        <v>40</v>
      </c>
      <c r="M354">
        <v>185</v>
      </c>
      <c r="N354">
        <v>1220</v>
      </c>
      <c r="O354" s="6">
        <v>225700</v>
      </c>
      <c r="P354">
        <v>2370</v>
      </c>
      <c r="Q354" t="s">
        <v>7</v>
      </c>
      <c r="R354" t="s">
        <v>16</v>
      </c>
      <c r="S354" t="s">
        <v>593</v>
      </c>
      <c r="T354">
        <v>45</v>
      </c>
    </row>
    <row r="355" spans="1:20" x14ac:dyDescent="0.3">
      <c r="A355" t="s">
        <v>397</v>
      </c>
      <c r="B355" vm="317">
        <v>44555</v>
      </c>
      <c r="C355" t="s">
        <v>600</v>
      </c>
      <c r="D355" vm="668">
        <v>0.67673611111111109</v>
      </c>
      <c r="E355" t="s">
        <v>568</v>
      </c>
      <c r="F355" t="s">
        <v>1342</v>
      </c>
      <c r="G355" t="s">
        <v>1385</v>
      </c>
      <c r="H355" t="s">
        <v>623</v>
      </c>
      <c r="I355" t="s">
        <v>624</v>
      </c>
      <c r="J355" vm="669">
        <v>44708</v>
      </c>
      <c r="K355" t="s">
        <v>1350</v>
      </c>
      <c r="L355" t="s">
        <v>40</v>
      </c>
      <c r="M355">
        <v>121</v>
      </c>
      <c r="N355">
        <v>1105</v>
      </c>
      <c r="O355" s="6">
        <v>133705</v>
      </c>
      <c r="P355">
        <v>1872</v>
      </c>
      <c r="Q355" t="s">
        <v>7</v>
      </c>
      <c r="R355" t="s">
        <v>17</v>
      </c>
      <c r="S355" t="s">
        <v>593</v>
      </c>
      <c r="T355">
        <v>153</v>
      </c>
    </row>
    <row r="356" spans="1:20" x14ac:dyDescent="0.3">
      <c r="A356" t="s">
        <v>398</v>
      </c>
      <c r="B356" vm="317">
        <v>44555</v>
      </c>
      <c r="C356" t="s">
        <v>600</v>
      </c>
      <c r="D356" vm="670">
        <v>0.71420138888888884</v>
      </c>
      <c r="E356" t="s">
        <v>555</v>
      </c>
      <c r="F356" t="s">
        <v>1306</v>
      </c>
      <c r="G356" t="s">
        <v>1309</v>
      </c>
      <c r="H356" t="s">
        <v>599</v>
      </c>
      <c r="I356" t="s">
        <v>599</v>
      </c>
      <c r="J356" vm="664">
        <v>44663</v>
      </c>
      <c r="K356" t="s">
        <v>1331</v>
      </c>
      <c r="L356" t="s">
        <v>38</v>
      </c>
      <c r="M356">
        <v>137</v>
      </c>
      <c r="N356">
        <v>161</v>
      </c>
      <c r="O356" s="6">
        <v>22057</v>
      </c>
      <c r="P356">
        <v>331</v>
      </c>
      <c r="Q356" t="s">
        <v>8</v>
      </c>
      <c r="R356" t="s">
        <v>18</v>
      </c>
      <c r="S356" t="s">
        <v>593</v>
      </c>
      <c r="T356">
        <v>108</v>
      </c>
    </row>
    <row r="357" spans="1:20" x14ac:dyDescent="0.3">
      <c r="A357" t="s">
        <v>399</v>
      </c>
      <c r="B357" vm="317">
        <v>44555</v>
      </c>
      <c r="C357" t="s">
        <v>600</v>
      </c>
      <c r="D357" vm="671">
        <v>0.48910879629629628</v>
      </c>
      <c r="E357" t="s">
        <v>570</v>
      </c>
      <c r="F357" t="s">
        <v>1314</v>
      </c>
      <c r="G357" t="s">
        <v>1330</v>
      </c>
      <c r="H357" t="s">
        <v>607</v>
      </c>
      <c r="I357" t="s">
        <v>598</v>
      </c>
      <c r="J357" vm="672">
        <v>44588</v>
      </c>
      <c r="K357" t="s">
        <v>1305</v>
      </c>
      <c r="L357" t="s">
        <v>38</v>
      </c>
      <c r="M357">
        <v>254</v>
      </c>
      <c r="N357">
        <v>162</v>
      </c>
      <c r="O357" s="6">
        <v>41148</v>
      </c>
      <c r="P357">
        <v>473</v>
      </c>
      <c r="Q357" t="s">
        <v>8</v>
      </c>
      <c r="R357" t="s">
        <v>18</v>
      </c>
      <c r="S357" t="s">
        <v>593</v>
      </c>
      <c r="T357">
        <v>33</v>
      </c>
    </row>
    <row r="358" spans="1:20" x14ac:dyDescent="0.3">
      <c r="A358" t="s">
        <v>400</v>
      </c>
      <c r="B358" vm="429">
        <v>44557</v>
      </c>
      <c r="C358" t="s">
        <v>606</v>
      </c>
      <c r="D358" vm="673">
        <v>0.4911226851851852</v>
      </c>
      <c r="E358" t="s">
        <v>554</v>
      </c>
      <c r="F358" t="s">
        <v>1370</v>
      </c>
      <c r="G358" t="s">
        <v>1315</v>
      </c>
      <c r="H358" t="s">
        <v>597</v>
      </c>
      <c r="I358" t="s">
        <v>598</v>
      </c>
      <c r="J358" vm="672">
        <v>44588</v>
      </c>
      <c r="K358" t="s">
        <v>1310</v>
      </c>
      <c r="L358" t="s">
        <v>41</v>
      </c>
      <c r="M358">
        <v>180</v>
      </c>
      <c r="N358">
        <v>422</v>
      </c>
      <c r="O358" s="6">
        <v>75960</v>
      </c>
      <c r="P358">
        <v>798</v>
      </c>
      <c r="Q358" t="s">
        <v>7</v>
      </c>
      <c r="R358" t="s">
        <v>17</v>
      </c>
      <c r="S358" t="s">
        <v>593</v>
      </c>
      <c r="T358">
        <v>31</v>
      </c>
    </row>
    <row r="359" spans="1:20" x14ac:dyDescent="0.3">
      <c r="A359" t="s">
        <v>401</v>
      </c>
      <c r="B359" vm="674">
        <v>44558</v>
      </c>
      <c r="C359" t="s">
        <v>610</v>
      </c>
      <c r="D359" vm="675">
        <v>0.38670138888888889</v>
      </c>
      <c r="E359" t="s">
        <v>578</v>
      </c>
      <c r="F359" t="s">
        <v>1311</v>
      </c>
      <c r="G359" t="s">
        <v>1333</v>
      </c>
      <c r="H359" t="s">
        <v>605</v>
      </c>
      <c r="I359" t="s">
        <v>599</v>
      </c>
      <c r="J359" vm="676">
        <v>44567</v>
      </c>
      <c r="K359" t="s">
        <v>1305</v>
      </c>
      <c r="L359" t="s">
        <v>38</v>
      </c>
      <c r="M359">
        <v>343</v>
      </c>
      <c r="N359">
        <v>119</v>
      </c>
      <c r="O359" s="6">
        <v>40817</v>
      </c>
      <c r="P359">
        <v>469</v>
      </c>
      <c r="Q359" t="s">
        <v>8</v>
      </c>
      <c r="R359" t="s">
        <v>18</v>
      </c>
      <c r="S359" t="s">
        <v>593</v>
      </c>
      <c r="T359">
        <v>9</v>
      </c>
    </row>
    <row r="360" spans="1:20" x14ac:dyDescent="0.3">
      <c r="A360" t="s">
        <v>402</v>
      </c>
      <c r="B360" vm="674">
        <v>44558</v>
      </c>
      <c r="C360" t="s">
        <v>610</v>
      </c>
      <c r="D360" vm="677">
        <v>0.47399305555555554</v>
      </c>
      <c r="E360" t="s">
        <v>568</v>
      </c>
      <c r="F360" t="s">
        <v>1342</v>
      </c>
      <c r="G360" t="s">
        <v>1348</v>
      </c>
      <c r="H360" t="s">
        <v>623</v>
      </c>
      <c r="I360" t="s">
        <v>624</v>
      </c>
      <c r="J360" vm="678">
        <v>44720</v>
      </c>
      <c r="K360" t="s">
        <v>1350</v>
      </c>
      <c r="L360" t="s">
        <v>37</v>
      </c>
      <c r="M360">
        <v>325</v>
      </c>
      <c r="N360">
        <v>296</v>
      </c>
      <c r="O360" s="6">
        <v>96200</v>
      </c>
      <c r="P360">
        <v>1347</v>
      </c>
      <c r="Q360" t="s">
        <v>7</v>
      </c>
      <c r="R360" t="s">
        <v>18</v>
      </c>
      <c r="S360" t="s">
        <v>593</v>
      </c>
      <c r="T360">
        <v>162</v>
      </c>
    </row>
    <row r="361" spans="1:20" x14ac:dyDescent="0.3">
      <c r="A361" t="s">
        <v>403</v>
      </c>
      <c r="B361" vm="674">
        <v>44558</v>
      </c>
      <c r="C361" t="s">
        <v>610</v>
      </c>
      <c r="D361" vm="679">
        <v>0.43767361111111114</v>
      </c>
      <c r="E361" t="s">
        <v>565</v>
      </c>
      <c r="F361" t="s">
        <v>1358</v>
      </c>
      <c r="G361" t="s">
        <v>1372</v>
      </c>
      <c r="H361" t="s">
        <v>627</v>
      </c>
      <c r="I361" t="s">
        <v>624</v>
      </c>
      <c r="J361" vm="680">
        <v>44726</v>
      </c>
      <c r="K361" t="s">
        <v>1350</v>
      </c>
      <c r="L361" t="s">
        <v>40</v>
      </c>
      <c r="M361">
        <v>414</v>
      </c>
      <c r="N361">
        <v>1240</v>
      </c>
      <c r="O361" s="6">
        <v>513360</v>
      </c>
      <c r="P361">
        <v>7187</v>
      </c>
      <c r="Q361" t="s">
        <v>8</v>
      </c>
      <c r="R361" t="s">
        <v>16</v>
      </c>
      <c r="S361" t="s">
        <v>593</v>
      </c>
      <c r="T361">
        <v>168</v>
      </c>
    </row>
    <row r="362" spans="1:20" x14ac:dyDescent="0.3">
      <c r="A362" t="s">
        <v>404</v>
      </c>
      <c r="B362" vm="319">
        <v>44560</v>
      </c>
      <c r="C362" t="s">
        <v>595</v>
      </c>
      <c r="D362" vm="681">
        <v>0.64556712962962959</v>
      </c>
      <c r="E362" t="s">
        <v>561</v>
      </c>
      <c r="F362" t="s">
        <v>1329</v>
      </c>
      <c r="G362" t="s">
        <v>1301</v>
      </c>
      <c r="H362" t="s">
        <v>597</v>
      </c>
      <c r="I362" t="s">
        <v>598</v>
      </c>
      <c r="J362" vm="682">
        <v>44647</v>
      </c>
      <c r="K362" t="s">
        <v>1302</v>
      </c>
      <c r="L362" t="s">
        <v>42</v>
      </c>
      <c r="M362">
        <v>165</v>
      </c>
      <c r="N362">
        <v>781</v>
      </c>
      <c r="O362" s="6">
        <v>128865</v>
      </c>
      <c r="P362">
        <v>1546</v>
      </c>
      <c r="Q362" t="s">
        <v>8</v>
      </c>
      <c r="R362" t="s">
        <v>18</v>
      </c>
      <c r="S362" t="s">
        <v>593</v>
      </c>
      <c r="T362">
        <v>87</v>
      </c>
    </row>
    <row r="363" spans="1:20" x14ac:dyDescent="0.3">
      <c r="A363" t="s">
        <v>405</v>
      </c>
      <c r="B363" vm="319">
        <v>44560</v>
      </c>
      <c r="C363" t="s">
        <v>595</v>
      </c>
      <c r="D363" vm="683">
        <v>0.39130787037037035</v>
      </c>
      <c r="E363" t="s">
        <v>570</v>
      </c>
      <c r="F363" t="s">
        <v>1314</v>
      </c>
      <c r="G363" t="s">
        <v>1339</v>
      </c>
      <c r="H363" t="s">
        <v>607</v>
      </c>
      <c r="I363" t="s">
        <v>598</v>
      </c>
      <c r="J363" vm="445">
        <v>44621</v>
      </c>
      <c r="K363" t="s">
        <v>1305</v>
      </c>
      <c r="L363" t="s">
        <v>39</v>
      </c>
      <c r="M363">
        <v>175</v>
      </c>
      <c r="N363">
        <v>444</v>
      </c>
      <c r="O363" s="6">
        <v>77700</v>
      </c>
      <c r="P363">
        <v>894</v>
      </c>
      <c r="Q363" t="s">
        <v>8</v>
      </c>
      <c r="R363" t="s">
        <v>18</v>
      </c>
      <c r="S363" t="s">
        <v>593</v>
      </c>
      <c r="T363">
        <v>61</v>
      </c>
    </row>
    <row r="364" spans="1:20" x14ac:dyDescent="0.3">
      <c r="A364" t="s">
        <v>406</v>
      </c>
      <c r="B364" vm="684">
        <v>44561</v>
      </c>
      <c r="C364" t="s">
        <v>628</v>
      </c>
      <c r="D364" vm="685">
        <v>0.51836805555555554</v>
      </c>
      <c r="E364" t="s">
        <v>564</v>
      </c>
      <c r="F364" t="s">
        <v>1323</v>
      </c>
      <c r="G364" t="s">
        <v>1388</v>
      </c>
      <c r="H364" t="s">
        <v>614</v>
      </c>
      <c r="I364" t="s">
        <v>615</v>
      </c>
      <c r="J364" vm="686">
        <v>44740</v>
      </c>
      <c r="K364" t="s">
        <v>1302</v>
      </c>
      <c r="L364" t="s">
        <v>39</v>
      </c>
      <c r="M364">
        <v>297</v>
      </c>
      <c r="N364">
        <v>373</v>
      </c>
      <c r="O364" s="6">
        <v>110781</v>
      </c>
      <c r="P364">
        <v>1329</v>
      </c>
      <c r="Q364" t="s">
        <v>7</v>
      </c>
      <c r="R364" t="s">
        <v>18</v>
      </c>
      <c r="S364" t="s">
        <v>593</v>
      </c>
      <c r="T364">
        <v>179</v>
      </c>
    </row>
    <row r="365" spans="1:20" x14ac:dyDescent="0.3">
      <c r="A365" t="s">
        <v>407</v>
      </c>
      <c r="B365" vm="684">
        <v>44561</v>
      </c>
      <c r="C365" t="s">
        <v>628</v>
      </c>
      <c r="D365" vm="687">
        <v>0.7380902777777778</v>
      </c>
      <c r="E365" t="s">
        <v>572</v>
      </c>
      <c r="F365" t="s">
        <v>1308</v>
      </c>
      <c r="G365" t="s">
        <v>1309</v>
      </c>
      <c r="H365" t="s">
        <v>599</v>
      </c>
      <c r="I365" t="s">
        <v>599</v>
      </c>
      <c r="J365" vm="587">
        <v>44701</v>
      </c>
      <c r="K365" t="s">
        <v>1305</v>
      </c>
      <c r="L365" t="s">
        <v>37</v>
      </c>
      <c r="M365">
        <v>194</v>
      </c>
      <c r="N365">
        <v>296</v>
      </c>
      <c r="O365" s="6">
        <v>57424</v>
      </c>
      <c r="P365">
        <v>660</v>
      </c>
      <c r="Q365" t="s">
        <v>7</v>
      </c>
      <c r="R365" t="s">
        <v>18</v>
      </c>
      <c r="S365" t="s">
        <v>593</v>
      </c>
      <c r="T365">
        <v>140</v>
      </c>
    </row>
    <row r="366" spans="1:20" x14ac:dyDescent="0.3">
      <c r="A366" t="s">
        <v>408</v>
      </c>
      <c r="B366" vm="688">
        <v>44562</v>
      </c>
      <c r="C366" t="s">
        <v>600</v>
      </c>
      <c r="D366" vm="689">
        <v>0.65552083333333333</v>
      </c>
      <c r="E366" t="s">
        <v>577</v>
      </c>
      <c r="F366" t="s">
        <v>1362</v>
      </c>
      <c r="G366" t="s">
        <v>1330</v>
      </c>
      <c r="H366" t="s">
        <v>597</v>
      </c>
      <c r="I366" t="s">
        <v>598</v>
      </c>
      <c r="J366" vm="264">
        <v>44566</v>
      </c>
      <c r="K366" t="s">
        <v>1331</v>
      </c>
      <c r="L366" t="s">
        <v>37</v>
      </c>
      <c r="M366">
        <v>450</v>
      </c>
      <c r="N366">
        <v>119</v>
      </c>
      <c r="O366" s="6">
        <v>53550</v>
      </c>
      <c r="P366">
        <v>803</v>
      </c>
      <c r="Q366" t="s">
        <v>7</v>
      </c>
      <c r="R366" t="s">
        <v>17</v>
      </c>
      <c r="S366" t="s">
        <v>594</v>
      </c>
      <c r="T366">
        <v>4</v>
      </c>
    </row>
    <row r="367" spans="1:20" x14ac:dyDescent="0.3">
      <c r="A367" t="s">
        <v>409</v>
      </c>
      <c r="B367" vm="688">
        <v>44562</v>
      </c>
      <c r="C367" t="s">
        <v>600</v>
      </c>
      <c r="D367" vm="690">
        <v>0.5191203703703704</v>
      </c>
      <c r="E367" t="s">
        <v>578</v>
      </c>
      <c r="F367" t="s">
        <v>1311</v>
      </c>
      <c r="G367" t="s">
        <v>1359</v>
      </c>
      <c r="H367" t="s">
        <v>605</v>
      </c>
      <c r="I367" t="s">
        <v>599</v>
      </c>
      <c r="J367" vm="691">
        <v>44699</v>
      </c>
      <c r="K367" t="s">
        <v>1319</v>
      </c>
      <c r="L367" t="s">
        <v>41</v>
      </c>
      <c r="M367">
        <v>284</v>
      </c>
      <c r="N367">
        <v>259</v>
      </c>
      <c r="O367" s="6">
        <v>73556</v>
      </c>
      <c r="P367">
        <v>1067</v>
      </c>
      <c r="Q367" t="s">
        <v>8</v>
      </c>
      <c r="R367" t="s">
        <v>18</v>
      </c>
      <c r="S367" t="s">
        <v>594</v>
      </c>
      <c r="T367">
        <v>137</v>
      </c>
    </row>
    <row r="368" spans="1:20" x14ac:dyDescent="0.3">
      <c r="A368" t="s">
        <v>410</v>
      </c>
      <c r="B368" vm="692">
        <v>44564</v>
      </c>
      <c r="C368" t="s">
        <v>606</v>
      </c>
      <c r="D368" vm="693">
        <v>0.65746527777777775</v>
      </c>
      <c r="E368" t="s">
        <v>578</v>
      </c>
      <c r="F368" t="s">
        <v>1311</v>
      </c>
      <c r="G368" t="s">
        <v>1333</v>
      </c>
      <c r="H368" t="s">
        <v>605</v>
      </c>
      <c r="I368" t="s">
        <v>599</v>
      </c>
      <c r="J368" vm="694">
        <v>44687</v>
      </c>
      <c r="K368" t="s">
        <v>1302</v>
      </c>
      <c r="L368" t="s">
        <v>43</v>
      </c>
      <c r="M368">
        <v>201</v>
      </c>
      <c r="N368">
        <v>300</v>
      </c>
      <c r="O368" s="6">
        <v>60300</v>
      </c>
      <c r="P368">
        <v>724</v>
      </c>
      <c r="Q368" t="s">
        <v>8</v>
      </c>
      <c r="R368" t="s">
        <v>17</v>
      </c>
      <c r="S368" t="s">
        <v>594</v>
      </c>
      <c r="T368">
        <v>123</v>
      </c>
    </row>
    <row r="369" spans="1:20" x14ac:dyDescent="0.3">
      <c r="A369" t="s">
        <v>411</v>
      </c>
      <c r="B369" vm="695">
        <v>44565</v>
      </c>
      <c r="C369" t="s">
        <v>610</v>
      </c>
      <c r="D369" vm="696">
        <v>0.75126157407407412</v>
      </c>
      <c r="E369" t="s">
        <v>579</v>
      </c>
      <c r="F369" t="s">
        <v>1366</v>
      </c>
      <c r="G369" t="s">
        <v>1401</v>
      </c>
      <c r="H369" t="s">
        <v>636</v>
      </c>
      <c r="I369" t="s">
        <v>609</v>
      </c>
      <c r="J369" vm="697">
        <v>44734</v>
      </c>
      <c r="K369" t="s">
        <v>1310</v>
      </c>
      <c r="L369" t="s">
        <v>40</v>
      </c>
      <c r="M369">
        <v>94</v>
      </c>
      <c r="N369">
        <v>1017</v>
      </c>
      <c r="O369" s="6">
        <v>95598</v>
      </c>
      <c r="P369">
        <v>1004</v>
      </c>
      <c r="Q369" t="s">
        <v>7</v>
      </c>
      <c r="R369" t="s">
        <v>18</v>
      </c>
      <c r="S369" t="s">
        <v>594</v>
      </c>
      <c r="T369">
        <v>169</v>
      </c>
    </row>
    <row r="370" spans="1:20" x14ac:dyDescent="0.3">
      <c r="A370" t="s">
        <v>412</v>
      </c>
      <c r="B370" vm="695">
        <v>44565</v>
      </c>
      <c r="C370" t="s">
        <v>610</v>
      </c>
      <c r="D370" vm="698">
        <v>0.5105439814814815</v>
      </c>
      <c r="E370" t="s">
        <v>579</v>
      </c>
      <c r="F370" t="s">
        <v>1366</v>
      </c>
      <c r="G370" t="s">
        <v>1400</v>
      </c>
      <c r="H370" t="s">
        <v>636</v>
      </c>
      <c r="I370" t="s">
        <v>609</v>
      </c>
      <c r="J370" vm="520">
        <v>44660</v>
      </c>
      <c r="K370" t="s">
        <v>1305</v>
      </c>
      <c r="L370" t="s">
        <v>40</v>
      </c>
      <c r="M370">
        <v>57</v>
      </c>
      <c r="N370">
        <v>685</v>
      </c>
      <c r="O370" s="6">
        <v>39045</v>
      </c>
      <c r="P370">
        <v>449</v>
      </c>
      <c r="Q370" t="s">
        <v>8</v>
      </c>
      <c r="R370" t="s">
        <v>17</v>
      </c>
      <c r="S370" t="s">
        <v>594</v>
      </c>
      <c r="T370">
        <v>95</v>
      </c>
    </row>
    <row r="371" spans="1:20" x14ac:dyDescent="0.3">
      <c r="A371" t="s">
        <v>413</v>
      </c>
      <c r="B371" vm="695">
        <v>44565</v>
      </c>
      <c r="C371" t="s">
        <v>610</v>
      </c>
      <c r="D371" vm="699">
        <v>0.63624999999999998</v>
      </c>
      <c r="E371" t="s">
        <v>549</v>
      </c>
      <c r="F371" t="s">
        <v>1368</v>
      </c>
      <c r="G371" t="s">
        <v>1301</v>
      </c>
      <c r="H371" t="s">
        <v>637</v>
      </c>
      <c r="I371" t="s">
        <v>598</v>
      </c>
      <c r="J371" vm="700">
        <v>44646</v>
      </c>
      <c r="K371" t="s">
        <v>1302</v>
      </c>
      <c r="L371" t="s">
        <v>37</v>
      </c>
      <c r="M371">
        <v>205</v>
      </c>
      <c r="N371">
        <v>309</v>
      </c>
      <c r="O371" s="6">
        <v>63345</v>
      </c>
      <c r="P371">
        <v>760</v>
      </c>
      <c r="Q371" t="s">
        <v>8</v>
      </c>
      <c r="R371" t="s">
        <v>17</v>
      </c>
      <c r="S371" t="s">
        <v>594</v>
      </c>
      <c r="T371">
        <v>81</v>
      </c>
    </row>
    <row r="372" spans="1:20" x14ac:dyDescent="0.3">
      <c r="A372" t="s">
        <v>414</v>
      </c>
      <c r="B372" vm="264">
        <v>44566</v>
      </c>
      <c r="C372" t="s">
        <v>612</v>
      </c>
      <c r="D372" vm="701">
        <v>0.53254629629629635</v>
      </c>
      <c r="E372" t="s">
        <v>563</v>
      </c>
      <c r="F372" t="s">
        <v>1377</v>
      </c>
      <c r="G372" t="s">
        <v>1365</v>
      </c>
      <c r="H372" t="s">
        <v>614</v>
      </c>
      <c r="I372" t="s">
        <v>615</v>
      </c>
      <c r="J372" vm="631">
        <v>44721</v>
      </c>
      <c r="K372" t="s">
        <v>1331</v>
      </c>
      <c r="L372" t="s">
        <v>41</v>
      </c>
      <c r="M372">
        <v>391</v>
      </c>
      <c r="N372">
        <v>290</v>
      </c>
      <c r="O372" s="6">
        <v>113390</v>
      </c>
      <c r="P372">
        <v>1701</v>
      </c>
      <c r="Q372" t="s">
        <v>8</v>
      </c>
      <c r="R372" t="s">
        <v>18</v>
      </c>
      <c r="S372" t="s">
        <v>594</v>
      </c>
      <c r="T372">
        <v>155</v>
      </c>
    </row>
    <row r="373" spans="1:20" x14ac:dyDescent="0.3">
      <c r="A373" t="s">
        <v>415</v>
      </c>
      <c r="B373" vm="264">
        <v>44566</v>
      </c>
      <c r="C373" t="s">
        <v>612</v>
      </c>
      <c r="D373" vm="702">
        <v>0.69603009259259263</v>
      </c>
      <c r="E373" t="s">
        <v>567</v>
      </c>
      <c r="F373" t="s">
        <v>1317</v>
      </c>
      <c r="G373" t="s">
        <v>1326</v>
      </c>
      <c r="H373" t="s">
        <v>608</v>
      </c>
      <c r="I373" t="s">
        <v>609</v>
      </c>
      <c r="J373" vm="703">
        <v>44612</v>
      </c>
      <c r="K373" t="s">
        <v>1305</v>
      </c>
      <c r="L373" t="s">
        <v>38</v>
      </c>
      <c r="M373">
        <v>408</v>
      </c>
      <c r="N373">
        <v>128</v>
      </c>
      <c r="O373" s="6">
        <v>52224</v>
      </c>
      <c r="P373">
        <v>601</v>
      </c>
      <c r="Q373" t="s">
        <v>8</v>
      </c>
      <c r="R373" t="s">
        <v>18</v>
      </c>
      <c r="S373" t="s">
        <v>594</v>
      </c>
      <c r="T373">
        <v>46</v>
      </c>
    </row>
    <row r="374" spans="1:20" x14ac:dyDescent="0.3">
      <c r="A374" t="s">
        <v>416</v>
      </c>
      <c r="B374" vm="676">
        <v>44567</v>
      </c>
      <c r="C374" t="s">
        <v>595</v>
      </c>
      <c r="D374" vm="704">
        <v>0.53405092592592596</v>
      </c>
      <c r="E374" t="s">
        <v>554</v>
      </c>
      <c r="F374" t="s">
        <v>1370</v>
      </c>
      <c r="G374" t="s">
        <v>1328</v>
      </c>
      <c r="H374" t="s">
        <v>597</v>
      </c>
      <c r="I374" t="s">
        <v>598</v>
      </c>
      <c r="J374" vm="520">
        <v>44660</v>
      </c>
      <c r="K374" t="s">
        <v>1331</v>
      </c>
      <c r="L374" t="s">
        <v>41</v>
      </c>
      <c r="M374">
        <v>147</v>
      </c>
      <c r="N374">
        <v>235</v>
      </c>
      <c r="O374" s="6">
        <v>34545</v>
      </c>
      <c r="P374">
        <v>518</v>
      </c>
      <c r="Q374" t="s">
        <v>7</v>
      </c>
      <c r="R374" t="s">
        <v>18</v>
      </c>
      <c r="S374" t="s">
        <v>594</v>
      </c>
      <c r="T374">
        <v>93</v>
      </c>
    </row>
    <row r="375" spans="1:20" x14ac:dyDescent="0.3">
      <c r="A375" t="s">
        <v>417</v>
      </c>
      <c r="B375" vm="676">
        <v>44567</v>
      </c>
      <c r="C375" t="s">
        <v>595</v>
      </c>
      <c r="D375" vm="705">
        <v>0.70837962962962964</v>
      </c>
      <c r="E375" t="s">
        <v>578</v>
      </c>
      <c r="F375" t="s">
        <v>1311</v>
      </c>
      <c r="G375" t="s">
        <v>1312</v>
      </c>
      <c r="H375" t="s">
        <v>605</v>
      </c>
      <c r="I375" t="s">
        <v>599</v>
      </c>
      <c r="J375" vm="706">
        <v>44667</v>
      </c>
      <c r="K375" t="s">
        <v>1331</v>
      </c>
      <c r="L375" t="s">
        <v>41</v>
      </c>
      <c r="M375">
        <v>456</v>
      </c>
      <c r="N375">
        <v>515</v>
      </c>
      <c r="O375" s="6">
        <v>234840</v>
      </c>
      <c r="P375">
        <v>3523</v>
      </c>
      <c r="Q375" t="s">
        <v>7</v>
      </c>
      <c r="R375" t="s">
        <v>18</v>
      </c>
      <c r="S375" t="s">
        <v>594</v>
      </c>
      <c r="T375">
        <v>100</v>
      </c>
    </row>
    <row r="376" spans="1:20" x14ac:dyDescent="0.3">
      <c r="A376" t="s">
        <v>418</v>
      </c>
      <c r="B376" vm="676">
        <v>44567</v>
      </c>
      <c r="C376" t="s">
        <v>595</v>
      </c>
      <c r="D376" vm="707">
        <v>0.67684027777777778</v>
      </c>
      <c r="E376" t="s">
        <v>579</v>
      </c>
      <c r="F376" t="s">
        <v>1366</v>
      </c>
      <c r="G376" t="s">
        <v>1389</v>
      </c>
      <c r="H376" t="s">
        <v>636</v>
      </c>
      <c r="I376" t="s">
        <v>609</v>
      </c>
      <c r="J376" vm="708">
        <v>44738</v>
      </c>
      <c r="K376" t="s">
        <v>1350</v>
      </c>
      <c r="L376" t="s">
        <v>37</v>
      </c>
      <c r="M376">
        <v>377</v>
      </c>
      <c r="N376">
        <v>287</v>
      </c>
      <c r="O376" s="6">
        <v>108199</v>
      </c>
      <c r="P376">
        <v>1515</v>
      </c>
      <c r="Q376" t="s">
        <v>7</v>
      </c>
      <c r="R376" t="s">
        <v>16</v>
      </c>
      <c r="S376" t="s">
        <v>594</v>
      </c>
      <c r="T376">
        <v>171</v>
      </c>
    </row>
    <row r="377" spans="1:20" x14ac:dyDescent="0.3">
      <c r="A377" t="s">
        <v>419</v>
      </c>
      <c r="B377" vm="375">
        <v>44568</v>
      </c>
      <c r="C377" t="s">
        <v>628</v>
      </c>
      <c r="D377" vm="709">
        <v>0.65456018518518522</v>
      </c>
      <c r="E377" t="s">
        <v>558</v>
      </c>
      <c r="F377" t="s">
        <v>1303</v>
      </c>
      <c r="G377" t="s">
        <v>1364</v>
      </c>
      <c r="H377" t="s">
        <v>599</v>
      </c>
      <c r="I377" t="s">
        <v>599</v>
      </c>
      <c r="J377" vm="710">
        <v>44615</v>
      </c>
      <c r="K377" t="s">
        <v>1319</v>
      </c>
      <c r="L377" t="s">
        <v>38</v>
      </c>
      <c r="M377">
        <v>130</v>
      </c>
      <c r="N377">
        <v>152</v>
      </c>
      <c r="O377" s="6">
        <v>19760</v>
      </c>
      <c r="P377">
        <v>287</v>
      </c>
      <c r="Q377" t="s">
        <v>8</v>
      </c>
      <c r="R377" t="s">
        <v>18</v>
      </c>
      <c r="S377" t="s">
        <v>594</v>
      </c>
      <c r="T377">
        <v>47</v>
      </c>
    </row>
    <row r="378" spans="1:20" x14ac:dyDescent="0.3">
      <c r="A378" t="s">
        <v>420</v>
      </c>
      <c r="B378" vm="654">
        <v>44570</v>
      </c>
      <c r="C378" t="s">
        <v>602</v>
      </c>
      <c r="D378" vm="711">
        <v>0.41829861111111111</v>
      </c>
      <c r="E378" t="s">
        <v>579</v>
      </c>
      <c r="F378" t="s">
        <v>1366</v>
      </c>
      <c r="G378" t="s">
        <v>1401</v>
      </c>
      <c r="H378" t="s">
        <v>636</v>
      </c>
      <c r="I378" t="s">
        <v>609</v>
      </c>
      <c r="J378" vm="712">
        <v>44586</v>
      </c>
      <c r="K378" t="s">
        <v>1313</v>
      </c>
      <c r="L378" t="s">
        <v>39</v>
      </c>
      <c r="M378">
        <v>415</v>
      </c>
      <c r="N378">
        <v>416</v>
      </c>
      <c r="O378" s="6">
        <v>172640</v>
      </c>
      <c r="P378">
        <v>1899</v>
      </c>
      <c r="Q378" t="s">
        <v>7</v>
      </c>
      <c r="R378" t="s">
        <v>17</v>
      </c>
      <c r="S378" t="s">
        <v>594</v>
      </c>
      <c r="T378">
        <v>16</v>
      </c>
    </row>
    <row r="379" spans="1:20" x14ac:dyDescent="0.3">
      <c r="A379" t="s">
        <v>421</v>
      </c>
      <c r="B379" vm="654">
        <v>44570</v>
      </c>
      <c r="C379" t="s">
        <v>602</v>
      </c>
      <c r="D379" vm="713">
        <v>0.68806712962962968</v>
      </c>
      <c r="E379" t="s">
        <v>558</v>
      </c>
      <c r="F379" t="s">
        <v>1303</v>
      </c>
      <c r="G379" t="s">
        <v>1322</v>
      </c>
      <c r="H379" t="s">
        <v>599</v>
      </c>
      <c r="I379" t="s">
        <v>599</v>
      </c>
      <c r="J379" vm="714">
        <v>44679</v>
      </c>
      <c r="K379" t="s">
        <v>1319</v>
      </c>
      <c r="L379" t="s">
        <v>37</v>
      </c>
      <c r="M379">
        <v>147</v>
      </c>
      <c r="N379">
        <v>190</v>
      </c>
      <c r="O379" s="6">
        <v>27930</v>
      </c>
      <c r="P379">
        <v>405</v>
      </c>
      <c r="Q379" t="s">
        <v>8</v>
      </c>
      <c r="R379" t="s">
        <v>18</v>
      </c>
      <c r="S379" t="s">
        <v>594</v>
      </c>
      <c r="T379">
        <v>109</v>
      </c>
    </row>
    <row r="380" spans="1:20" x14ac:dyDescent="0.3">
      <c r="A380" t="s">
        <v>422</v>
      </c>
      <c r="B380" vm="590">
        <v>44571</v>
      </c>
      <c r="C380" t="s">
        <v>606</v>
      </c>
      <c r="D380" vm="715">
        <v>0.58158564814814817</v>
      </c>
      <c r="E380" t="s">
        <v>576</v>
      </c>
      <c r="F380" t="s">
        <v>1340</v>
      </c>
      <c r="G380" t="s">
        <v>1301</v>
      </c>
      <c r="H380" t="s">
        <v>597</v>
      </c>
      <c r="I380" t="s">
        <v>598</v>
      </c>
      <c r="J380" vm="716">
        <v>44579</v>
      </c>
      <c r="K380" t="s">
        <v>1302</v>
      </c>
      <c r="L380" t="s">
        <v>41</v>
      </c>
      <c r="M380">
        <v>259</v>
      </c>
      <c r="N380">
        <v>291</v>
      </c>
      <c r="O380" s="6">
        <v>75369</v>
      </c>
      <c r="P380">
        <v>904</v>
      </c>
      <c r="Q380" t="s">
        <v>7</v>
      </c>
      <c r="R380" t="s">
        <v>16</v>
      </c>
      <c r="S380" t="s">
        <v>594</v>
      </c>
      <c r="T380">
        <v>8</v>
      </c>
    </row>
    <row r="381" spans="1:20" x14ac:dyDescent="0.3">
      <c r="A381" t="s">
        <v>423</v>
      </c>
      <c r="B381" vm="539">
        <v>44574</v>
      </c>
      <c r="C381" t="s">
        <v>595</v>
      </c>
      <c r="D381" vm="717">
        <v>0.78053240740740737</v>
      </c>
      <c r="E381" t="s">
        <v>551</v>
      </c>
      <c r="F381" t="s">
        <v>1332</v>
      </c>
      <c r="G381" t="s">
        <v>1339</v>
      </c>
      <c r="H381" t="s">
        <v>607</v>
      </c>
      <c r="I381" t="s">
        <v>598</v>
      </c>
      <c r="J381" vm="492">
        <v>44654</v>
      </c>
      <c r="K381" t="s">
        <v>1302</v>
      </c>
      <c r="L381" t="s">
        <v>40</v>
      </c>
      <c r="M381">
        <v>247</v>
      </c>
      <c r="N381">
        <v>680</v>
      </c>
      <c r="O381" s="6">
        <v>167960</v>
      </c>
      <c r="P381">
        <v>2016</v>
      </c>
      <c r="Q381" t="s">
        <v>8</v>
      </c>
      <c r="R381" t="s">
        <v>17</v>
      </c>
      <c r="S381" t="s">
        <v>594</v>
      </c>
      <c r="T381">
        <v>80</v>
      </c>
    </row>
    <row r="382" spans="1:20" x14ac:dyDescent="0.3">
      <c r="A382" t="s">
        <v>424</v>
      </c>
      <c r="B382" vm="539">
        <v>44574</v>
      </c>
      <c r="C382" t="s">
        <v>595</v>
      </c>
      <c r="D382" vm="718">
        <v>0.69446759259259261</v>
      </c>
      <c r="E382" t="s">
        <v>552</v>
      </c>
      <c r="F382" t="s">
        <v>1352</v>
      </c>
      <c r="G382" t="s">
        <v>1388</v>
      </c>
      <c r="H382" t="s">
        <v>618</v>
      </c>
      <c r="I382" t="s">
        <v>615</v>
      </c>
      <c r="J382" vm="719">
        <v>44770</v>
      </c>
      <c r="K382" t="s">
        <v>1350</v>
      </c>
      <c r="L382" t="s">
        <v>41</v>
      </c>
      <c r="M382">
        <v>324</v>
      </c>
      <c r="N382">
        <v>436</v>
      </c>
      <c r="O382" s="6">
        <v>141264</v>
      </c>
      <c r="P382">
        <v>1978</v>
      </c>
      <c r="Q382" t="s">
        <v>8</v>
      </c>
      <c r="R382" t="s">
        <v>18</v>
      </c>
      <c r="S382" t="s">
        <v>594</v>
      </c>
      <c r="T382">
        <v>196</v>
      </c>
    </row>
    <row r="383" spans="1:20" x14ac:dyDescent="0.3">
      <c r="A383" t="s">
        <v>425</v>
      </c>
      <c r="B383" vm="539">
        <v>44574</v>
      </c>
      <c r="C383" t="s">
        <v>595</v>
      </c>
      <c r="D383" vm="720">
        <v>0.63258101851851856</v>
      </c>
      <c r="E383" t="s">
        <v>567</v>
      </c>
      <c r="F383" t="s">
        <v>1317</v>
      </c>
      <c r="G383" t="s">
        <v>1371</v>
      </c>
      <c r="H383" t="s">
        <v>608</v>
      </c>
      <c r="I383" t="s">
        <v>609</v>
      </c>
      <c r="J383" vm="712">
        <v>44586</v>
      </c>
      <c r="K383" t="s">
        <v>1319</v>
      </c>
      <c r="L383" t="s">
        <v>39</v>
      </c>
      <c r="M383">
        <v>453</v>
      </c>
      <c r="N383">
        <v>378</v>
      </c>
      <c r="O383" s="6">
        <v>171234</v>
      </c>
      <c r="P383">
        <v>2483</v>
      </c>
      <c r="Q383" t="s">
        <v>7</v>
      </c>
      <c r="R383" t="s">
        <v>18</v>
      </c>
      <c r="S383" t="s">
        <v>594</v>
      </c>
      <c r="T383">
        <v>12</v>
      </c>
    </row>
    <row r="384" spans="1:20" x14ac:dyDescent="0.3">
      <c r="A384" t="s">
        <v>426</v>
      </c>
      <c r="B384" vm="328">
        <v>44575</v>
      </c>
      <c r="C384" t="s">
        <v>628</v>
      </c>
      <c r="D384" vm="721">
        <v>0.70682870370370365</v>
      </c>
      <c r="E384" t="s">
        <v>556</v>
      </c>
      <c r="F384" t="s">
        <v>1344</v>
      </c>
      <c r="G384" t="s">
        <v>1312</v>
      </c>
      <c r="H384" t="s">
        <v>605</v>
      </c>
      <c r="I384" t="s">
        <v>599</v>
      </c>
      <c r="J384" vm="423">
        <v>44625</v>
      </c>
      <c r="K384" t="s">
        <v>1302</v>
      </c>
      <c r="L384" t="s">
        <v>42</v>
      </c>
      <c r="M384">
        <v>420</v>
      </c>
      <c r="N384">
        <v>596</v>
      </c>
      <c r="O384" s="6">
        <v>250320</v>
      </c>
      <c r="P384">
        <v>3004</v>
      </c>
      <c r="Q384" t="s">
        <v>7</v>
      </c>
      <c r="R384" t="s">
        <v>17</v>
      </c>
      <c r="S384" t="s">
        <v>594</v>
      </c>
      <c r="T384">
        <v>50</v>
      </c>
    </row>
    <row r="385" spans="1:20" x14ac:dyDescent="0.3">
      <c r="A385" t="s">
        <v>427</v>
      </c>
      <c r="B385" vm="377">
        <v>44576</v>
      </c>
      <c r="C385" t="s">
        <v>600</v>
      </c>
      <c r="D385" vm="722">
        <v>0.52372685185185186</v>
      </c>
      <c r="E385" t="s">
        <v>556</v>
      </c>
      <c r="F385" t="s">
        <v>1344</v>
      </c>
      <c r="G385" t="s">
        <v>1359</v>
      </c>
      <c r="H385" t="s">
        <v>605</v>
      </c>
      <c r="I385" t="s">
        <v>599</v>
      </c>
      <c r="J385" vm="623">
        <v>44623</v>
      </c>
      <c r="K385" t="s">
        <v>1331</v>
      </c>
      <c r="L385" t="s">
        <v>38</v>
      </c>
      <c r="M385">
        <v>441</v>
      </c>
      <c r="N385">
        <v>301</v>
      </c>
      <c r="O385" s="6">
        <v>132741</v>
      </c>
      <c r="P385">
        <v>1991</v>
      </c>
      <c r="Q385" t="s">
        <v>7</v>
      </c>
      <c r="R385" t="s">
        <v>17</v>
      </c>
      <c r="S385" t="s">
        <v>594</v>
      </c>
      <c r="T385">
        <v>47</v>
      </c>
    </row>
    <row r="386" spans="1:20" x14ac:dyDescent="0.3">
      <c r="A386" t="s">
        <v>428</v>
      </c>
      <c r="B386" vm="377">
        <v>44576</v>
      </c>
      <c r="C386" t="s">
        <v>600</v>
      </c>
      <c r="D386" vm="723">
        <v>0.64847222222222223</v>
      </c>
      <c r="E386" t="s">
        <v>576</v>
      </c>
      <c r="F386" t="s">
        <v>1340</v>
      </c>
      <c r="G386" t="s">
        <v>1381</v>
      </c>
      <c r="H386" t="s">
        <v>597</v>
      </c>
      <c r="I386" t="s">
        <v>598</v>
      </c>
      <c r="J386" vm="724">
        <v>44582</v>
      </c>
      <c r="K386" t="s">
        <v>1350</v>
      </c>
      <c r="L386" t="s">
        <v>43</v>
      </c>
      <c r="M386">
        <v>161</v>
      </c>
      <c r="N386">
        <v>418</v>
      </c>
      <c r="O386" s="6">
        <v>67298</v>
      </c>
      <c r="P386">
        <v>942</v>
      </c>
      <c r="Q386" t="s">
        <v>7</v>
      </c>
      <c r="R386" t="s">
        <v>18</v>
      </c>
      <c r="S386" t="s">
        <v>594</v>
      </c>
      <c r="T386">
        <v>6</v>
      </c>
    </row>
    <row r="387" spans="1:20" x14ac:dyDescent="0.3">
      <c r="A387" t="s">
        <v>429</v>
      </c>
      <c r="B387" vm="377">
        <v>44576</v>
      </c>
      <c r="C387" t="s">
        <v>600</v>
      </c>
      <c r="D387" vm="725">
        <v>0.61671296296296296</v>
      </c>
      <c r="E387" t="s">
        <v>550</v>
      </c>
      <c r="F387" t="s">
        <v>1354</v>
      </c>
      <c r="G387" t="s">
        <v>1335</v>
      </c>
      <c r="H387" t="s">
        <v>632</v>
      </c>
      <c r="I387" t="s">
        <v>615</v>
      </c>
      <c r="J387" vm="726">
        <v>44761</v>
      </c>
      <c r="K387" t="s">
        <v>1350</v>
      </c>
      <c r="L387" t="s">
        <v>38</v>
      </c>
      <c r="M387">
        <v>234</v>
      </c>
      <c r="N387">
        <v>222</v>
      </c>
      <c r="O387" s="6">
        <v>51948</v>
      </c>
      <c r="P387">
        <v>727</v>
      </c>
      <c r="Q387" t="s">
        <v>7</v>
      </c>
      <c r="R387" t="s">
        <v>18</v>
      </c>
      <c r="S387" t="s">
        <v>594</v>
      </c>
      <c r="T387">
        <v>185</v>
      </c>
    </row>
    <row r="388" spans="1:20" x14ac:dyDescent="0.3">
      <c r="A388" t="s">
        <v>430</v>
      </c>
      <c r="B388" vm="377">
        <v>44576</v>
      </c>
      <c r="C388" t="s">
        <v>600</v>
      </c>
      <c r="D388" vm="727">
        <v>0.63211805555555556</v>
      </c>
      <c r="E388" t="s">
        <v>573</v>
      </c>
      <c r="F388" t="s">
        <v>1338</v>
      </c>
      <c r="G388" t="s">
        <v>1336</v>
      </c>
      <c r="H388" t="s">
        <v>621</v>
      </c>
      <c r="I388" t="s">
        <v>598</v>
      </c>
      <c r="J388" vm="541">
        <v>44689</v>
      </c>
      <c r="K388" t="s">
        <v>1310</v>
      </c>
      <c r="L388" t="s">
        <v>40</v>
      </c>
      <c r="M388">
        <v>82</v>
      </c>
      <c r="N388">
        <v>832</v>
      </c>
      <c r="O388" s="6">
        <v>68224</v>
      </c>
      <c r="P388">
        <v>716</v>
      </c>
      <c r="Q388" t="s">
        <v>8</v>
      </c>
      <c r="R388" t="s">
        <v>18</v>
      </c>
      <c r="S388" t="s">
        <v>594</v>
      </c>
      <c r="T388">
        <v>113</v>
      </c>
    </row>
    <row r="389" spans="1:20" x14ac:dyDescent="0.3">
      <c r="A389" t="s">
        <v>431</v>
      </c>
      <c r="B389" vm="377">
        <v>44576</v>
      </c>
      <c r="C389" t="s">
        <v>600</v>
      </c>
      <c r="D389" vm="728">
        <v>0.49765046296296295</v>
      </c>
      <c r="E389" t="s">
        <v>561</v>
      </c>
      <c r="F389" t="s">
        <v>1329</v>
      </c>
      <c r="G389" t="s">
        <v>1301</v>
      </c>
      <c r="H389" t="s">
        <v>597</v>
      </c>
      <c r="I389" t="s">
        <v>598</v>
      </c>
      <c r="J389" vm="607">
        <v>44695</v>
      </c>
      <c r="K389" t="s">
        <v>1331</v>
      </c>
      <c r="L389" t="s">
        <v>37</v>
      </c>
      <c r="M389">
        <v>157</v>
      </c>
      <c r="N389">
        <v>267</v>
      </c>
      <c r="O389" s="6">
        <v>41919</v>
      </c>
      <c r="P389">
        <v>629</v>
      </c>
      <c r="Q389" t="s">
        <v>8</v>
      </c>
      <c r="R389" t="s">
        <v>17</v>
      </c>
      <c r="S389" t="s">
        <v>594</v>
      </c>
      <c r="T389">
        <v>119</v>
      </c>
    </row>
    <row r="390" spans="1:20" x14ac:dyDescent="0.3">
      <c r="A390" t="s">
        <v>432</v>
      </c>
      <c r="B390" vm="377">
        <v>44576</v>
      </c>
      <c r="C390" t="s">
        <v>600</v>
      </c>
      <c r="D390" vm="729">
        <v>0.72436342592592595</v>
      </c>
      <c r="E390" t="s">
        <v>560</v>
      </c>
      <c r="F390" t="s">
        <v>1346</v>
      </c>
      <c r="G390" t="s">
        <v>1374</v>
      </c>
      <c r="H390" t="s">
        <v>605</v>
      </c>
      <c r="I390" t="s">
        <v>599</v>
      </c>
      <c r="J390" vm="569">
        <v>44677</v>
      </c>
      <c r="K390" t="s">
        <v>1316</v>
      </c>
      <c r="L390" t="s">
        <v>39</v>
      </c>
      <c r="M390">
        <v>345</v>
      </c>
      <c r="N390">
        <v>426</v>
      </c>
      <c r="O390" s="6">
        <v>146970</v>
      </c>
      <c r="P390">
        <v>1543</v>
      </c>
      <c r="Q390" t="s">
        <v>7</v>
      </c>
      <c r="R390" t="s">
        <v>18</v>
      </c>
      <c r="S390" t="s">
        <v>594</v>
      </c>
      <c r="T390">
        <v>101</v>
      </c>
    </row>
    <row r="391" spans="1:20" x14ac:dyDescent="0.3">
      <c r="A391" t="s">
        <v>433</v>
      </c>
      <c r="B391" vm="377">
        <v>44576</v>
      </c>
      <c r="C391" t="s">
        <v>600</v>
      </c>
      <c r="D391" vm="730">
        <v>0.49716435185185187</v>
      </c>
      <c r="E391" t="s">
        <v>576</v>
      </c>
      <c r="F391" t="s">
        <v>1340</v>
      </c>
      <c r="G391" t="s">
        <v>1341</v>
      </c>
      <c r="H391" t="s">
        <v>597</v>
      </c>
      <c r="I391" t="s">
        <v>598</v>
      </c>
      <c r="J391" vm="656">
        <v>44715</v>
      </c>
      <c r="K391" t="s">
        <v>1331</v>
      </c>
      <c r="L391" t="s">
        <v>37</v>
      </c>
      <c r="M391">
        <v>378</v>
      </c>
      <c r="N391">
        <v>140</v>
      </c>
      <c r="O391" s="6">
        <v>52920</v>
      </c>
      <c r="P391">
        <v>794</v>
      </c>
      <c r="Q391" t="s">
        <v>7</v>
      </c>
      <c r="R391" t="s">
        <v>18</v>
      </c>
      <c r="S391" t="s">
        <v>594</v>
      </c>
      <c r="T391">
        <v>139</v>
      </c>
    </row>
    <row r="392" spans="1:20" x14ac:dyDescent="0.3">
      <c r="A392" t="s">
        <v>434</v>
      </c>
      <c r="B392" vm="377">
        <v>44576</v>
      </c>
      <c r="C392" t="s">
        <v>600</v>
      </c>
      <c r="D392" vm="731">
        <v>0.81155092592592593</v>
      </c>
      <c r="E392" t="s">
        <v>572</v>
      </c>
      <c r="F392" t="s">
        <v>1308</v>
      </c>
      <c r="G392" t="s">
        <v>1309</v>
      </c>
      <c r="H392" t="s">
        <v>599</v>
      </c>
      <c r="I392" t="s">
        <v>599</v>
      </c>
      <c r="J392" vm="732">
        <v>44597</v>
      </c>
      <c r="K392" t="s">
        <v>1310</v>
      </c>
      <c r="L392" t="s">
        <v>40</v>
      </c>
      <c r="M392">
        <v>214</v>
      </c>
      <c r="N392">
        <v>1190</v>
      </c>
      <c r="O392" s="6">
        <v>254660</v>
      </c>
      <c r="P392">
        <v>2674</v>
      </c>
      <c r="Q392" t="s">
        <v>8</v>
      </c>
      <c r="R392" t="s">
        <v>18</v>
      </c>
      <c r="S392" t="s">
        <v>594</v>
      </c>
      <c r="T392">
        <v>21</v>
      </c>
    </row>
    <row r="393" spans="1:20" x14ac:dyDescent="0.3">
      <c r="A393" t="s">
        <v>435</v>
      </c>
      <c r="B393" vm="627">
        <v>44578</v>
      </c>
      <c r="C393" t="s">
        <v>606</v>
      </c>
      <c r="D393" vm="733">
        <v>0.67702546296296295</v>
      </c>
      <c r="E393" t="s">
        <v>556</v>
      </c>
      <c r="F393" t="s">
        <v>1344</v>
      </c>
      <c r="G393" t="s">
        <v>1312</v>
      </c>
      <c r="H393" t="s">
        <v>605</v>
      </c>
      <c r="I393" t="s">
        <v>599</v>
      </c>
      <c r="J393" vm="734">
        <v>44590</v>
      </c>
      <c r="K393" t="s">
        <v>1350</v>
      </c>
      <c r="L393" t="s">
        <v>40</v>
      </c>
      <c r="M393">
        <v>345</v>
      </c>
      <c r="N393">
        <v>899</v>
      </c>
      <c r="O393" s="6">
        <v>310155</v>
      </c>
      <c r="P393">
        <v>4342</v>
      </c>
      <c r="Q393" t="s">
        <v>8</v>
      </c>
      <c r="R393" t="s">
        <v>16</v>
      </c>
      <c r="S393" t="s">
        <v>594</v>
      </c>
      <c r="T393">
        <v>12</v>
      </c>
    </row>
    <row r="394" spans="1:20" x14ac:dyDescent="0.3">
      <c r="A394" t="s">
        <v>436</v>
      </c>
      <c r="B394" vm="627">
        <v>44578</v>
      </c>
      <c r="C394" t="s">
        <v>606</v>
      </c>
      <c r="D394" vm="735">
        <v>0.65349537037037042</v>
      </c>
      <c r="E394" t="s">
        <v>547</v>
      </c>
      <c r="F394" t="s">
        <v>1337</v>
      </c>
      <c r="G394" t="s">
        <v>1315</v>
      </c>
      <c r="H394" t="s">
        <v>620</v>
      </c>
      <c r="I394" t="s">
        <v>598</v>
      </c>
      <c r="J394" vm="736">
        <v>44643</v>
      </c>
      <c r="K394" t="s">
        <v>1310</v>
      </c>
      <c r="L394" t="s">
        <v>41</v>
      </c>
      <c r="M394">
        <v>212</v>
      </c>
      <c r="N394">
        <v>419</v>
      </c>
      <c r="O394" s="6">
        <v>88828</v>
      </c>
      <c r="P394">
        <v>933</v>
      </c>
      <c r="Q394" t="s">
        <v>7</v>
      </c>
      <c r="R394" t="s">
        <v>18</v>
      </c>
      <c r="S394" t="s">
        <v>594</v>
      </c>
      <c r="T394">
        <v>65</v>
      </c>
    </row>
    <row r="395" spans="1:20" x14ac:dyDescent="0.3">
      <c r="A395" t="s">
        <v>437</v>
      </c>
      <c r="B395" vm="627">
        <v>44578</v>
      </c>
      <c r="C395" t="s">
        <v>606</v>
      </c>
      <c r="D395" vm="737">
        <v>0.56596064814814817</v>
      </c>
      <c r="E395" t="s">
        <v>558</v>
      </c>
      <c r="F395" t="s">
        <v>1303</v>
      </c>
      <c r="G395" t="s">
        <v>1364</v>
      </c>
      <c r="H395" t="s">
        <v>599</v>
      </c>
      <c r="I395" t="s">
        <v>599</v>
      </c>
      <c r="J395" vm="738">
        <v>44757</v>
      </c>
      <c r="K395" t="s">
        <v>1331</v>
      </c>
      <c r="L395" t="s">
        <v>38</v>
      </c>
      <c r="M395">
        <v>408</v>
      </c>
      <c r="N395">
        <v>84</v>
      </c>
      <c r="O395" s="6">
        <v>34272</v>
      </c>
      <c r="P395">
        <v>514</v>
      </c>
      <c r="Q395" t="s">
        <v>8</v>
      </c>
      <c r="R395" t="s">
        <v>18</v>
      </c>
      <c r="S395" t="s">
        <v>594</v>
      </c>
      <c r="T395">
        <v>179</v>
      </c>
    </row>
    <row r="396" spans="1:20" x14ac:dyDescent="0.3">
      <c r="A396" t="s">
        <v>438</v>
      </c>
      <c r="B396" vm="648">
        <v>44581</v>
      </c>
      <c r="C396" t="s">
        <v>595</v>
      </c>
      <c r="D396" vm="739">
        <v>0.65598379629629633</v>
      </c>
      <c r="E396" t="s">
        <v>561</v>
      </c>
      <c r="F396" t="s">
        <v>1329</v>
      </c>
      <c r="G396" t="s">
        <v>1369</v>
      </c>
      <c r="H396" t="s">
        <v>597</v>
      </c>
      <c r="I396" t="s">
        <v>598</v>
      </c>
      <c r="J396" vm="740">
        <v>44659</v>
      </c>
      <c r="K396" t="s">
        <v>1350</v>
      </c>
      <c r="L396" t="s">
        <v>37</v>
      </c>
      <c r="M396">
        <v>391</v>
      </c>
      <c r="N396">
        <v>293</v>
      </c>
      <c r="O396" s="6">
        <v>114563</v>
      </c>
      <c r="P396">
        <v>1604</v>
      </c>
      <c r="Q396" t="s">
        <v>8</v>
      </c>
      <c r="R396" t="s">
        <v>17</v>
      </c>
      <c r="S396" t="s">
        <v>594</v>
      </c>
      <c r="T396">
        <v>78</v>
      </c>
    </row>
    <row r="397" spans="1:20" x14ac:dyDescent="0.3">
      <c r="A397" t="s">
        <v>439</v>
      </c>
      <c r="B397" vm="648">
        <v>44581</v>
      </c>
      <c r="C397" t="s">
        <v>595</v>
      </c>
      <c r="D397" vm="741">
        <v>0.69839120370370367</v>
      </c>
      <c r="E397" t="s">
        <v>573</v>
      </c>
      <c r="F397" t="s">
        <v>1338</v>
      </c>
      <c r="G397" t="s">
        <v>1336</v>
      </c>
      <c r="H397" t="s">
        <v>621</v>
      </c>
      <c r="I397" t="s">
        <v>598</v>
      </c>
      <c r="J397" vm="742">
        <v>44718</v>
      </c>
      <c r="K397" t="s">
        <v>1305</v>
      </c>
      <c r="L397" t="s">
        <v>40</v>
      </c>
      <c r="M397">
        <v>286</v>
      </c>
      <c r="N397">
        <v>729</v>
      </c>
      <c r="O397" s="6">
        <v>208494</v>
      </c>
      <c r="P397">
        <v>2398</v>
      </c>
      <c r="Q397" t="s">
        <v>7</v>
      </c>
      <c r="R397" t="s">
        <v>18</v>
      </c>
      <c r="S397" t="s">
        <v>594</v>
      </c>
      <c r="T397">
        <v>137</v>
      </c>
    </row>
    <row r="398" spans="1:20" x14ac:dyDescent="0.3">
      <c r="A398" t="s">
        <v>440</v>
      </c>
      <c r="B398" vm="648">
        <v>44581</v>
      </c>
      <c r="C398" t="s">
        <v>595</v>
      </c>
      <c r="D398" vm="743">
        <v>0.59982638888888884</v>
      </c>
      <c r="E398" t="s">
        <v>550</v>
      </c>
      <c r="F398" t="s">
        <v>1354</v>
      </c>
      <c r="G398" t="s">
        <v>1324</v>
      </c>
      <c r="H398" t="s">
        <v>632</v>
      </c>
      <c r="I398" t="s">
        <v>615</v>
      </c>
      <c r="J398" vm="700">
        <v>44646</v>
      </c>
      <c r="K398" t="s">
        <v>1331</v>
      </c>
      <c r="L398" t="s">
        <v>40</v>
      </c>
      <c r="M398">
        <v>196</v>
      </c>
      <c r="N398">
        <v>811</v>
      </c>
      <c r="O398" s="6">
        <v>158956</v>
      </c>
      <c r="P398">
        <v>2384</v>
      </c>
      <c r="Q398" t="s">
        <v>7</v>
      </c>
      <c r="R398" t="s">
        <v>18</v>
      </c>
      <c r="S398" t="s">
        <v>594</v>
      </c>
      <c r="T398">
        <v>65</v>
      </c>
    </row>
    <row r="399" spans="1:20" x14ac:dyDescent="0.3">
      <c r="A399" t="s">
        <v>441</v>
      </c>
      <c r="B399" vm="724">
        <v>44582</v>
      </c>
      <c r="C399" t="s">
        <v>628</v>
      </c>
      <c r="D399" vm="744">
        <v>0.5493865740740741</v>
      </c>
      <c r="E399" t="s">
        <v>559</v>
      </c>
      <c r="F399" t="s">
        <v>1356</v>
      </c>
      <c r="G399" t="s">
        <v>1325</v>
      </c>
      <c r="H399" t="s">
        <v>608</v>
      </c>
      <c r="I399" t="s">
        <v>609</v>
      </c>
      <c r="J399" vm="686">
        <v>44740</v>
      </c>
      <c r="K399" t="s">
        <v>1305</v>
      </c>
      <c r="L399" t="s">
        <v>37</v>
      </c>
      <c r="M399">
        <v>430</v>
      </c>
      <c r="N399">
        <v>209</v>
      </c>
      <c r="O399" s="6">
        <v>89870</v>
      </c>
      <c r="P399">
        <v>1034</v>
      </c>
      <c r="Q399" t="s">
        <v>8</v>
      </c>
      <c r="R399" t="s">
        <v>16</v>
      </c>
      <c r="S399" t="s">
        <v>594</v>
      </c>
      <c r="T399">
        <v>158</v>
      </c>
    </row>
    <row r="400" spans="1:20" x14ac:dyDescent="0.3">
      <c r="A400" t="s">
        <v>442</v>
      </c>
      <c r="B400" vm="745">
        <v>44584</v>
      </c>
      <c r="C400" t="s">
        <v>602</v>
      </c>
      <c r="D400" vm="746">
        <v>0.46733796296296298</v>
      </c>
      <c r="E400" t="s">
        <v>548</v>
      </c>
      <c r="F400" t="s">
        <v>1347</v>
      </c>
      <c r="G400" t="s">
        <v>1385</v>
      </c>
      <c r="H400" t="s">
        <v>627</v>
      </c>
      <c r="I400" t="s">
        <v>624</v>
      </c>
      <c r="J400" vm="559">
        <v>44710</v>
      </c>
      <c r="K400" t="s">
        <v>1319</v>
      </c>
      <c r="L400" t="s">
        <v>38</v>
      </c>
      <c r="M400">
        <v>114</v>
      </c>
      <c r="N400">
        <v>127</v>
      </c>
      <c r="O400" s="6">
        <v>14478</v>
      </c>
      <c r="P400">
        <v>210</v>
      </c>
      <c r="Q400" t="s">
        <v>8</v>
      </c>
      <c r="R400" t="s">
        <v>18</v>
      </c>
      <c r="S400" t="s">
        <v>594</v>
      </c>
      <c r="T400">
        <v>126</v>
      </c>
    </row>
    <row r="401" spans="1:20" x14ac:dyDescent="0.3">
      <c r="A401" t="s">
        <v>443</v>
      </c>
      <c r="B401" vm="467">
        <v>44585</v>
      </c>
      <c r="C401" t="s">
        <v>606</v>
      </c>
      <c r="D401" vm="747">
        <v>0.50924768518518515</v>
      </c>
      <c r="E401" t="s">
        <v>550</v>
      </c>
      <c r="F401" t="s">
        <v>1354</v>
      </c>
      <c r="G401" t="s">
        <v>1353</v>
      </c>
      <c r="H401" t="s">
        <v>632</v>
      </c>
      <c r="I401" t="s">
        <v>615</v>
      </c>
      <c r="J401" vm="562">
        <v>44655</v>
      </c>
      <c r="K401" t="s">
        <v>1302</v>
      </c>
      <c r="L401" t="s">
        <v>37</v>
      </c>
      <c r="M401">
        <v>378</v>
      </c>
      <c r="N401">
        <v>165</v>
      </c>
      <c r="O401" s="6">
        <v>62370</v>
      </c>
      <c r="P401">
        <v>748</v>
      </c>
      <c r="Q401" t="s">
        <v>8</v>
      </c>
      <c r="R401" t="s">
        <v>16</v>
      </c>
      <c r="S401" t="s">
        <v>594</v>
      </c>
      <c r="T401">
        <v>70</v>
      </c>
    </row>
    <row r="402" spans="1:20" x14ac:dyDescent="0.3">
      <c r="A402" t="s">
        <v>444</v>
      </c>
      <c r="B402" vm="712">
        <v>44586</v>
      </c>
      <c r="C402" t="s">
        <v>610</v>
      </c>
      <c r="D402" vm="748">
        <v>0.65797453703703701</v>
      </c>
      <c r="E402" t="s">
        <v>571</v>
      </c>
      <c r="F402" t="s">
        <v>1334</v>
      </c>
      <c r="G402" t="s">
        <v>1378</v>
      </c>
      <c r="H402" t="s">
        <v>618</v>
      </c>
      <c r="I402" t="s">
        <v>615</v>
      </c>
      <c r="J402" vm="749">
        <v>44593</v>
      </c>
      <c r="K402" t="s">
        <v>1310</v>
      </c>
      <c r="L402" t="s">
        <v>38</v>
      </c>
      <c r="M402">
        <v>433</v>
      </c>
      <c r="N402">
        <v>278</v>
      </c>
      <c r="O402" s="6">
        <v>120374</v>
      </c>
      <c r="P402">
        <v>1264</v>
      </c>
      <c r="Q402" t="s">
        <v>7</v>
      </c>
      <c r="R402" t="s">
        <v>17</v>
      </c>
      <c r="S402" t="s">
        <v>594</v>
      </c>
      <c r="T402">
        <v>7</v>
      </c>
    </row>
    <row r="403" spans="1:20" x14ac:dyDescent="0.3">
      <c r="A403" t="s">
        <v>445</v>
      </c>
      <c r="B403" vm="712">
        <v>44586</v>
      </c>
      <c r="C403" t="s">
        <v>610</v>
      </c>
      <c r="D403" vm="750">
        <v>0.39541666666666669</v>
      </c>
      <c r="E403" t="s">
        <v>548</v>
      </c>
      <c r="F403" t="s">
        <v>1347</v>
      </c>
      <c r="G403" t="s">
        <v>1386</v>
      </c>
      <c r="H403" t="s">
        <v>627</v>
      </c>
      <c r="I403" t="s">
        <v>624</v>
      </c>
      <c r="J403" vm="751">
        <v>44657</v>
      </c>
      <c r="K403" t="s">
        <v>1319</v>
      </c>
      <c r="L403" t="s">
        <v>39</v>
      </c>
      <c r="M403">
        <v>190</v>
      </c>
      <c r="N403">
        <v>376</v>
      </c>
      <c r="O403" s="6">
        <v>71440</v>
      </c>
      <c r="P403">
        <v>1036</v>
      </c>
      <c r="Q403" t="s">
        <v>7</v>
      </c>
      <c r="R403" t="s">
        <v>17</v>
      </c>
      <c r="S403" t="s">
        <v>594</v>
      </c>
      <c r="T403">
        <v>71</v>
      </c>
    </row>
    <row r="404" spans="1:20" x14ac:dyDescent="0.3">
      <c r="A404" t="s">
        <v>446</v>
      </c>
      <c r="B404" vm="712">
        <v>44586</v>
      </c>
      <c r="C404" t="s">
        <v>610</v>
      </c>
      <c r="D404" vm="752">
        <v>0.53203703703703709</v>
      </c>
      <c r="E404" t="s">
        <v>547</v>
      </c>
      <c r="F404" t="s">
        <v>1337</v>
      </c>
      <c r="G404" t="s">
        <v>1381</v>
      </c>
      <c r="H404" t="s">
        <v>620</v>
      </c>
      <c r="I404" t="s">
        <v>598</v>
      </c>
      <c r="J404" vm="753">
        <v>44786</v>
      </c>
      <c r="K404" t="s">
        <v>1302</v>
      </c>
      <c r="L404" t="s">
        <v>38</v>
      </c>
      <c r="M404">
        <v>112</v>
      </c>
      <c r="N404">
        <v>340</v>
      </c>
      <c r="O404" s="6">
        <v>38080</v>
      </c>
      <c r="P404">
        <v>457</v>
      </c>
      <c r="Q404" t="s">
        <v>7</v>
      </c>
      <c r="R404" t="s">
        <v>18</v>
      </c>
      <c r="S404" t="s">
        <v>594</v>
      </c>
      <c r="T404">
        <v>200</v>
      </c>
    </row>
    <row r="405" spans="1:20" x14ac:dyDescent="0.3">
      <c r="A405" t="s">
        <v>447</v>
      </c>
      <c r="B405" vm="712">
        <v>44586</v>
      </c>
      <c r="C405" t="s">
        <v>610</v>
      </c>
      <c r="D405" vm="754">
        <v>0.49637731481481484</v>
      </c>
      <c r="E405" t="s">
        <v>566</v>
      </c>
      <c r="F405" t="s">
        <v>1351</v>
      </c>
      <c r="G405" t="s">
        <v>1369</v>
      </c>
      <c r="H405" t="s">
        <v>621</v>
      </c>
      <c r="I405" t="s">
        <v>598</v>
      </c>
      <c r="J405" vm="755">
        <v>44604</v>
      </c>
      <c r="K405" t="s">
        <v>1331</v>
      </c>
      <c r="L405" t="s">
        <v>42</v>
      </c>
      <c r="M405">
        <v>435</v>
      </c>
      <c r="N405">
        <v>436</v>
      </c>
      <c r="O405" s="6">
        <v>189660</v>
      </c>
      <c r="P405">
        <v>2845</v>
      </c>
      <c r="Q405" t="s">
        <v>7</v>
      </c>
      <c r="R405" t="s">
        <v>18</v>
      </c>
      <c r="S405" t="s">
        <v>594</v>
      </c>
      <c r="T405">
        <v>18</v>
      </c>
    </row>
    <row r="406" spans="1:20" x14ac:dyDescent="0.3">
      <c r="A406" t="s">
        <v>448</v>
      </c>
      <c r="B406" vm="712">
        <v>44586</v>
      </c>
      <c r="C406" t="s">
        <v>610</v>
      </c>
      <c r="D406" vm="756">
        <v>0.40024305555555556</v>
      </c>
      <c r="E406" t="s">
        <v>579</v>
      </c>
      <c r="F406" t="s">
        <v>1366</v>
      </c>
      <c r="G406" t="s">
        <v>1400</v>
      </c>
      <c r="H406" t="s">
        <v>636</v>
      </c>
      <c r="I406" t="s">
        <v>609</v>
      </c>
      <c r="J406" vm="757">
        <v>44595</v>
      </c>
      <c r="K406" t="s">
        <v>1316</v>
      </c>
      <c r="L406" t="s">
        <v>40</v>
      </c>
      <c r="M406">
        <v>176</v>
      </c>
      <c r="N406">
        <v>892</v>
      </c>
      <c r="O406" s="6">
        <v>156992</v>
      </c>
      <c r="P406">
        <v>1648</v>
      </c>
      <c r="Q406" t="s">
        <v>7</v>
      </c>
      <c r="R406" t="s">
        <v>16</v>
      </c>
      <c r="S406" t="s">
        <v>594</v>
      </c>
      <c r="T406">
        <v>9</v>
      </c>
    </row>
    <row r="407" spans="1:20" x14ac:dyDescent="0.3">
      <c r="A407" t="s">
        <v>449</v>
      </c>
      <c r="B407" vm="619">
        <v>44589</v>
      </c>
      <c r="C407" t="s">
        <v>628</v>
      </c>
      <c r="D407" vm="758">
        <v>0.55049768518518516</v>
      </c>
      <c r="E407" t="s">
        <v>553</v>
      </c>
      <c r="F407" t="s">
        <v>1327</v>
      </c>
      <c r="G407" t="s">
        <v>1301</v>
      </c>
      <c r="H407" t="s">
        <v>597</v>
      </c>
      <c r="I407" t="s">
        <v>598</v>
      </c>
      <c r="J407" vm="759">
        <v>44755</v>
      </c>
      <c r="K407" t="s">
        <v>1313</v>
      </c>
      <c r="L407" t="s">
        <v>38</v>
      </c>
      <c r="M407">
        <v>404</v>
      </c>
      <c r="N407">
        <v>240</v>
      </c>
      <c r="O407" s="6">
        <v>96960</v>
      </c>
      <c r="P407">
        <v>1067</v>
      </c>
      <c r="Q407" t="s">
        <v>8</v>
      </c>
      <c r="R407" t="s">
        <v>17</v>
      </c>
      <c r="S407" t="s">
        <v>594</v>
      </c>
      <c r="T407">
        <v>166</v>
      </c>
    </row>
    <row r="408" spans="1:20" x14ac:dyDescent="0.3">
      <c r="A408" t="s">
        <v>450</v>
      </c>
      <c r="B408" vm="358">
        <v>44591</v>
      </c>
      <c r="C408" t="s">
        <v>602</v>
      </c>
      <c r="D408" vm="760">
        <v>0.53083333333333338</v>
      </c>
      <c r="E408" t="s">
        <v>555</v>
      </c>
      <c r="F408" t="s">
        <v>1306</v>
      </c>
      <c r="G408" t="s">
        <v>1304</v>
      </c>
      <c r="H408" t="s">
        <v>599</v>
      </c>
      <c r="I408" t="s">
        <v>599</v>
      </c>
      <c r="J408" vm="445">
        <v>44621</v>
      </c>
      <c r="K408" t="s">
        <v>1319</v>
      </c>
      <c r="L408" t="s">
        <v>39</v>
      </c>
      <c r="M408">
        <v>448</v>
      </c>
      <c r="N408">
        <v>358</v>
      </c>
      <c r="O408" s="6">
        <v>160384</v>
      </c>
      <c r="P408">
        <v>2326</v>
      </c>
      <c r="Q408" t="s">
        <v>8</v>
      </c>
      <c r="R408" t="s">
        <v>18</v>
      </c>
      <c r="S408" t="s">
        <v>594</v>
      </c>
      <c r="T408">
        <v>30</v>
      </c>
    </row>
    <row r="409" spans="1:20" x14ac:dyDescent="0.3">
      <c r="A409" t="s">
        <v>451</v>
      </c>
      <c r="B409" vm="358">
        <v>44591</v>
      </c>
      <c r="C409" t="s">
        <v>602</v>
      </c>
      <c r="D409" vm="761">
        <v>0.69246527777777778</v>
      </c>
      <c r="E409" t="s">
        <v>553</v>
      </c>
      <c r="F409" t="s">
        <v>1327</v>
      </c>
      <c r="G409" t="s">
        <v>1341</v>
      </c>
      <c r="H409" t="s">
        <v>597</v>
      </c>
      <c r="I409" t="s">
        <v>598</v>
      </c>
      <c r="J409" vm="762">
        <v>44704</v>
      </c>
      <c r="K409" t="s">
        <v>1305</v>
      </c>
      <c r="L409" t="s">
        <v>41</v>
      </c>
      <c r="M409">
        <v>314</v>
      </c>
      <c r="N409">
        <v>436</v>
      </c>
      <c r="O409" s="6">
        <v>136904</v>
      </c>
      <c r="P409">
        <v>1574</v>
      </c>
      <c r="Q409" t="s">
        <v>8</v>
      </c>
      <c r="R409" t="s">
        <v>18</v>
      </c>
      <c r="S409" t="s">
        <v>594</v>
      </c>
      <c r="T409">
        <v>113</v>
      </c>
    </row>
    <row r="410" spans="1:20" x14ac:dyDescent="0.3">
      <c r="A410" t="s">
        <v>452</v>
      </c>
      <c r="B410" vm="358">
        <v>44591</v>
      </c>
      <c r="C410" t="s">
        <v>602</v>
      </c>
      <c r="D410" vm="763">
        <v>0.72550925925925924</v>
      </c>
      <c r="E410" t="s">
        <v>565</v>
      </c>
      <c r="F410" t="s">
        <v>1358</v>
      </c>
      <c r="G410" t="s">
        <v>1343</v>
      </c>
      <c r="H410" t="s">
        <v>627</v>
      </c>
      <c r="I410" t="s">
        <v>624</v>
      </c>
      <c r="J410" vm="475">
        <v>44641</v>
      </c>
      <c r="K410" t="s">
        <v>1310</v>
      </c>
      <c r="L410" t="s">
        <v>39</v>
      </c>
      <c r="M410">
        <v>186</v>
      </c>
      <c r="N410">
        <v>410</v>
      </c>
      <c r="O410" s="6">
        <v>76260</v>
      </c>
      <c r="P410">
        <v>801</v>
      </c>
      <c r="Q410" t="s">
        <v>8</v>
      </c>
      <c r="R410" t="s">
        <v>18</v>
      </c>
      <c r="S410" t="s">
        <v>594</v>
      </c>
      <c r="T410">
        <v>50</v>
      </c>
    </row>
    <row r="411" spans="1:20" x14ac:dyDescent="0.3">
      <c r="A411" t="s">
        <v>453</v>
      </c>
      <c r="B411" vm="529">
        <v>44592</v>
      </c>
      <c r="C411" t="s">
        <v>606</v>
      </c>
      <c r="D411" vm="764">
        <v>0.4039814814814815</v>
      </c>
      <c r="E411" t="s">
        <v>570</v>
      </c>
      <c r="F411" t="s">
        <v>1314</v>
      </c>
      <c r="G411" t="s">
        <v>1330</v>
      </c>
      <c r="H411" t="s">
        <v>607</v>
      </c>
      <c r="I411" t="s">
        <v>598</v>
      </c>
      <c r="J411" vm="473">
        <v>44644</v>
      </c>
      <c r="K411" t="s">
        <v>1319</v>
      </c>
      <c r="L411" t="s">
        <v>40</v>
      </c>
      <c r="M411">
        <v>82</v>
      </c>
      <c r="N411">
        <v>869</v>
      </c>
      <c r="O411" s="6">
        <v>71258</v>
      </c>
      <c r="P411">
        <v>1033</v>
      </c>
      <c r="Q411" t="s">
        <v>7</v>
      </c>
      <c r="R411" t="s">
        <v>18</v>
      </c>
      <c r="S411" t="s">
        <v>594</v>
      </c>
      <c r="T411">
        <v>52</v>
      </c>
    </row>
    <row r="412" spans="1:20" x14ac:dyDescent="0.3">
      <c r="A412" t="s">
        <v>454</v>
      </c>
      <c r="B412" vm="749">
        <v>44593</v>
      </c>
      <c r="C412" t="s">
        <v>610</v>
      </c>
      <c r="D412" vm="765">
        <v>0.68759259259259264</v>
      </c>
      <c r="E412" t="s">
        <v>569</v>
      </c>
      <c r="F412" t="s">
        <v>1382</v>
      </c>
      <c r="G412" t="s">
        <v>1315</v>
      </c>
      <c r="H412" t="s">
        <v>597</v>
      </c>
      <c r="I412" t="s">
        <v>598</v>
      </c>
      <c r="J412" vm="489">
        <v>44676</v>
      </c>
      <c r="K412" t="s">
        <v>1310</v>
      </c>
      <c r="L412" t="s">
        <v>40</v>
      </c>
      <c r="M412">
        <v>71</v>
      </c>
      <c r="N412">
        <v>806</v>
      </c>
      <c r="O412" s="6">
        <v>57226</v>
      </c>
      <c r="P412">
        <v>601</v>
      </c>
      <c r="Q412" t="s">
        <v>7</v>
      </c>
      <c r="R412" t="s">
        <v>16</v>
      </c>
      <c r="S412" t="s">
        <v>594</v>
      </c>
      <c r="T412">
        <v>83</v>
      </c>
    </row>
    <row r="413" spans="1:20" x14ac:dyDescent="0.3">
      <c r="A413" t="s">
        <v>455</v>
      </c>
      <c r="B413" vm="749">
        <v>44593</v>
      </c>
      <c r="C413" t="s">
        <v>610</v>
      </c>
      <c r="D413" vm="766">
        <v>0.72278935185185189</v>
      </c>
      <c r="E413" t="s">
        <v>572</v>
      </c>
      <c r="F413" t="s">
        <v>1308</v>
      </c>
      <c r="G413" t="s">
        <v>1364</v>
      </c>
      <c r="H413" t="s">
        <v>599</v>
      </c>
      <c r="I413" t="s">
        <v>599</v>
      </c>
      <c r="J413" vm="767">
        <v>44603</v>
      </c>
      <c r="K413" t="s">
        <v>1319</v>
      </c>
      <c r="L413" t="s">
        <v>38</v>
      </c>
      <c r="M413">
        <v>487</v>
      </c>
      <c r="N413">
        <v>215</v>
      </c>
      <c r="O413" s="6">
        <v>104705</v>
      </c>
      <c r="P413">
        <v>1518</v>
      </c>
      <c r="Q413" t="s">
        <v>7</v>
      </c>
      <c r="R413" t="s">
        <v>17</v>
      </c>
      <c r="S413" t="s">
        <v>594</v>
      </c>
      <c r="T413">
        <v>10</v>
      </c>
    </row>
    <row r="414" spans="1:20" x14ac:dyDescent="0.3">
      <c r="A414" t="s">
        <v>456</v>
      </c>
      <c r="B414" vm="768">
        <v>44594</v>
      </c>
      <c r="C414" t="s">
        <v>612</v>
      </c>
      <c r="D414" vm="769">
        <v>0.63447916666666671</v>
      </c>
      <c r="E414" t="s">
        <v>558</v>
      </c>
      <c r="F414" t="s">
        <v>1303</v>
      </c>
      <c r="G414" t="s">
        <v>1361</v>
      </c>
      <c r="H414" t="s">
        <v>599</v>
      </c>
      <c r="I414" t="s">
        <v>599</v>
      </c>
      <c r="J414" vm="770">
        <v>44750</v>
      </c>
      <c r="K414" t="s">
        <v>1302</v>
      </c>
      <c r="L414" t="s">
        <v>43</v>
      </c>
      <c r="M414">
        <v>390</v>
      </c>
      <c r="N414">
        <v>663</v>
      </c>
      <c r="O414" s="6">
        <v>258570</v>
      </c>
      <c r="P414">
        <v>3103</v>
      </c>
      <c r="Q414" t="s">
        <v>7</v>
      </c>
      <c r="R414" t="s">
        <v>18</v>
      </c>
      <c r="S414" t="s">
        <v>594</v>
      </c>
      <c r="T414">
        <v>156</v>
      </c>
    </row>
    <row r="415" spans="1:20" x14ac:dyDescent="0.3">
      <c r="A415" t="s">
        <v>457</v>
      </c>
      <c r="B415" vm="768">
        <v>44594</v>
      </c>
      <c r="C415" t="s">
        <v>612</v>
      </c>
      <c r="D415" vm="771">
        <v>0.67484953703703698</v>
      </c>
      <c r="E415" t="s">
        <v>559</v>
      </c>
      <c r="F415" t="s">
        <v>1356</v>
      </c>
      <c r="G415" t="s">
        <v>1402</v>
      </c>
      <c r="H415" t="s">
        <v>608</v>
      </c>
      <c r="I415" t="s">
        <v>609</v>
      </c>
      <c r="J415" vm="753">
        <v>44786</v>
      </c>
      <c r="K415" t="s">
        <v>1302</v>
      </c>
      <c r="L415" t="s">
        <v>43</v>
      </c>
      <c r="M415">
        <v>118</v>
      </c>
      <c r="N415">
        <v>279</v>
      </c>
      <c r="O415" s="6">
        <v>32922</v>
      </c>
      <c r="P415">
        <v>395</v>
      </c>
      <c r="Q415" t="s">
        <v>7</v>
      </c>
      <c r="R415" t="s">
        <v>17</v>
      </c>
      <c r="S415" t="s">
        <v>594</v>
      </c>
      <c r="T415">
        <v>192</v>
      </c>
    </row>
    <row r="416" spans="1:20" x14ac:dyDescent="0.3">
      <c r="A416" t="s">
        <v>458</v>
      </c>
      <c r="B416" vm="772">
        <v>44596</v>
      </c>
      <c r="C416" t="s">
        <v>628</v>
      </c>
      <c r="D416" vm="773">
        <v>0.52144675925925921</v>
      </c>
      <c r="E416" t="s">
        <v>557</v>
      </c>
      <c r="F416" t="s">
        <v>1320</v>
      </c>
      <c r="G416" t="s">
        <v>1357</v>
      </c>
      <c r="H416" t="s">
        <v>608</v>
      </c>
      <c r="I416" t="s">
        <v>609</v>
      </c>
      <c r="J416" vm="609">
        <v>44693</v>
      </c>
      <c r="K416" t="s">
        <v>1310</v>
      </c>
      <c r="L416" t="s">
        <v>41</v>
      </c>
      <c r="M416">
        <v>454</v>
      </c>
      <c r="N416">
        <v>249</v>
      </c>
      <c r="O416" s="6">
        <v>113046</v>
      </c>
      <c r="P416">
        <v>1187</v>
      </c>
      <c r="Q416" t="s">
        <v>8</v>
      </c>
      <c r="R416" t="s">
        <v>17</v>
      </c>
      <c r="S416" t="s">
        <v>594</v>
      </c>
      <c r="T416">
        <v>97</v>
      </c>
    </row>
    <row r="417" spans="1:20" x14ac:dyDescent="0.3">
      <c r="A417" t="s">
        <v>459</v>
      </c>
      <c r="B417" vm="772">
        <v>44596</v>
      </c>
      <c r="C417" t="s">
        <v>628</v>
      </c>
      <c r="D417" vm="774">
        <v>0.45787037037037037</v>
      </c>
      <c r="E417" t="s">
        <v>549</v>
      </c>
      <c r="F417" t="s">
        <v>1368</v>
      </c>
      <c r="G417" t="s">
        <v>1339</v>
      </c>
      <c r="H417" t="s">
        <v>637</v>
      </c>
      <c r="I417" t="s">
        <v>598</v>
      </c>
      <c r="J417" vm="629">
        <v>44611</v>
      </c>
      <c r="K417" t="s">
        <v>1313</v>
      </c>
      <c r="L417" t="s">
        <v>37</v>
      </c>
      <c r="M417">
        <v>179</v>
      </c>
      <c r="N417">
        <v>366</v>
      </c>
      <c r="O417" s="6">
        <v>65514</v>
      </c>
      <c r="P417">
        <v>721</v>
      </c>
      <c r="Q417" t="s">
        <v>7</v>
      </c>
      <c r="R417" t="s">
        <v>18</v>
      </c>
      <c r="S417" t="s">
        <v>594</v>
      </c>
      <c r="T417">
        <v>15</v>
      </c>
    </row>
    <row r="418" spans="1:20" x14ac:dyDescent="0.3">
      <c r="A418" t="s">
        <v>460</v>
      </c>
      <c r="B418" vm="772">
        <v>44596</v>
      </c>
      <c r="C418" t="s">
        <v>628</v>
      </c>
      <c r="D418" vm="775">
        <v>0.60093750000000001</v>
      </c>
      <c r="E418" t="s">
        <v>550</v>
      </c>
      <c r="F418" t="s">
        <v>1354</v>
      </c>
      <c r="G418" t="s">
        <v>1388</v>
      </c>
      <c r="H418" t="s">
        <v>632</v>
      </c>
      <c r="I418" t="s">
        <v>615</v>
      </c>
      <c r="J418" vm="776">
        <v>44633</v>
      </c>
      <c r="K418" t="s">
        <v>1310</v>
      </c>
      <c r="L418" t="s">
        <v>40</v>
      </c>
      <c r="M418">
        <v>454</v>
      </c>
      <c r="N418">
        <v>908</v>
      </c>
      <c r="O418" s="6">
        <v>412232</v>
      </c>
      <c r="P418">
        <v>4328</v>
      </c>
      <c r="Q418" t="s">
        <v>7</v>
      </c>
      <c r="R418" t="s">
        <v>18</v>
      </c>
      <c r="S418" t="s">
        <v>594</v>
      </c>
      <c r="T418">
        <v>37</v>
      </c>
    </row>
    <row r="419" spans="1:20" x14ac:dyDescent="0.3">
      <c r="A419" t="s">
        <v>461</v>
      </c>
      <c r="B419" vm="732">
        <v>44597</v>
      </c>
      <c r="C419" t="s">
        <v>600</v>
      </c>
      <c r="D419" vm="777">
        <v>0.48673611111111109</v>
      </c>
      <c r="E419" t="s">
        <v>576</v>
      </c>
      <c r="F419" t="s">
        <v>1340</v>
      </c>
      <c r="G419" t="s">
        <v>1328</v>
      </c>
      <c r="H419" t="s">
        <v>597</v>
      </c>
      <c r="I419" t="s">
        <v>598</v>
      </c>
      <c r="J419" vm="517">
        <v>44619</v>
      </c>
      <c r="K419" t="s">
        <v>1302</v>
      </c>
      <c r="L419" t="s">
        <v>38</v>
      </c>
      <c r="M419">
        <v>459</v>
      </c>
      <c r="N419">
        <v>309</v>
      </c>
      <c r="O419" s="6">
        <v>141831</v>
      </c>
      <c r="P419">
        <v>1702</v>
      </c>
      <c r="Q419" t="s">
        <v>8</v>
      </c>
      <c r="R419" t="s">
        <v>16</v>
      </c>
      <c r="S419" t="s">
        <v>594</v>
      </c>
      <c r="T419">
        <v>22</v>
      </c>
    </row>
    <row r="420" spans="1:20" x14ac:dyDescent="0.3">
      <c r="A420" t="s">
        <v>462</v>
      </c>
      <c r="B420" vm="732">
        <v>44597</v>
      </c>
      <c r="C420" t="s">
        <v>600</v>
      </c>
      <c r="D420" vm="778">
        <v>0.81499999999999995</v>
      </c>
      <c r="E420" t="s">
        <v>550</v>
      </c>
      <c r="F420" t="s">
        <v>1354</v>
      </c>
      <c r="G420" t="s">
        <v>1378</v>
      </c>
      <c r="H420" t="s">
        <v>632</v>
      </c>
      <c r="I420" t="s">
        <v>615</v>
      </c>
      <c r="J420" vm="664">
        <v>44663</v>
      </c>
      <c r="K420" t="s">
        <v>1302</v>
      </c>
      <c r="L420" t="s">
        <v>40</v>
      </c>
      <c r="M420">
        <v>119</v>
      </c>
      <c r="N420">
        <v>717</v>
      </c>
      <c r="O420" s="6">
        <v>85323</v>
      </c>
      <c r="P420">
        <v>1024</v>
      </c>
      <c r="Q420" t="s">
        <v>8</v>
      </c>
      <c r="R420" t="s">
        <v>18</v>
      </c>
      <c r="S420" t="s">
        <v>594</v>
      </c>
      <c r="T420">
        <v>66</v>
      </c>
    </row>
    <row r="421" spans="1:20" x14ac:dyDescent="0.3">
      <c r="A421" t="s">
        <v>463</v>
      </c>
      <c r="B421" vm="732">
        <v>44597</v>
      </c>
      <c r="C421" t="s">
        <v>600</v>
      </c>
      <c r="D421" vm="779">
        <v>0.6412268518518518</v>
      </c>
      <c r="E421" t="s">
        <v>549</v>
      </c>
      <c r="F421" t="s">
        <v>1368</v>
      </c>
      <c r="G421" t="s">
        <v>1315</v>
      </c>
      <c r="H421" t="s">
        <v>637</v>
      </c>
      <c r="I421" t="s">
        <v>598</v>
      </c>
      <c r="J421" vm="526">
        <v>44617</v>
      </c>
      <c r="K421" t="s">
        <v>1331</v>
      </c>
      <c r="L421" t="s">
        <v>37</v>
      </c>
      <c r="M421">
        <v>460</v>
      </c>
      <c r="N421">
        <v>103</v>
      </c>
      <c r="O421" s="6">
        <v>47380</v>
      </c>
      <c r="P421">
        <v>711</v>
      </c>
      <c r="Q421" t="s">
        <v>7</v>
      </c>
      <c r="R421" t="s">
        <v>16</v>
      </c>
      <c r="S421" t="s">
        <v>594</v>
      </c>
      <c r="T421">
        <v>20</v>
      </c>
    </row>
    <row r="422" spans="1:20" x14ac:dyDescent="0.3">
      <c r="A422" t="s">
        <v>464</v>
      </c>
      <c r="B422" vm="780">
        <v>44598</v>
      </c>
      <c r="C422" t="s">
        <v>602</v>
      </c>
      <c r="D422" vm="781">
        <v>0.8137847222222222</v>
      </c>
      <c r="E422" t="s">
        <v>554</v>
      </c>
      <c r="F422" t="s">
        <v>1370</v>
      </c>
      <c r="G422" t="s">
        <v>1381</v>
      </c>
      <c r="H422" t="s">
        <v>597</v>
      </c>
      <c r="I422" t="s">
        <v>598</v>
      </c>
      <c r="J422" vm="782">
        <v>44743</v>
      </c>
      <c r="K422" t="s">
        <v>1319</v>
      </c>
      <c r="L422" t="s">
        <v>39</v>
      </c>
      <c r="M422">
        <v>181</v>
      </c>
      <c r="N422">
        <v>365</v>
      </c>
      <c r="O422" s="6">
        <v>66065</v>
      </c>
      <c r="P422">
        <v>958</v>
      </c>
      <c r="Q422" t="s">
        <v>8</v>
      </c>
      <c r="R422" t="s">
        <v>18</v>
      </c>
      <c r="S422" t="s">
        <v>594</v>
      </c>
      <c r="T422">
        <v>145</v>
      </c>
    </row>
    <row r="423" spans="1:20" x14ac:dyDescent="0.3">
      <c r="A423" t="s">
        <v>465</v>
      </c>
      <c r="B423" vm="780">
        <v>44598</v>
      </c>
      <c r="C423" t="s">
        <v>602</v>
      </c>
      <c r="D423" vm="783">
        <v>0.71553240740740742</v>
      </c>
      <c r="E423" t="s">
        <v>551</v>
      </c>
      <c r="F423" t="s">
        <v>1332</v>
      </c>
      <c r="G423" t="s">
        <v>1369</v>
      </c>
      <c r="H423" t="s">
        <v>607</v>
      </c>
      <c r="I423" t="s">
        <v>598</v>
      </c>
      <c r="J423" vm="784">
        <v>44683</v>
      </c>
      <c r="K423" t="s">
        <v>1319</v>
      </c>
      <c r="L423" t="s">
        <v>37</v>
      </c>
      <c r="M423">
        <v>284</v>
      </c>
      <c r="N423">
        <v>395</v>
      </c>
      <c r="O423" s="6">
        <v>112180</v>
      </c>
      <c r="P423">
        <v>1627</v>
      </c>
      <c r="Q423" t="s">
        <v>7</v>
      </c>
      <c r="R423" t="s">
        <v>18</v>
      </c>
      <c r="S423" t="s">
        <v>594</v>
      </c>
      <c r="T423">
        <v>85</v>
      </c>
    </row>
    <row r="424" spans="1:20" x14ac:dyDescent="0.3">
      <c r="A424" t="s">
        <v>466</v>
      </c>
      <c r="B424" vm="785">
        <v>44599</v>
      </c>
      <c r="C424" t="s">
        <v>606</v>
      </c>
      <c r="D424" vm="786">
        <v>0.74063657407407413</v>
      </c>
      <c r="E424" t="s">
        <v>552</v>
      </c>
      <c r="F424" t="s">
        <v>1352</v>
      </c>
      <c r="G424" t="s">
        <v>1349</v>
      </c>
      <c r="H424" t="s">
        <v>618</v>
      </c>
      <c r="I424" t="s">
        <v>615</v>
      </c>
      <c r="J424" vm="787">
        <v>44739</v>
      </c>
      <c r="K424" t="s">
        <v>1331</v>
      </c>
      <c r="L424" t="s">
        <v>38</v>
      </c>
      <c r="M424">
        <v>462</v>
      </c>
      <c r="N424">
        <v>50</v>
      </c>
      <c r="O424" s="6">
        <v>23100</v>
      </c>
      <c r="P424">
        <v>347</v>
      </c>
      <c r="Q424" t="s">
        <v>8</v>
      </c>
      <c r="R424" t="s">
        <v>16</v>
      </c>
      <c r="S424" t="s">
        <v>594</v>
      </c>
      <c r="T424">
        <v>140</v>
      </c>
    </row>
    <row r="425" spans="1:20" x14ac:dyDescent="0.3">
      <c r="A425" t="s">
        <v>467</v>
      </c>
      <c r="B425" vm="667">
        <v>44600</v>
      </c>
      <c r="C425" t="s">
        <v>610</v>
      </c>
      <c r="D425" vm="788">
        <v>0.49303240740740739</v>
      </c>
      <c r="E425" t="s">
        <v>564</v>
      </c>
      <c r="F425" t="s">
        <v>1323</v>
      </c>
      <c r="G425" t="s">
        <v>1324</v>
      </c>
      <c r="H425" t="s">
        <v>614</v>
      </c>
      <c r="I425" t="s">
        <v>615</v>
      </c>
      <c r="J425" vm="789">
        <v>44791</v>
      </c>
      <c r="K425" t="s">
        <v>1331</v>
      </c>
      <c r="L425" t="s">
        <v>40</v>
      </c>
      <c r="M425">
        <v>333</v>
      </c>
      <c r="N425">
        <v>1125</v>
      </c>
      <c r="O425" s="6">
        <v>374625</v>
      </c>
      <c r="P425">
        <v>5619</v>
      </c>
      <c r="Q425" t="s">
        <v>8</v>
      </c>
      <c r="R425" t="s">
        <v>16</v>
      </c>
      <c r="S425" t="s">
        <v>594</v>
      </c>
      <c r="T425">
        <v>191</v>
      </c>
    </row>
    <row r="426" spans="1:20" x14ac:dyDescent="0.3">
      <c r="A426" t="s">
        <v>468</v>
      </c>
      <c r="B426" vm="667">
        <v>44600</v>
      </c>
      <c r="C426" t="s">
        <v>610</v>
      </c>
      <c r="D426" vm="790">
        <v>0.65599537037037037</v>
      </c>
      <c r="E426" t="s">
        <v>571</v>
      </c>
      <c r="F426" t="s">
        <v>1334</v>
      </c>
      <c r="G426" t="s">
        <v>1365</v>
      </c>
      <c r="H426" t="s">
        <v>618</v>
      </c>
      <c r="I426" t="s">
        <v>615</v>
      </c>
      <c r="J426" vm="664">
        <v>44663</v>
      </c>
      <c r="K426" t="s">
        <v>1331</v>
      </c>
      <c r="L426" t="s">
        <v>40</v>
      </c>
      <c r="M426">
        <v>393</v>
      </c>
      <c r="N426">
        <v>1200</v>
      </c>
      <c r="O426" s="6">
        <v>471600</v>
      </c>
      <c r="P426">
        <v>7074</v>
      </c>
      <c r="Q426" t="s">
        <v>8</v>
      </c>
      <c r="R426" t="s">
        <v>18</v>
      </c>
      <c r="S426" t="s">
        <v>594</v>
      </c>
      <c r="T426">
        <v>63</v>
      </c>
    </row>
    <row r="427" spans="1:20" x14ac:dyDescent="0.3">
      <c r="A427" t="s">
        <v>469</v>
      </c>
      <c r="B427" vm="667">
        <v>44600</v>
      </c>
      <c r="C427" t="s">
        <v>610</v>
      </c>
      <c r="D427" vm="791">
        <v>0.44368055555555558</v>
      </c>
      <c r="E427" t="s">
        <v>573</v>
      </c>
      <c r="F427" t="s">
        <v>1338</v>
      </c>
      <c r="G427" t="s">
        <v>1341</v>
      </c>
      <c r="H427" t="s">
        <v>621</v>
      </c>
      <c r="I427" t="s">
        <v>598</v>
      </c>
      <c r="J427" vm="708">
        <v>44738</v>
      </c>
      <c r="K427" t="s">
        <v>1310</v>
      </c>
      <c r="L427" t="s">
        <v>38</v>
      </c>
      <c r="M427">
        <v>402</v>
      </c>
      <c r="N427">
        <v>44</v>
      </c>
      <c r="O427" s="6">
        <v>17688</v>
      </c>
      <c r="P427">
        <v>186</v>
      </c>
      <c r="Q427" t="s">
        <v>7</v>
      </c>
      <c r="R427" t="s">
        <v>18</v>
      </c>
      <c r="S427" t="s">
        <v>594</v>
      </c>
      <c r="T427">
        <v>138</v>
      </c>
    </row>
    <row r="428" spans="1:20" x14ac:dyDescent="0.3">
      <c r="A428" t="s">
        <v>470</v>
      </c>
      <c r="B428" vm="379">
        <v>44602</v>
      </c>
      <c r="C428" t="s">
        <v>595</v>
      </c>
      <c r="D428" vm="792">
        <v>0.74543981481481481</v>
      </c>
      <c r="E428" t="s">
        <v>578</v>
      </c>
      <c r="F428" t="s">
        <v>1311</v>
      </c>
      <c r="G428" t="s">
        <v>1392</v>
      </c>
      <c r="H428" t="s">
        <v>605</v>
      </c>
      <c r="I428" t="s">
        <v>599</v>
      </c>
      <c r="J428" vm="585">
        <v>44607</v>
      </c>
      <c r="K428" t="s">
        <v>1331</v>
      </c>
      <c r="L428" t="s">
        <v>37</v>
      </c>
      <c r="M428">
        <v>137</v>
      </c>
      <c r="N428">
        <v>265</v>
      </c>
      <c r="O428" s="6">
        <v>36305</v>
      </c>
      <c r="P428">
        <v>545</v>
      </c>
      <c r="Q428" t="s">
        <v>8</v>
      </c>
      <c r="R428" t="s">
        <v>17</v>
      </c>
      <c r="S428" t="s">
        <v>594</v>
      </c>
      <c r="T428">
        <v>5</v>
      </c>
    </row>
    <row r="429" spans="1:20" x14ac:dyDescent="0.3">
      <c r="A429" t="s">
        <v>471</v>
      </c>
      <c r="B429" vm="755">
        <v>44604</v>
      </c>
      <c r="C429" t="s">
        <v>600</v>
      </c>
      <c r="D429" vm="793">
        <v>0.55800925925925926</v>
      </c>
      <c r="E429" t="s">
        <v>576</v>
      </c>
      <c r="F429" t="s">
        <v>1340</v>
      </c>
      <c r="G429" t="s">
        <v>1330</v>
      </c>
      <c r="H429" t="s">
        <v>597</v>
      </c>
      <c r="I429" t="s">
        <v>598</v>
      </c>
      <c r="J429" vm="794">
        <v>44728</v>
      </c>
      <c r="K429" t="s">
        <v>1313</v>
      </c>
      <c r="L429" t="s">
        <v>42</v>
      </c>
      <c r="M429">
        <v>291</v>
      </c>
      <c r="N429">
        <v>373</v>
      </c>
      <c r="O429" s="6">
        <v>108543</v>
      </c>
      <c r="P429">
        <v>1194</v>
      </c>
      <c r="Q429" t="s">
        <v>8</v>
      </c>
      <c r="R429" t="s">
        <v>16</v>
      </c>
      <c r="S429" t="s">
        <v>594</v>
      </c>
      <c r="T429">
        <v>124</v>
      </c>
    </row>
    <row r="430" spans="1:20" x14ac:dyDescent="0.3">
      <c r="A430" t="s">
        <v>472</v>
      </c>
      <c r="B430" vm="755">
        <v>44604</v>
      </c>
      <c r="C430" t="s">
        <v>600</v>
      </c>
      <c r="D430" vm="795">
        <v>0.56528935185185181</v>
      </c>
      <c r="E430" t="s">
        <v>560</v>
      </c>
      <c r="F430" t="s">
        <v>1346</v>
      </c>
      <c r="G430" t="s">
        <v>1359</v>
      </c>
      <c r="H430" t="s">
        <v>605</v>
      </c>
      <c r="I430" t="s">
        <v>599</v>
      </c>
      <c r="J430" vm="629">
        <v>44611</v>
      </c>
      <c r="K430" t="s">
        <v>1350</v>
      </c>
      <c r="L430" t="s">
        <v>39</v>
      </c>
      <c r="M430">
        <v>359</v>
      </c>
      <c r="N430">
        <v>413</v>
      </c>
      <c r="O430" s="6">
        <v>148267</v>
      </c>
      <c r="P430">
        <v>2076</v>
      </c>
      <c r="Q430" t="s">
        <v>8</v>
      </c>
      <c r="R430" t="s">
        <v>17</v>
      </c>
      <c r="S430" t="s">
        <v>594</v>
      </c>
      <c r="T430">
        <v>7</v>
      </c>
    </row>
    <row r="431" spans="1:20" x14ac:dyDescent="0.3">
      <c r="A431" t="s">
        <v>473</v>
      </c>
      <c r="B431" vm="796">
        <v>44605</v>
      </c>
      <c r="C431" t="s">
        <v>602</v>
      </c>
      <c r="D431" vm="797">
        <v>0.6987268518518519</v>
      </c>
      <c r="E431" t="s">
        <v>559</v>
      </c>
      <c r="F431" t="s">
        <v>1356</v>
      </c>
      <c r="G431" t="s">
        <v>1318</v>
      </c>
      <c r="H431" t="s">
        <v>608</v>
      </c>
      <c r="I431" t="s">
        <v>609</v>
      </c>
      <c r="J431" vm="498">
        <v>44668</v>
      </c>
      <c r="K431" t="s">
        <v>1319</v>
      </c>
      <c r="L431" t="s">
        <v>39</v>
      </c>
      <c r="M431">
        <v>374</v>
      </c>
      <c r="N431">
        <v>358</v>
      </c>
      <c r="O431" s="6">
        <v>133892</v>
      </c>
      <c r="P431">
        <v>1941</v>
      </c>
      <c r="Q431" t="s">
        <v>7</v>
      </c>
      <c r="R431" t="s">
        <v>17</v>
      </c>
      <c r="S431" t="s">
        <v>594</v>
      </c>
      <c r="T431">
        <v>63</v>
      </c>
    </row>
    <row r="432" spans="1:20" x14ac:dyDescent="0.3">
      <c r="A432" t="s">
        <v>474</v>
      </c>
      <c r="B432" vm="641">
        <v>44606</v>
      </c>
      <c r="C432" t="s">
        <v>606</v>
      </c>
      <c r="D432" vm="798">
        <v>0.63807870370370368</v>
      </c>
      <c r="E432" t="s">
        <v>559</v>
      </c>
      <c r="F432" t="s">
        <v>1356</v>
      </c>
      <c r="G432" t="s">
        <v>1321</v>
      </c>
      <c r="H432" t="s">
        <v>608</v>
      </c>
      <c r="I432" t="s">
        <v>609</v>
      </c>
      <c r="J432" vm="700">
        <v>44646</v>
      </c>
      <c r="K432" t="s">
        <v>1305</v>
      </c>
      <c r="L432" t="s">
        <v>37</v>
      </c>
      <c r="M432">
        <v>465</v>
      </c>
      <c r="N432">
        <v>358</v>
      </c>
      <c r="O432" s="6">
        <v>166470</v>
      </c>
      <c r="P432">
        <v>1914</v>
      </c>
      <c r="Q432" t="s">
        <v>8</v>
      </c>
      <c r="R432" t="s">
        <v>16</v>
      </c>
      <c r="S432" t="s">
        <v>594</v>
      </c>
      <c r="T432">
        <v>40</v>
      </c>
    </row>
    <row r="433" spans="1:20" x14ac:dyDescent="0.3">
      <c r="A433" t="s">
        <v>475</v>
      </c>
      <c r="B433" vm="641">
        <v>44606</v>
      </c>
      <c r="C433" t="s">
        <v>606</v>
      </c>
      <c r="D433" vm="799">
        <v>0.56513888888888886</v>
      </c>
      <c r="E433" t="s">
        <v>551</v>
      </c>
      <c r="F433" t="s">
        <v>1332</v>
      </c>
      <c r="G433" t="s">
        <v>1336</v>
      </c>
      <c r="H433" t="s">
        <v>607</v>
      </c>
      <c r="I433" t="s">
        <v>598</v>
      </c>
      <c r="J433" vm="504">
        <v>44685</v>
      </c>
      <c r="K433" t="s">
        <v>1302</v>
      </c>
      <c r="L433" t="s">
        <v>41</v>
      </c>
      <c r="M433">
        <v>285</v>
      </c>
      <c r="N433">
        <v>409</v>
      </c>
      <c r="O433" s="6">
        <v>116565</v>
      </c>
      <c r="P433">
        <v>1399</v>
      </c>
      <c r="Q433" t="s">
        <v>7</v>
      </c>
      <c r="R433" t="s">
        <v>16</v>
      </c>
      <c r="S433" t="s">
        <v>594</v>
      </c>
      <c r="T433">
        <v>79</v>
      </c>
    </row>
    <row r="434" spans="1:20" x14ac:dyDescent="0.3">
      <c r="A434" t="s">
        <v>476</v>
      </c>
      <c r="B434" vm="641">
        <v>44606</v>
      </c>
      <c r="C434" t="s">
        <v>606</v>
      </c>
      <c r="D434" vm="800">
        <v>0.38597222222222222</v>
      </c>
      <c r="E434" t="s">
        <v>566</v>
      </c>
      <c r="F434" t="s">
        <v>1351</v>
      </c>
      <c r="G434" t="s">
        <v>1301</v>
      </c>
      <c r="H434" t="s">
        <v>621</v>
      </c>
      <c r="I434" t="s">
        <v>598</v>
      </c>
      <c r="J434" vm="801">
        <v>44649</v>
      </c>
      <c r="K434" t="s">
        <v>1302</v>
      </c>
      <c r="L434" t="s">
        <v>39</v>
      </c>
      <c r="M434">
        <v>352</v>
      </c>
      <c r="N434">
        <v>355</v>
      </c>
      <c r="O434" s="6">
        <v>124960</v>
      </c>
      <c r="P434">
        <v>1500</v>
      </c>
      <c r="Q434" t="s">
        <v>8</v>
      </c>
      <c r="R434" t="s">
        <v>18</v>
      </c>
      <c r="S434" t="s">
        <v>594</v>
      </c>
      <c r="T434">
        <v>43</v>
      </c>
    </row>
    <row r="435" spans="1:20" x14ac:dyDescent="0.3">
      <c r="A435" t="s">
        <v>477</v>
      </c>
      <c r="B435" vm="641">
        <v>44606</v>
      </c>
      <c r="C435" t="s">
        <v>606</v>
      </c>
      <c r="D435" vm="802">
        <v>0.50315972222222227</v>
      </c>
      <c r="E435" t="s">
        <v>556</v>
      </c>
      <c r="F435" t="s">
        <v>1344</v>
      </c>
      <c r="G435" t="s">
        <v>1374</v>
      </c>
      <c r="H435" t="s">
        <v>605</v>
      </c>
      <c r="I435" t="s">
        <v>599</v>
      </c>
      <c r="J435" vm="803">
        <v>44789</v>
      </c>
      <c r="K435" t="s">
        <v>1316</v>
      </c>
      <c r="L435" t="s">
        <v>39</v>
      </c>
      <c r="M435">
        <v>453</v>
      </c>
      <c r="N435">
        <v>372</v>
      </c>
      <c r="O435" s="6">
        <v>168516</v>
      </c>
      <c r="P435">
        <v>1769</v>
      </c>
      <c r="Q435" t="s">
        <v>8</v>
      </c>
      <c r="R435" t="s">
        <v>16</v>
      </c>
      <c r="S435" t="s">
        <v>594</v>
      </c>
      <c r="T435">
        <v>183</v>
      </c>
    </row>
    <row r="436" spans="1:20" x14ac:dyDescent="0.3">
      <c r="A436" t="s">
        <v>478</v>
      </c>
      <c r="B436" vm="641">
        <v>44606</v>
      </c>
      <c r="C436" t="s">
        <v>606</v>
      </c>
      <c r="D436" vm="804">
        <v>0.38450231481481484</v>
      </c>
      <c r="E436" t="s">
        <v>572</v>
      </c>
      <c r="F436" t="s">
        <v>1308</v>
      </c>
      <c r="G436" t="s">
        <v>1307</v>
      </c>
      <c r="H436" t="s">
        <v>599</v>
      </c>
      <c r="I436" t="s">
        <v>599</v>
      </c>
      <c r="J436" vm="805">
        <v>44792</v>
      </c>
      <c r="K436" t="s">
        <v>1316</v>
      </c>
      <c r="L436" t="s">
        <v>43</v>
      </c>
      <c r="M436">
        <v>204</v>
      </c>
      <c r="N436">
        <v>828</v>
      </c>
      <c r="O436" s="6">
        <v>168912</v>
      </c>
      <c r="P436">
        <v>1774</v>
      </c>
      <c r="Q436" t="s">
        <v>7</v>
      </c>
      <c r="R436" t="s">
        <v>17</v>
      </c>
      <c r="S436" t="s">
        <v>594</v>
      </c>
      <c r="T436">
        <v>186</v>
      </c>
    </row>
    <row r="437" spans="1:20" x14ac:dyDescent="0.3">
      <c r="A437" t="s">
        <v>479</v>
      </c>
      <c r="B437" vm="641">
        <v>44606</v>
      </c>
      <c r="C437" t="s">
        <v>606</v>
      </c>
      <c r="D437" vm="806">
        <v>0.37736111111111109</v>
      </c>
      <c r="E437" t="s">
        <v>565</v>
      </c>
      <c r="F437" t="s">
        <v>1358</v>
      </c>
      <c r="G437" t="s">
        <v>1343</v>
      </c>
      <c r="H437" t="s">
        <v>627</v>
      </c>
      <c r="I437" t="s">
        <v>624</v>
      </c>
      <c r="J437" vm="807">
        <v>44626</v>
      </c>
      <c r="K437" t="s">
        <v>1302</v>
      </c>
      <c r="L437" t="s">
        <v>39</v>
      </c>
      <c r="M437">
        <v>458</v>
      </c>
      <c r="N437">
        <v>446</v>
      </c>
      <c r="O437" s="6">
        <v>204268</v>
      </c>
      <c r="P437">
        <v>2451</v>
      </c>
      <c r="Q437" t="s">
        <v>7</v>
      </c>
      <c r="R437" t="s">
        <v>18</v>
      </c>
      <c r="S437" t="s">
        <v>594</v>
      </c>
      <c r="T437">
        <v>20</v>
      </c>
    </row>
    <row r="438" spans="1:20" x14ac:dyDescent="0.3">
      <c r="A438" t="s">
        <v>480</v>
      </c>
      <c r="B438" vm="641">
        <v>44606</v>
      </c>
      <c r="C438" t="s">
        <v>606</v>
      </c>
      <c r="D438" vm="808">
        <v>0.52306712962962965</v>
      </c>
      <c r="E438" t="s">
        <v>547</v>
      </c>
      <c r="F438" t="s">
        <v>1337</v>
      </c>
      <c r="G438" t="s">
        <v>1330</v>
      </c>
      <c r="H438" t="s">
        <v>620</v>
      </c>
      <c r="I438" t="s">
        <v>598</v>
      </c>
      <c r="J438" vm="809">
        <v>44768</v>
      </c>
      <c r="K438" t="s">
        <v>1302</v>
      </c>
      <c r="L438" t="s">
        <v>43</v>
      </c>
      <c r="M438">
        <v>492</v>
      </c>
      <c r="N438">
        <v>431</v>
      </c>
      <c r="O438" s="6">
        <v>212052</v>
      </c>
      <c r="P438">
        <v>2545</v>
      </c>
      <c r="Q438" t="s">
        <v>7</v>
      </c>
      <c r="R438" t="s">
        <v>18</v>
      </c>
      <c r="S438" t="s">
        <v>594</v>
      </c>
      <c r="T438">
        <v>162</v>
      </c>
    </row>
    <row r="439" spans="1:20" x14ac:dyDescent="0.3">
      <c r="A439" t="s">
        <v>481</v>
      </c>
      <c r="B439" vm="810">
        <v>44609</v>
      </c>
      <c r="C439" t="s">
        <v>595</v>
      </c>
      <c r="D439" vm="811">
        <v>0.64239583333333339</v>
      </c>
      <c r="E439" t="s">
        <v>553</v>
      </c>
      <c r="F439" t="s">
        <v>1327</v>
      </c>
      <c r="G439" t="s">
        <v>1315</v>
      </c>
      <c r="H439" t="s">
        <v>597</v>
      </c>
      <c r="I439" t="s">
        <v>598</v>
      </c>
      <c r="J439" vm="812">
        <v>44788</v>
      </c>
      <c r="K439" t="s">
        <v>1305</v>
      </c>
      <c r="L439" t="s">
        <v>38</v>
      </c>
      <c r="M439">
        <v>124</v>
      </c>
      <c r="N439">
        <v>336</v>
      </c>
      <c r="O439" s="6">
        <v>41664</v>
      </c>
      <c r="P439">
        <v>479</v>
      </c>
      <c r="Q439" t="s">
        <v>7</v>
      </c>
      <c r="R439" t="s">
        <v>16</v>
      </c>
      <c r="S439" t="s">
        <v>594</v>
      </c>
      <c r="T439">
        <v>179</v>
      </c>
    </row>
    <row r="440" spans="1:20" x14ac:dyDescent="0.3">
      <c r="A440" t="s">
        <v>482</v>
      </c>
      <c r="B440" vm="625">
        <v>44610</v>
      </c>
      <c r="C440" t="s">
        <v>628</v>
      </c>
      <c r="D440" vm="813">
        <v>0.45829861111111109</v>
      </c>
      <c r="E440" t="s">
        <v>553</v>
      </c>
      <c r="F440" t="s">
        <v>1327</v>
      </c>
      <c r="G440" t="s">
        <v>1381</v>
      </c>
      <c r="H440" t="s">
        <v>597</v>
      </c>
      <c r="I440" t="s">
        <v>598</v>
      </c>
      <c r="J440" vm="450">
        <v>44656</v>
      </c>
      <c r="K440" t="s">
        <v>1331</v>
      </c>
      <c r="L440" t="s">
        <v>40</v>
      </c>
      <c r="M440">
        <v>177</v>
      </c>
      <c r="N440">
        <v>1065</v>
      </c>
      <c r="O440" s="6">
        <v>188505</v>
      </c>
      <c r="P440">
        <v>2828</v>
      </c>
      <c r="Q440" t="s">
        <v>7</v>
      </c>
      <c r="R440" t="s">
        <v>16</v>
      </c>
      <c r="S440" t="s">
        <v>594</v>
      </c>
      <c r="T440">
        <v>46</v>
      </c>
    </row>
    <row r="441" spans="1:20" x14ac:dyDescent="0.3">
      <c r="A441" t="s">
        <v>483</v>
      </c>
      <c r="B441" vm="625">
        <v>44610</v>
      </c>
      <c r="C441" t="s">
        <v>628</v>
      </c>
      <c r="D441" vm="814">
        <v>0.42987268518518518</v>
      </c>
      <c r="E441" t="s">
        <v>556</v>
      </c>
      <c r="F441" t="s">
        <v>1344</v>
      </c>
      <c r="G441" t="s">
        <v>1379</v>
      </c>
      <c r="H441" t="s">
        <v>605</v>
      </c>
      <c r="I441" t="s">
        <v>599</v>
      </c>
      <c r="J441" vm="740">
        <v>44659</v>
      </c>
      <c r="K441" t="s">
        <v>1313</v>
      </c>
      <c r="L441" t="s">
        <v>39</v>
      </c>
      <c r="M441">
        <v>167</v>
      </c>
      <c r="N441">
        <v>370</v>
      </c>
      <c r="O441" s="6">
        <v>61790</v>
      </c>
      <c r="P441">
        <v>680</v>
      </c>
      <c r="Q441" t="s">
        <v>7</v>
      </c>
      <c r="R441" t="s">
        <v>18</v>
      </c>
      <c r="S441" t="s">
        <v>594</v>
      </c>
      <c r="T441">
        <v>49</v>
      </c>
    </row>
    <row r="442" spans="1:20" x14ac:dyDescent="0.3">
      <c r="A442" t="s">
        <v>484</v>
      </c>
      <c r="B442" vm="629">
        <v>44611</v>
      </c>
      <c r="C442" t="s">
        <v>600</v>
      </c>
      <c r="D442" vm="815">
        <v>0.6599652777777778</v>
      </c>
      <c r="E442" t="s">
        <v>557</v>
      </c>
      <c r="F442" t="s">
        <v>1320</v>
      </c>
      <c r="G442" t="s">
        <v>1402</v>
      </c>
      <c r="H442" t="s">
        <v>608</v>
      </c>
      <c r="I442" t="s">
        <v>609</v>
      </c>
      <c r="J442" vm="680">
        <v>44726</v>
      </c>
      <c r="K442" t="s">
        <v>1305</v>
      </c>
      <c r="L442" t="s">
        <v>38</v>
      </c>
      <c r="M442">
        <v>464</v>
      </c>
      <c r="N442">
        <v>320</v>
      </c>
      <c r="O442" s="6">
        <v>148480</v>
      </c>
      <c r="P442">
        <v>1708</v>
      </c>
      <c r="Q442" t="s">
        <v>7</v>
      </c>
      <c r="R442" t="s">
        <v>18</v>
      </c>
      <c r="S442" t="s">
        <v>594</v>
      </c>
      <c r="T442">
        <v>115</v>
      </c>
    </row>
    <row r="443" spans="1:20" x14ac:dyDescent="0.3">
      <c r="A443" t="s">
        <v>485</v>
      </c>
      <c r="B443" vm="703">
        <v>44612</v>
      </c>
      <c r="C443" t="s">
        <v>602</v>
      </c>
      <c r="D443" vm="816">
        <v>0.6486574074074074</v>
      </c>
      <c r="E443" t="s">
        <v>570</v>
      </c>
      <c r="F443" t="s">
        <v>1314</v>
      </c>
      <c r="G443" t="s">
        <v>1301</v>
      </c>
      <c r="H443" t="s">
        <v>607</v>
      </c>
      <c r="I443" t="s">
        <v>598</v>
      </c>
      <c r="J443" vm="817">
        <v>44784</v>
      </c>
      <c r="K443" t="s">
        <v>1305</v>
      </c>
      <c r="L443" t="s">
        <v>39</v>
      </c>
      <c r="M443">
        <v>468</v>
      </c>
      <c r="N443">
        <v>450</v>
      </c>
      <c r="O443" s="6">
        <v>210600</v>
      </c>
      <c r="P443">
        <v>2422</v>
      </c>
      <c r="Q443" t="s">
        <v>7</v>
      </c>
      <c r="R443" t="s">
        <v>16</v>
      </c>
      <c r="S443" t="s">
        <v>594</v>
      </c>
      <c r="T443">
        <v>172</v>
      </c>
    </row>
    <row r="444" spans="1:20" x14ac:dyDescent="0.3">
      <c r="A444" t="s">
        <v>486</v>
      </c>
      <c r="B444" vm="703">
        <v>44612</v>
      </c>
      <c r="C444" t="s">
        <v>602</v>
      </c>
      <c r="D444" vm="818">
        <v>0.49199074074074073</v>
      </c>
      <c r="E444" t="s">
        <v>577</v>
      </c>
      <c r="F444" t="s">
        <v>1362</v>
      </c>
      <c r="G444" t="s">
        <v>1339</v>
      </c>
      <c r="H444" t="s">
        <v>597</v>
      </c>
      <c r="I444" t="s">
        <v>598</v>
      </c>
      <c r="J444" vm="678">
        <v>44720</v>
      </c>
      <c r="K444" t="s">
        <v>1302</v>
      </c>
      <c r="L444" t="s">
        <v>37</v>
      </c>
      <c r="M444">
        <v>424</v>
      </c>
      <c r="N444">
        <v>333</v>
      </c>
      <c r="O444" s="6">
        <v>141192</v>
      </c>
      <c r="P444">
        <v>1694</v>
      </c>
      <c r="Q444" t="s">
        <v>7</v>
      </c>
      <c r="R444" t="s">
        <v>16</v>
      </c>
      <c r="S444" t="s">
        <v>594</v>
      </c>
      <c r="T444">
        <v>108</v>
      </c>
    </row>
    <row r="445" spans="1:20" x14ac:dyDescent="0.3">
      <c r="A445" t="s">
        <v>487</v>
      </c>
      <c r="B445" vm="703">
        <v>44612</v>
      </c>
      <c r="C445" t="s">
        <v>602</v>
      </c>
      <c r="D445" vm="819">
        <v>0.41366898148148146</v>
      </c>
      <c r="E445" t="s">
        <v>553</v>
      </c>
      <c r="F445" t="s">
        <v>1327</v>
      </c>
      <c r="G445" t="s">
        <v>1341</v>
      </c>
      <c r="H445" t="s">
        <v>597</v>
      </c>
      <c r="I445" t="s">
        <v>598</v>
      </c>
      <c r="J445" vm="820">
        <v>44613</v>
      </c>
      <c r="K445" t="s">
        <v>1316</v>
      </c>
      <c r="L445" t="s">
        <v>43</v>
      </c>
      <c r="M445">
        <v>180</v>
      </c>
      <c r="N445">
        <v>591</v>
      </c>
      <c r="O445" s="6">
        <v>106380</v>
      </c>
      <c r="P445">
        <v>1117</v>
      </c>
      <c r="Q445" t="s">
        <v>8</v>
      </c>
      <c r="R445" t="s">
        <v>17</v>
      </c>
      <c r="S445" t="s">
        <v>594</v>
      </c>
      <c r="T445">
        <v>1</v>
      </c>
    </row>
    <row r="446" spans="1:20" x14ac:dyDescent="0.3">
      <c r="A446" t="s">
        <v>488</v>
      </c>
      <c r="B446" vm="573">
        <v>44614</v>
      </c>
      <c r="C446" t="s">
        <v>610</v>
      </c>
      <c r="D446" vm="821">
        <v>0.80986111111111114</v>
      </c>
      <c r="E446" t="s">
        <v>555</v>
      </c>
      <c r="F446" t="s">
        <v>1306</v>
      </c>
      <c r="G446" t="s">
        <v>1309</v>
      </c>
      <c r="H446" t="s">
        <v>599</v>
      </c>
      <c r="I446" t="s">
        <v>599</v>
      </c>
      <c r="J446" vm="595">
        <v>44707</v>
      </c>
      <c r="K446" t="s">
        <v>1331</v>
      </c>
      <c r="L446" t="s">
        <v>37</v>
      </c>
      <c r="M446">
        <v>470</v>
      </c>
      <c r="N446">
        <v>230</v>
      </c>
      <c r="O446" s="6">
        <v>108100</v>
      </c>
      <c r="P446">
        <v>1622</v>
      </c>
      <c r="Q446" t="s">
        <v>7</v>
      </c>
      <c r="R446" t="s">
        <v>17</v>
      </c>
      <c r="S446" t="s">
        <v>594</v>
      </c>
      <c r="T446">
        <v>93</v>
      </c>
    </row>
    <row r="447" spans="1:20" x14ac:dyDescent="0.3">
      <c r="A447" t="s">
        <v>489</v>
      </c>
      <c r="B447" vm="547">
        <v>44616</v>
      </c>
      <c r="C447" t="s">
        <v>595</v>
      </c>
      <c r="D447" vm="822">
        <v>0.4241435185185185</v>
      </c>
      <c r="E447" t="s">
        <v>549</v>
      </c>
      <c r="F447" t="s">
        <v>1368</v>
      </c>
      <c r="G447" t="s">
        <v>1330</v>
      </c>
      <c r="H447" t="s">
        <v>637</v>
      </c>
      <c r="I447" t="s">
        <v>598</v>
      </c>
      <c r="J447" vm="686">
        <v>44740</v>
      </c>
      <c r="K447" t="s">
        <v>1350</v>
      </c>
      <c r="L447" t="s">
        <v>39</v>
      </c>
      <c r="M447">
        <v>466</v>
      </c>
      <c r="N447">
        <v>367</v>
      </c>
      <c r="O447" s="6">
        <v>171022</v>
      </c>
      <c r="P447">
        <v>2394</v>
      </c>
      <c r="Q447" t="s">
        <v>7</v>
      </c>
      <c r="R447" t="s">
        <v>16</v>
      </c>
      <c r="S447" t="s">
        <v>594</v>
      </c>
      <c r="T447">
        <v>124</v>
      </c>
    </row>
    <row r="448" spans="1:20" x14ac:dyDescent="0.3">
      <c r="A448" t="s">
        <v>490</v>
      </c>
      <c r="B448" vm="526">
        <v>44617</v>
      </c>
      <c r="C448" t="s">
        <v>628</v>
      </c>
      <c r="D448" vm="823">
        <v>0.53255787037037039</v>
      </c>
      <c r="E448" t="s">
        <v>547</v>
      </c>
      <c r="F448" t="s">
        <v>1337</v>
      </c>
      <c r="G448" t="s">
        <v>1315</v>
      </c>
      <c r="H448" t="s">
        <v>620</v>
      </c>
      <c r="I448" t="s">
        <v>598</v>
      </c>
      <c r="J448" vm="824">
        <v>44810</v>
      </c>
      <c r="K448" t="s">
        <v>1331</v>
      </c>
      <c r="L448" t="s">
        <v>38</v>
      </c>
      <c r="M448">
        <v>275</v>
      </c>
      <c r="N448">
        <v>245</v>
      </c>
      <c r="O448" s="6">
        <v>67375</v>
      </c>
      <c r="P448">
        <v>1011</v>
      </c>
      <c r="Q448" t="s">
        <v>8</v>
      </c>
      <c r="R448" t="s">
        <v>18</v>
      </c>
      <c r="S448" t="s">
        <v>594</v>
      </c>
      <c r="T448">
        <v>193</v>
      </c>
    </row>
    <row r="449" spans="1:20" x14ac:dyDescent="0.3">
      <c r="A449" t="s">
        <v>491</v>
      </c>
      <c r="B449" vm="526">
        <v>44617</v>
      </c>
      <c r="C449" t="s">
        <v>628</v>
      </c>
      <c r="D449" vm="825">
        <v>0.70196759259259256</v>
      </c>
      <c r="E449" t="s">
        <v>549</v>
      </c>
      <c r="F449" t="s">
        <v>1368</v>
      </c>
      <c r="G449" t="s">
        <v>1381</v>
      </c>
      <c r="H449" t="s">
        <v>637</v>
      </c>
      <c r="I449" t="s">
        <v>598</v>
      </c>
      <c r="J449" vm="826">
        <v>44747</v>
      </c>
      <c r="K449" t="s">
        <v>1350</v>
      </c>
      <c r="L449" t="s">
        <v>37</v>
      </c>
      <c r="M449">
        <v>377</v>
      </c>
      <c r="N449">
        <v>185</v>
      </c>
      <c r="O449" s="6">
        <v>69745</v>
      </c>
      <c r="P449">
        <v>976</v>
      </c>
      <c r="Q449" t="s">
        <v>7</v>
      </c>
      <c r="R449" t="s">
        <v>16</v>
      </c>
      <c r="S449" t="s">
        <v>594</v>
      </c>
      <c r="T449">
        <v>130</v>
      </c>
    </row>
    <row r="450" spans="1:20" x14ac:dyDescent="0.3">
      <c r="A450" t="s">
        <v>492</v>
      </c>
      <c r="B450" vm="827">
        <v>44620</v>
      </c>
      <c r="C450" t="s">
        <v>606</v>
      </c>
      <c r="D450" vm="828">
        <v>0.47987268518518517</v>
      </c>
      <c r="E450" t="s">
        <v>567</v>
      </c>
      <c r="F450" t="s">
        <v>1317</v>
      </c>
      <c r="G450" t="s">
        <v>1321</v>
      </c>
      <c r="H450" t="s">
        <v>608</v>
      </c>
      <c r="I450" t="s">
        <v>609</v>
      </c>
      <c r="J450" vm="829">
        <v>44772</v>
      </c>
      <c r="K450" t="s">
        <v>1302</v>
      </c>
      <c r="L450" t="s">
        <v>39</v>
      </c>
      <c r="M450">
        <v>471</v>
      </c>
      <c r="N450">
        <v>398</v>
      </c>
      <c r="O450" s="6">
        <v>187458</v>
      </c>
      <c r="P450">
        <v>2249</v>
      </c>
      <c r="Q450" t="s">
        <v>8</v>
      </c>
      <c r="R450" t="s">
        <v>17</v>
      </c>
      <c r="S450" t="s">
        <v>594</v>
      </c>
      <c r="T450">
        <v>152</v>
      </c>
    </row>
    <row r="451" spans="1:20" x14ac:dyDescent="0.3">
      <c r="A451" t="s">
        <v>493</v>
      </c>
      <c r="B451" vm="827">
        <v>44620</v>
      </c>
      <c r="C451" t="s">
        <v>606</v>
      </c>
      <c r="D451" vm="830">
        <v>0.69490740740740742</v>
      </c>
      <c r="E451" t="s">
        <v>567</v>
      </c>
      <c r="F451" t="s">
        <v>1317</v>
      </c>
      <c r="G451" t="s">
        <v>1402</v>
      </c>
      <c r="H451" t="s">
        <v>608</v>
      </c>
      <c r="I451" t="s">
        <v>609</v>
      </c>
      <c r="J451" vm="831">
        <v>44745</v>
      </c>
      <c r="K451" t="s">
        <v>1331</v>
      </c>
      <c r="L451" t="s">
        <v>39</v>
      </c>
      <c r="M451">
        <v>405</v>
      </c>
      <c r="N451">
        <v>362</v>
      </c>
      <c r="O451" s="6">
        <v>146610</v>
      </c>
      <c r="P451">
        <v>2199</v>
      </c>
      <c r="Q451" t="s">
        <v>8</v>
      </c>
      <c r="R451" t="s">
        <v>18</v>
      </c>
      <c r="S451" t="s">
        <v>594</v>
      </c>
      <c r="T451">
        <v>125</v>
      </c>
    </row>
    <row r="452" spans="1:20" x14ac:dyDescent="0.3">
      <c r="A452" t="s">
        <v>494</v>
      </c>
      <c r="B452" vm="827">
        <v>44620</v>
      </c>
      <c r="C452" t="s">
        <v>606</v>
      </c>
      <c r="D452" vm="832">
        <v>0.74695601851851856</v>
      </c>
      <c r="E452" t="s">
        <v>561</v>
      </c>
      <c r="F452" t="s">
        <v>1329</v>
      </c>
      <c r="G452" t="s">
        <v>1301</v>
      </c>
      <c r="H452" t="s">
        <v>597</v>
      </c>
      <c r="I452" t="s">
        <v>598</v>
      </c>
      <c r="J452" vm="833">
        <v>44790</v>
      </c>
      <c r="K452" t="s">
        <v>1319</v>
      </c>
      <c r="L452" t="s">
        <v>37</v>
      </c>
      <c r="M452">
        <v>350</v>
      </c>
      <c r="N452">
        <v>299</v>
      </c>
      <c r="O452" s="6">
        <v>104650</v>
      </c>
      <c r="P452">
        <v>1517</v>
      </c>
      <c r="Q452" t="s">
        <v>8</v>
      </c>
      <c r="R452" t="s">
        <v>17</v>
      </c>
      <c r="S452" t="s">
        <v>594</v>
      </c>
      <c r="T452">
        <v>170</v>
      </c>
    </row>
    <row r="453" spans="1:20" x14ac:dyDescent="0.3">
      <c r="A453" t="s">
        <v>495</v>
      </c>
      <c r="B453" vm="445">
        <v>44621</v>
      </c>
      <c r="C453" t="s">
        <v>610</v>
      </c>
      <c r="D453" vm="834">
        <v>0.60063657407407411</v>
      </c>
      <c r="E453" t="s">
        <v>574</v>
      </c>
      <c r="F453" t="s">
        <v>1363</v>
      </c>
      <c r="G453" t="s">
        <v>1339</v>
      </c>
      <c r="H453" t="s">
        <v>620</v>
      </c>
      <c r="I453" t="s">
        <v>598</v>
      </c>
      <c r="J453" vm="835">
        <v>44803</v>
      </c>
      <c r="K453" t="s">
        <v>1302</v>
      </c>
      <c r="L453" t="s">
        <v>37</v>
      </c>
      <c r="M453">
        <v>477</v>
      </c>
      <c r="N453">
        <v>388</v>
      </c>
      <c r="O453" s="6">
        <v>185076</v>
      </c>
      <c r="P453">
        <v>2221</v>
      </c>
      <c r="Q453" t="s">
        <v>8</v>
      </c>
      <c r="R453" t="s">
        <v>16</v>
      </c>
      <c r="S453" t="s">
        <v>594</v>
      </c>
      <c r="T453">
        <v>182</v>
      </c>
    </row>
    <row r="454" spans="1:20" x14ac:dyDescent="0.3">
      <c r="A454" t="s">
        <v>496</v>
      </c>
      <c r="B454" vm="445">
        <v>44621</v>
      </c>
      <c r="C454" t="s">
        <v>610</v>
      </c>
      <c r="D454" vm="836">
        <v>0.44348379629629631</v>
      </c>
      <c r="E454" t="s">
        <v>560</v>
      </c>
      <c r="F454" t="s">
        <v>1346</v>
      </c>
      <c r="G454" t="s">
        <v>1375</v>
      </c>
      <c r="H454" t="s">
        <v>605</v>
      </c>
      <c r="I454" t="s">
        <v>599</v>
      </c>
      <c r="J454" vm="837">
        <v>44794</v>
      </c>
      <c r="K454" t="s">
        <v>1331</v>
      </c>
      <c r="L454" t="s">
        <v>42</v>
      </c>
      <c r="M454">
        <v>143</v>
      </c>
      <c r="N454">
        <v>665</v>
      </c>
      <c r="O454" s="6">
        <v>95095</v>
      </c>
      <c r="P454">
        <v>1426</v>
      </c>
      <c r="Q454" t="s">
        <v>8</v>
      </c>
      <c r="R454" t="s">
        <v>16</v>
      </c>
      <c r="S454" t="s">
        <v>594</v>
      </c>
      <c r="T454">
        <v>173</v>
      </c>
    </row>
    <row r="455" spans="1:20" x14ac:dyDescent="0.3">
      <c r="A455" t="s">
        <v>497</v>
      </c>
      <c r="B455" vm="445">
        <v>44621</v>
      </c>
      <c r="C455" t="s">
        <v>610</v>
      </c>
      <c r="D455" vm="838">
        <v>0.65129629629629626</v>
      </c>
      <c r="E455" t="s">
        <v>555</v>
      </c>
      <c r="F455" t="s">
        <v>1306</v>
      </c>
      <c r="G455" t="s">
        <v>1309</v>
      </c>
      <c r="H455" t="s">
        <v>599</v>
      </c>
      <c r="I455" t="s">
        <v>599</v>
      </c>
      <c r="J455" vm="839">
        <v>44705</v>
      </c>
      <c r="K455" t="s">
        <v>1319</v>
      </c>
      <c r="L455" t="s">
        <v>40</v>
      </c>
      <c r="M455">
        <v>348</v>
      </c>
      <c r="N455">
        <v>1054</v>
      </c>
      <c r="O455" s="6">
        <v>366792</v>
      </c>
      <c r="P455">
        <v>5318</v>
      </c>
      <c r="Q455" t="s">
        <v>7</v>
      </c>
      <c r="R455" t="s">
        <v>16</v>
      </c>
      <c r="S455" t="s">
        <v>594</v>
      </c>
      <c r="T455">
        <v>84</v>
      </c>
    </row>
    <row r="456" spans="1:20" x14ac:dyDescent="0.3">
      <c r="A456" t="s">
        <v>498</v>
      </c>
      <c r="B456" vm="395">
        <v>44622</v>
      </c>
      <c r="C456" t="s">
        <v>612</v>
      </c>
      <c r="D456" vm="840">
        <v>0.67055555555555557</v>
      </c>
      <c r="E456" t="s">
        <v>571</v>
      </c>
      <c r="F456" t="s">
        <v>1334</v>
      </c>
      <c r="G456" t="s">
        <v>1378</v>
      </c>
      <c r="H456" t="s">
        <v>618</v>
      </c>
      <c r="I456" t="s">
        <v>615</v>
      </c>
      <c r="J456" vm="841">
        <v>44732</v>
      </c>
      <c r="K456" t="s">
        <v>1319</v>
      </c>
      <c r="L456" t="s">
        <v>38</v>
      </c>
      <c r="M456">
        <v>217</v>
      </c>
      <c r="N456">
        <v>153</v>
      </c>
      <c r="O456" s="6">
        <v>33201</v>
      </c>
      <c r="P456">
        <v>481</v>
      </c>
      <c r="Q456" t="s">
        <v>7</v>
      </c>
      <c r="R456" t="s">
        <v>18</v>
      </c>
      <c r="S456" t="s">
        <v>594</v>
      </c>
      <c r="T456">
        <v>110</v>
      </c>
    </row>
    <row r="457" spans="1:20" x14ac:dyDescent="0.3">
      <c r="A457" t="s">
        <v>499</v>
      </c>
      <c r="B457" vm="623">
        <v>44623</v>
      </c>
      <c r="C457" t="s">
        <v>595</v>
      </c>
      <c r="D457" vm="842">
        <v>0.39133101851851854</v>
      </c>
      <c r="E457" t="s">
        <v>549</v>
      </c>
      <c r="F457" t="s">
        <v>1368</v>
      </c>
      <c r="G457" t="s">
        <v>1315</v>
      </c>
      <c r="H457" t="s">
        <v>637</v>
      </c>
      <c r="I457" t="s">
        <v>598</v>
      </c>
      <c r="J457" vm="839">
        <v>44705</v>
      </c>
      <c r="K457" t="s">
        <v>1302</v>
      </c>
      <c r="L457" t="s">
        <v>40</v>
      </c>
      <c r="M457">
        <v>238</v>
      </c>
      <c r="N457">
        <v>925</v>
      </c>
      <c r="O457" s="6">
        <v>220150</v>
      </c>
      <c r="P457">
        <v>2642</v>
      </c>
      <c r="Q457" t="s">
        <v>8</v>
      </c>
      <c r="R457" t="s">
        <v>17</v>
      </c>
      <c r="S457" t="s">
        <v>594</v>
      </c>
      <c r="T457">
        <v>82</v>
      </c>
    </row>
    <row r="458" spans="1:20" x14ac:dyDescent="0.3">
      <c r="A458" t="s">
        <v>500</v>
      </c>
      <c r="B458" vm="423">
        <v>44625</v>
      </c>
      <c r="C458" t="s">
        <v>600</v>
      </c>
      <c r="D458" vm="843">
        <v>0.73195601851851855</v>
      </c>
      <c r="E458" t="s">
        <v>572</v>
      </c>
      <c r="F458" t="s">
        <v>1308</v>
      </c>
      <c r="G458" t="s">
        <v>1364</v>
      </c>
      <c r="H458" t="s">
        <v>599</v>
      </c>
      <c r="I458" t="s">
        <v>599</v>
      </c>
      <c r="J458" vm="784">
        <v>44683</v>
      </c>
      <c r="K458" t="s">
        <v>1316</v>
      </c>
      <c r="L458" t="s">
        <v>38</v>
      </c>
      <c r="M458">
        <v>480</v>
      </c>
      <c r="N458">
        <v>272</v>
      </c>
      <c r="O458" s="6">
        <v>130560</v>
      </c>
      <c r="P458">
        <v>1371</v>
      </c>
      <c r="Q458" t="s">
        <v>8</v>
      </c>
      <c r="R458" t="s">
        <v>17</v>
      </c>
      <c r="S458" t="s">
        <v>594</v>
      </c>
      <c r="T458">
        <v>58</v>
      </c>
    </row>
    <row r="459" spans="1:20" x14ac:dyDescent="0.3">
      <c r="A459" t="s">
        <v>501</v>
      </c>
      <c r="B459" vm="423">
        <v>44625</v>
      </c>
      <c r="C459" t="s">
        <v>600</v>
      </c>
      <c r="D459" vm="404">
        <v>0.55442129629629633</v>
      </c>
      <c r="E459" t="s">
        <v>578</v>
      </c>
      <c r="F459" t="s">
        <v>1311</v>
      </c>
      <c r="G459" t="s">
        <v>1379</v>
      </c>
      <c r="H459" t="s">
        <v>605</v>
      </c>
      <c r="I459" t="s">
        <v>599</v>
      </c>
      <c r="J459" vm="844">
        <v>44777</v>
      </c>
      <c r="K459" t="s">
        <v>1302</v>
      </c>
      <c r="L459" t="s">
        <v>41</v>
      </c>
      <c r="M459">
        <v>211</v>
      </c>
      <c r="N459">
        <v>274</v>
      </c>
      <c r="O459" s="6">
        <v>57814</v>
      </c>
      <c r="P459">
        <v>694</v>
      </c>
      <c r="Q459" t="s">
        <v>7</v>
      </c>
      <c r="R459" t="s">
        <v>17</v>
      </c>
      <c r="S459" t="s">
        <v>594</v>
      </c>
      <c r="T459">
        <v>152</v>
      </c>
    </row>
    <row r="460" spans="1:20" x14ac:dyDescent="0.3">
      <c r="A460" t="s">
        <v>502</v>
      </c>
      <c r="B460" vm="807">
        <v>44626</v>
      </c>
      <c r="C460" t="s">
        <v>602</v>
      </c>
      <c r="D460" vm="845">
        <v>0.47614583333333332</v>
      </c>
      <c r="E460" t="s">
        <v>559</v>
      </c>
      <c r="F460" t="s">
        <v>1356</v>
      </c>
      <c r="G460" t="s">
        <v>1402</v>
      </c>
      <c r="H460" t="s">
        <v>608</v>
      </c>
      <c r="I460" t="s">
        <v>609</v>
      </c>
      <c r="J460" vm="846">
        <v>44658</v>
      </c>
      <c r="K460" t="s">
        <v>1302</v>
      </c>
      <c r="L460" t="s">
        <v>42</v>
      </c>
      <c r="M460">
        <v>487</v>
      </c>
      <c r="N460">
        <v>314</v>
      </c>
      <c r="O460" s="6">
        <v>152918</v>
      </c>
      <c r="P460">
        <v>1835</v>
      </c>
      <c r="Q460" t="s">
        <v>8</v>
      </c>
      <c r="R460" t="s">
        <v>18</v>
      </c>
      <c r="S460" t="s">
        <v>594</v>
      </c>
      <c r="T460">
        <v>32</v>
      </c>
    </row>
    <row r="461" spans="1:20" x14ac:dyDescent="0.3">
      <c r="A461" t="s">
        <v>503</v>
      </c>
      <c r="B461" vm="807">
        <v>44626</v>
      </c>
      <c r="C461" t="s">
        <v>602</v>
      </c>
      <c r="D461" vm="847">
        <v>0.40777777777777779</v>
      </c>
      <c r="E461" t="s">
        <v>567</v>
      </c>
      <c r="F461" t="s">
        <v>1317</v>
      </c>
      <c r="G461" t="s">
        <v>1357</v>
      </c>
      <c r="H461" t="s">
        <v>608</v>
      </c>
      <c r="I461" t="s">
        <v>609</v>
      </c>
      <c r="J461" vm="475">
        <v>44641</v>
      </c>
      <c r="K461" t="s">
        <v>1302</v>
      </c>
      <c r="L461" t="s">
        <v>39</v>
      </c>
      <c r="M461">
        <v>463</v>
      </c>
      <c r="N461">
        <v>403</v>
      </c>
      <c r="O461" s="6">
        <v>186589</v>
      </c>
      <c r="P461">
        <v>2239</v>
      </c>
      <c r="Q461" t="s">
        <v>7</v>
      </c>
      <c r="R461" t="s">
        <v>18</v>
      </c>
      <c r="S461" t="s">
        <v>594</v>
      </c>
      <c r="T461">
        <v>15</v>
      </c>
    </row>
    <row r="462" spans="1:20" x14ac:dyDescent="0.3">
      <c r="A462" t="s">
        <v>504</v>
      </c>
      <c r="B462" vm="848">
        <v>44627</v>
      </c>
      <c r="C462" t="s">
        <v>606</v>
      </c>
      <c r="D462" vm="849">
        <v>0.65369212962962964</v>
      </c>
      <c r="E462" t="s">
        <v>562</v>
      </c>
      <c r="F462" t="s">
        <v>1373</v>
      </c>
      <c r="G462" t="s">
        <v>1374</v>
      </c>
      <c r="H462" t="s">
        <v>605</v>
      </c>
      <c r="I462" t="s">
        <v>599</v>
      </c>
      <c r="J462" vm="762">
        <v>44704</v>
      </c>
      <c r="K462" t="s">
        <v>1305</v>
      </c>
      <c r="L462" t="s">
        <v>40</v>
      </c>
      <c r="M462">
        <v>174</v>
      </c>
      <c r="N462">
        <v>675</v>
      </c>
      <c r="O462" s="6">
        <v>117450</v>
      </c>
      <c r="P462">
        <v>1351</v>
      </c>
      <c r="Q462" t="s">
        <v>7</v>
      </c>
      <c r="R462" t="s">
        <v>17</v>
      </c>
      <c r="S462" t="s">
        <v>594</v>
      </c>
      <c r="T462">
        <v>77</v>
      </c>
    </row>
    <row r="463" spans="1:20" x14ac:dyDescent="0.3">
      <c r="A463" t="s">
        <v>505</v>
      </c>
      <c r="B463" vm="848">
        <v>44627</v>
      </c>
      <c r="C463" t="s">
        <v>606</v>
      </c>
      <c r="D463" vm="850">
        <v>0.63373842592592589</v>
      </c>
      <c r="E463" t="s">
        <v>580</v>
      </c>
      <c r="F463" t="s">
        <v>1376</v>
      </c>
      <c r="G463" t="s">
        <v>1385</v>
      </c>
      <c r="H463" t="s">
        <v>623</v>
      </c>
      <c r="I463" t="s">
        <v>624</v>
      </c>
      <c r="J463" vm="609">
        <v>44693</v>
      </c>
      <c r="K463" t="s">
        <v>1331</v>
      </c>
      <c r="L463" t="s">
        <v>40</v>
      </c>
      <c r="M463">
        <v>209</v>
      </c>
      <c r="N463">
        <v>951</v>
      </c>
      <c r="O463" s="6">
        <v>198759</v>
      </c>
      <c r="P463">
        <v>2981</v>
      </c>
      <c r="Q463" t="s">
        <v>7</v>
      </c>
      <c r="R463" t="s">
        <v>18</v>
      </c>
      <c r="S463" t="s">
        <v>594</v>
      </c>
      <c r="T463">
        <v>66</v>
      </c>
    </row>
    <row r="464" spans="1:20" x14ac:dyDescent="0.3">
      <c r="A464" t="s">
        <v>506</v>
      </c>
      <c r="B464" vm="851">
        <v>44628</v>
      </c>
      <c r="C464" t="s">
        <v>610</v>
      </c>
      <c r="D464" vm="852">
        <v>0.66335648148148152</v>
      </c>
      <c r="E464" t="s">
        <v>557</v>
      </c>
      <c r="F464" t="s">
        <v>1320</v>
      </c>
      <c r="G464" t="s">
        <v>1371</v>
      </c>
      <c r="H464" t="s">
        <v>608</v>
      </c>
      <c r="I464" t="s">
        <v>609</v>
      </c>
      <c r="J464" vm="853">
        <v>44692</v>
      </c>
      <c r="K464" t="s">
        <v>1319</v>
      </c>
      <c r="L464" t="s">
        <v>37</v>
      </c>
      <c r="M464">
        <v>301</v>
      </c>
      <c r="N464">
        <v>379</v>
      </c>
      <c r="O464" s="6">
        <v>114079</v>
      </c>
      <c r="P464">
        <v>1654</v>
      </c>
      <c r="Q464" t="s">
        <v>7</v>
      </c>
      <c r="R464" t="s">
        <v>18</v>
      </c>
      <c r="S464" t="s">
        <v>594</v>
      </c>
      <c r="T464">
        <v>64</v>
      </c>
    </row>
    <row r="465" spans="1:20" x14ac:dyDescent="0.3">
      <c r="A465" t="s">
        <v>507</v>
      </c>
      <c r="B465" vm="854">
        <v>44630</v>
      </c>
      <c r="C465" t="s">
        <v>595</v>
      </c>
      <c r="D465" vm="855">
        <v>0.37892361111111111</v>
      </c>
      <c r="E465" t="s">
        <v>563</v>
      </c>
      <c r="F465" t="s">
        <v>1377</v>
      </c>
      <c r="G465" t="s">
        <v>1378</v>
      </c>
      <c r="H465" t="s">
        <v>614</v>
      </c>
      <c r="I465" t="s">
        <v>615</v>
      </c>
      <c r="J465" vm="805">
        <v>44792</v>
      </c>
      <c r="K465" t="s">
        <v>1319</v>
      </c>
      <c r="L465" t="s">
        <v>40</v>
      </c>
      <c r="M465">
        <v>109</v>
      </c>
      <c r="N465">
        <v>1188</v>
      </c>
      <c r="O465" s="6">
        <v>129492</v>
      </c>
      <c r="P465">
        <v>1878</v>
      </c>
      <c r="Q465" t="s">
        <v>7</v>
      </c>
      <c r="R465" t="s">
        <v>16</v>
      </c>
      <c r="S465" t="s">
        <v>594</v>
      </c>
      <c r="T465">
        <v>162</v>
      </c>
    </row>
    <row r="466" spans="1:20" x14ac:dyDescent="0.3">
      <c r="A466" t="s">
        <v>508</v>
      </c>
      <c r="B466" vm="856">
        <v>44631</v>
      </c>
      <c r="C466" t="s">
        <v>628</v>
      </c>
      <c r="D466" vm="857">
        <v>0.82406250000000003</v>
      </c>
      <c r="E466" t="s">
        <v>576</v>
      </c>
      <c r="F466" t="s">
        <v>1340</v>
      </c>
      <c r="G466" t="s">
        <v>1315</v>
      </c>
      <c r="H466" t="s">
        <v>597</v>
      </c>
      <c r="I466" t="s">
        <v>598</v>
      </c>
      <c r="J466" vm="598">
        <v>44642</v>
      </c>
      <c r="K466" t="s">
        <v>1305</v>
      </c>
      <c r="L466" t="s">
        <v>40</v>
      </c>
      <c r="M466">
        <v>291</v>
      </c>
      <c r="N466">
        <v>1211</v>
      </c>
      <c r="O466" s="6">
        <v>352401</v>
      </c>
      <c r="P466">
        <v>4053</v>
      </c>
      <c r="Q466" t="s">
        <v>7</v>
      </c>
      <c r="R466" t="s">
        <v>17</v>
      </c>
      <c r="S466" t="s">
        <v>594</v>
      </c>
      <c r="T466">
        <v>11</v>
      </c>
    </row>
    <row r="467" spans="1:20" x14ac:dyDescent="0.3">
      <c r="A467" t="s">
        <v>509</v>
      </c>
      <c r="B467" vm="856">
        <v>44631</v>
      </c>
      <c r="C467" t="s">
        <v>628</v>
      </c>
      <c r="D467" vm="685">
        <v>0.51836805555555554</v>
      </c>
      <c r="E467" t="s">
        <v>562</v>
      </c>
      <c r="F467" t="s">
        <v>1373</v>
      </c>
      <c r="G467" t="s">
        <v>1333</v>
      </c>
      <c r="H467" t="s">
        <v>605</v>
      </c>
      <c r="I467" t="s">
        <v>599</v>
      </c>
      <c r="J467" vm="858">
        <v>44811</v>
      </c>
      <c r="K467" t="s">
        <v>1310</v>
      </c>
      <c r="L467" t="s">
        <v>43</v>
      </c>
      <c r="M467">
        <v>280</v>
      </c>
      <c r="N467">
        <v>269</v>
      </c>
      <c r="O467" s="6">
        <v>75320</v>
      </c>
      <c r="P467">
        <v>791</v>
      </c>
      <c r="Q467" t="s">
        <v>7</v>
      </c>
      <c r="R467" t="s">
        <v>18</v>
      </c>
      <c r="S467" t="s">
        <v>594</v>
      </c>
      <c r="T467">
        <v>180</v>
      </c>
    </row>
    <row r="468" spans="1:20" x14ac:dyDescent="0.3">
      <c r="A468" t="s">
        <v>510</v>
      </c>
      <c r="B468" vm="856">
        <v>44631</v>
      </c>
      <c r="C468" t="s">
        <v>628</v>
      </c>
      <c r="D468" vm="859">
        <v>0.6857523148148148</v>
      </c>
      <c r="E468" t="s">
        <v>578</v>
      </c>
      <c r="F468" t="s">
        <v>1311</v>
      </c>
      <c r="G468" t="s">
        <v>1379</v>
      </c>
      <c r="H468" t="s">
        <v>605</v>
      </c>
      <c r="I468" t="s">
        <v>599</v>
      </c>
      <c r="J468" vm="860">
        <v>44793</v>
      </c>
      <c r="K468" t="s">
        <v>1316</v>
      </c>
      <c r="L468" t="s">
        <v>41</v>
      </c>
      <c r="M468">
        <v>194</v>
      </c>
      <c r="N468">
        <v>504</v>
      </c>
      <c r="O468" s="6">
        <v>97776</v>
      </c>
      <c r="P468">
        <v>1027</v>
      </c>
      <c r="Q468" t="s">
        <v>8</v>
      </c>
      <c r="R468" t="s">
        <v>17</v>
      </c>
      <c r="S468" t="s">
        <v>594</v>
      </c>
      <c r="T468">
        <v>162</v>
      </c>
    </row>
    <row r="469" spans="1:20" x14ac:dyDescent="0.3">
      <c r="A469" t="s">
        <v>511</v>
      </c>
      <c r="B469" vm="776">
        <v>44633</v>
      </c>
      <c r="C469" t="s">
        <v>602</v>
      </c>
      <c r="D469" vm="861">
        <v>0.59620370370370368</v>
      </c>
      <c r="E469" t="s">
        <v>562</v>
      </c>
      <c r="F469" t="s">
        <v>1373</v>
      </c>
      <c r="G469" t="s">
        <v>1399</v>
      </c>
      <c r="H469" t="s">
        <v>605</v>
      </c>
      <c r="I469" t="s">
        <v>599</v>
      </c>
      <c r="J469" vm="862">
        <v>44796</v>
      </c>
      <c r="K469" t="s">
        <v>1305</v>
      </c>
      <c r="L469" t="s">
        <v>37</v>
      </c>
      <c r="M469">
        <v>493</v>
      </c>
      <c r="N469">
        <v>164</v>
      </c>
      <c r="O469" s="6">
        <v>80852</v>
      </c>
      <c r="P469">
        <v>930</v>
      </c>
      <c r="Q469" t="s">
        <v>7</v>
      </c>
      <c r="R469" t="s">
        <v>18</v>
      </c>
      <c r="S469" t="s">
        <v>594</v>
      </c>
      <c r="T469">
        <v>163</v>
      </c>
    </row>
    <row r="470" spans="1:20" x14ac:dyDescent="0.3">
      <c r="A470" t="s">
        <v>512</v>
      </c>
      <c r="B470" vm="776">
        <v>44633</v>
      </c>
      <c r="C470" t="s">
        <v>602</v>
      </c>
      <c r="D470" vm="699">
        <v>0.63624999999999998</v>
      </c>
      <c r="E470" t="s">
        <v>580</v>
      </c>
      <c r="F470" t="s">
        <v>1376</v>
      </c>
      <c r="G470" t="s">
        <v>1394</v>
      </c>
      <c r="H470" t="s">
        <v>623</v>
      </c>
      <c r="I470" t="s">
        <v>624</v>
      </c>
      <c r="J470" vm="817">
        <v>44784</v>
      </c>
      <c r="K470" t="s">
        <v>1319</v>
      </c>
      <c r="L470" t="s">
        <v>39</v>
      </c>
      <c r="M470">
        <v>216</v>
      </c>
      <c r="N470">
        <v>375</v>
      </c>
      <c r="O470" s="6">
        <v>81000</v>
      </c>
      <c r="P470">
        <v>1175</v>
      </c>
      <c r="Q470" t="s">
        <v>7</v>
      </c>
      <c r="R470" t="s">
        <v>17</v>
      </c>
      <c r="S470" t="s">
        <v>594</v>
      </c>
      <c r="T470">
        <v>151</v>
      </c>
    </row>
    <row r="471" spans="1:20" x14ac:dyDescent="0.3">
      <c r="A471" t="s">
        <v>513</v>
      </c>
      <c r="B471" vm="478">
        <v>44634</v>
      </c>
      <c r="C471" t="s">
        <v>606</v>
      </c>
      <c r="D471" vm="863">
        <v>0.64362268518518517</v>
      </c>
      <c r="E471" t="s">
        <v>562</v>
      </c>
      <c r="F471" t="s">
        <v>1373</v>
      </c>
      <c r="G471" t="s">
        <v>1374</v>
      </c>
      <c r="H471" t="s">
        <v>605</v>
      </c>
      <c r="I471" t="s">
        <v>599</v>
      </c>
      <c r="J471" vm="864">
        <v>44748</v>
      </c>
      <c r="K471" t="s">
        <v>1302</v>
      </c>
      <c r="L471" t="s">
        <v>40</v>
      </c>
      <c r="M471">
        <v>272</v>
      </c>
      <c r="N471">
        <v>988</v>
      </c>
      <c r="O471" s="6">
        <v>268736</v>
      </c>
      <c r="P471">
        <v>3225</v>
      </c>
      <c r="Q471" t="s">
        <v>7</v>
      </c>
      <c r="R471" t="s">
        <v>17</v>
      </c>
      <c r="S471" t="s">
        <v>594</v>
      </c>
      <c r="T471">
        <v>114</v>
      </c>
    </row>
    <row r="472" spans="1:20" x14ac:dyDescent="0.3">
      <c r="A472" t="s">
        <v>514</v>
      </c>
      <c r="B472" vm="478">
        <v>44634</v>
      </c>
      <c r="C472" t="s">
        <v>606</v>
      </c>
      <c r="D472" vm="865">
        <v>0.70143518518518522</v>
      </c>
      <c r="E472" t="s">
        <v>555</v>
      </c>
      <c r="F472" t="s">
        <v>1306</v>
      </c>
      <c r="G472" t="s">
        <v>1307</v>
      </c>
      <c r="H472" t="s">
        <v>599</v>
      </c>
      <c r="I472" t="s">
        <v>599</v>
      </c>
      <c r="J472" vm="866">
        <v>44812</v>
      </c>
      <c r="K472" t="s">
        <v>1302</v>
      </c>
      <c r="L472" t="s">
        <v>39</v>
      </c>
      <c r="M472">
        <v>164</v>
      </c>
      <c r="N472">
        <v>352</v>
      </c>
      <c r="O472" s="6">
        <v>57728</v>
      </c>
      <c r="P472">
        <v>693</v>
      </c>
      <c r="Q472" t="s">
        <v>8</v>
      </c>
      <c r="R472" t="s">
        <v>16</v>
      </c>
      <c r="S472" t="s">
        <v>594</v>
      </c>
      <c r="T472">
        <v>178</v>
      </c>
    </row>
    <row r="473" spans="1:20" x14ac:dyDescent="0.3">
      <c r="A473" t="s">
        <v>515</v>
      </c>
      <c r="B473" vm="478">
        <v>44634</v>
      </c>
      <c r="C473" t="s">
        <v>606</v>
      </c>
      <c r="D473" vm="867">
        <v>0.67321759259259262</v>
      </c>
      <c r="E473" t="s">
        <v>577</v>
      </c>
      <c r="F473" t="s">
        <v>1362</v>
      </c>
      <c r="G473" t="s">
        <v>1328</v>
      </c>
      <c r="H473" t="s">
        <v>597</v>
      </c>
      <c r="I473" t="s">
        <v>598</v>
      </c>
      <c r="J473" vm="656">
        <v>44715</v>
      </c>
      <c r="K473" t="s">
        <v>1350</v>
      </c>
      <c r="L473" t="s">
        <v>43</v>
      </c>
      <c r="M473">
        <v>8</v>
      </c>
      <c r="N473">
        <v>468</v>
      </c>
      <c r="O473" s="6">
        <v>3744</v>
      </c>
      <c r="P473">
        <v>52</v>
      </c>
      <c r="Q473" t="s">
        <v>7</v>
      </c>
      <c r="R473" t="s">
        <v>18</v>
      </c>
      <c r="S473" t="s">
        <v>594</v>
      </c>
      <c r="T473">
        <v>81</v>
      </c>
    </row>
    <row r="474" spans="1:20" x14ac:dyDescent="0.3">
      <c r="A474" t="s">
        <v>516</v>
      </c>
      <c r="B474" vm="480">
        <v>44635</v>
      </c>
      <c r="C474" t="s">
        <v>610</v>
      </c>
      <c r="D474" vm="868">
        <v>0.6978819444444444</v>
      </c>
      <c r="E474" t="s">
        <v>555</v>
      </c>
      <c r="F474" t="s">
        <v>1306</v>
      </c>
      <c r="G474" t="s">
        <v>1387</v>
      </c>
      <c r="H474" t="s">
        <v>599</v>
      </c>
      <c r="I474" t="s">
        <v>599</v>
      </c>
      <c r="J474" vm="753">
        <v>44786</v>
      </c>
      <c r="K474" t="s">
        <v>1310</v>
      </c>
      <c r="L474" t="s">
        <v>40</v>
      </c>
      <c r="M474">
        <v>187</v>
      </c>
      <c r="N474">
        <v>789</v>
      </c>
      <c r="O474" s="6">
        <v>147543</v>
      </c>
      <c r="P474">
        <v>1549</v>
      </c>
      <c r="Q474" t="s">
        <v>7</v>
      </c>
      <c r="R474" t="s">
        <v>16</v>
      </c>
      <c r="S474" t="s">
        <v>594</v>
      </c>
      <c r="T474">
        <v>151</v>
      </c>
    </row>
    <row r="475" spans="1:20" x14ac:dyDescent="0.3">
      <c r="A475" t="s">
        <v>517</v>
      </c>
      <c r="B475" vm="480">
        <v>44635</v>
      </c>
      <c r="C475" t="s">
        <v>610</v>
      </c>
      <c r="D475" vm="869">
        <v>0.73217592592592595</v>
      </c>
      <c r="E475" t="s">
        <v>554</v>
      </c>
      <c r="F475" t="s">
        <v>1370</v>
      </c>
      <c r="G475" t="s">
        <v>1315</v>
      </c>
      <c r="H475" t="s">
        <v>597</v>
      </c>
      <c r="I475" t="s">
        <v>598</v>
      </c>
      <c r="J475" vm="870">
        <v>44709</v>
      </c>
      <c r="K475" t="s">
        <v>1302</v>
      </c>
      <c r="L475" t="s">
        <v>37</v>
      </c>
      <c r="M475">
        <v>476</v>
      </c>
      <c r="N475">
        <v>153</v>
      </c>
      <c r="O475" s="6">
        <v>72828</v>
      </c>
      <c r="P475">
        <v>874</v>
      </c>
      <c r="Q475" t="s">
        <v>8</v>
      </c>
      <c r="R475" t="s">
        <v>16</v>
      </c>
      <c r="S475" t="s">
        <v>594</v>
      </c>
      <c r="T475">
        <v>74</v>
      </c>
    </row>
    <row r="476" spans="1:20" x14ac:dyDescent="0.3">
      <c r="A476" t="s">
        <v>518</v>
      </c>
      <c r="B476" vm="480">
        <v>44635</v>
      </c>
      <c r="C476" t="s">
        <v>610</v>
      </c>
      <c r="D476" vm="871">
        <v>0.78157407407407409</v>
      </c>
      <c r="E476" t="s">
        <v>549</v>
      </c>
      <c r="F476" t="s">
        <v>1368</v>
      </c>
      <c r="G476" t="s">
        <v>1381</v>
      </c>
      <c r="H476" t="s">
        <v>637</v>
      </c>
      <c r="I476" t="s">
        <v>598</v>
      </c>
      <c r="J476" vm="664">
        <v>44663</v>
      </c>
      <c r="K476" t="s">
        <v>1319</v>
      </c>
      <c r="L476" t="s">
        <v>41</v>
      </c>
      <c r="M476">
        <v>304</v>
      </c>
      <c r="N476">
        <v>554</v>
      </c>
      <c r="O476" s="6">
        <v>168416</v>
      </c>
      <c r="P476">
        <v>2442</v>
      </c>
      <c r="Q476" t="s">
        <v>7</v>
      </c>
      <c r="R476" t="s">
        <v>17</v>
      </c>
      <c r="S476" t="s">
        <v>594</v>
      </c>
      <c r="T476">
        <v>28</v>
      </c>
    </row>
    <row r="477" spans="1:20" x14ac:dyDescent="0.3">
      <c r="A477" t="s">
        <v>519</v>
      </c>
      <c r="B477" vm="872">
        <v>44636</v>
      </c>
      <c r="C477" t="s">
        <v>612</v>
      </c>
      <c r="D477" vm="873">
        <v>0.67282407407407407</v>
      </c>
      <c r="E477" t="s">
        <v>562</v>
      </c>
      <c r="F477" t="s">
        <v>1373</v>
      </c>
      <c r="G477" t="s">
        <v>1379</v>
      </c>
      <c r="H477" t="s">
        <v>605</v>
      </c>
      <c r="I477" t="s">
        <v>599</v>
      </c>
      <c r="J477" vm="874">
        <v>44779</v>
      </c>
      <c r="K477" t="s">
        <v>1310</v>
      </c>
      <c r="L477" t="s">
        <v>39</v>
      </c>
      <c r="M477">
        <v>387</v>
      </c>
      <c r="N477">
        <v>377</v>
      </c>
      <c r="O477" s="6">
        <v>145899</v>
      </c>
      <c r="P477">
        <v>1532</v>
      </c>
      <c r="Q477" t="s">
        <v>7</v>
      </c>
      <c r="R477" t="s">
        <v>17</v>
      </c>
      <c r="S477" t="s">
        <v>594</v>
      </c>
      <c r="T477">
        <v>143</v>
      </c>
    </row>
    <row r="478" spans="1:20" x14ac:dyDescent="0.3">
      <c r="A478" t="s">
        <v>520</v>
      </c>
      <c r="B478" vm="875">
        <v>44637</v>
      </c>
      <c r="C478" t="s">
        <v>595</v>
      </c>
      <c r="D478" vm="876">
        <v>0.51543981481481482</v>
      </c>
      <c r="E478" t="s">
        <v>564</v>
      </c>
      <c r="F478" t="s">
        <v>1323</v>
      </c>
      <c r="G478" t="s">
        <v>1349</v>
      </c>
      <c r="H478" t="s">
        <v>614</v>
      </c>
      <c r="I478" t="s">
        <v>615</v>
      </c>
      <c r="J478" vm="565">
        <v>44712</v>
      </c>
      <c r="K478" t="s">
        <v>1319</v>
      </c>
      <c r="L478" t="s">
        <v>39</v>
      </c>
      <c r="M478">
        <v>472</v>
      </c>
      <c r="N478">
        <v>443</v>
      </c>
      <c r="O478" s="6">
        <v>209096</v>
      </c>
      <c r="P478">
        <v>3032</v>
      </c>
      <c r="Q478" t="s">
        <v>8</v>
      </c>
      <c r="R478" t="s">
        <v>18</v>
      </c>
      <c r="S478" t="s">
        <v>594</v>
      </c>
      <c r="T478">
        <v>75</v>
      </c>
    </row>
    <row r="479" spans="1:20" x14ac:dyDescent="0.3">
      <c r="A479" t="s">
        <v>521</v>
      </c>
      <c r="B479" vm="875">
        <v>44637</v>
      </c>
      <c r="C479" t="s">
        <v>595</v>
      </c>
      <c r="D479" vm="877">
        <v>0.56332175925925931</v>
      </c>
      <c r="E479" t="s">
        <v>570</v>
      </c>
      <c r="F479" t="s">
        <v>1314</v>
      </c>
      <c r="G479" t="s">
        <v>1301</v>
      </c>
      <c r="H479" t="s">
        <v>607</v>
      </c>
      <c r="I479" t="s">
        <v>598</v>
      </c>
      <c r="J479" vm="878">
        <v>44808</v>
      </c>
      <c r="K479" t="s">
        <v>1302</v>
      </c>
      <c r="L479" t="s">
        <v>39</v>
      </c>
      <c r="M479">
        <v>475</v>
      </c>
      <c r="N479">
        <v>416</v>
      </c>
      <c r="O479" s="6">
        <v>197600</v>
      </c>
      <c r="P479">
        <v>2371</v>
      </c>
      <c r="Q479" t="s">
        <v>8</v>
      </c>
      <c r="R479" t="s">
        <v>17</v>
      </c>
      <c r="S479" t="s">
        <v>594</v>
      </c>
      <c r="T479">
        <v>171</v>
      </c>
    </row>
    <row r="480" spans="1:20" x14ac:dyDescent="0.3">
      <c r="A480" t="s">
        <v>522</v>
      </c>
      <c r="B480" vm="875">
        <v>44637</v>
      </c>
      <c r="C480" t="s">
        <v>595</v>
      </c>
      <c r="D480" vm="879">
        <v>0.79079861111111116</v>
      </c>
      <c r="E480" t="s">
        <v>554</v>
      </c>
      <c r="F480" t="s">
        <v>1370</v>
      </c>
      <c r="G480" t="s">
        <v>1339</v>
      </c>
      <c r="H480" t="s">
        <v>597</v>
      </c>
      <c r="I480" t="s">
        <v>598</v>
      </c>
      <c r="J480" vm="880">
        <v>44826</v>
      </c>
      <c r="K480" t="s">
        <v>1313</v>
      </c>
      <c r="L480" t="s">
        <v>40</v>
      </c>
      <c r="M480">
        <v>409</v>
      </c>
      <c r="N480">
        <v>726</v>
      </c>
      <c r="O480" s="6">
        <v>296934</v>
      </c>
      <c r="P480">
        <v>3266</v>
      </c>
      <c r="Q480" t="s">
        <v>7</v>
      </c>
      <c r="R480" t="s">
        <v>17</v>
      </c>
      <c r="S480" t="s">
        <v>594</v>
      </c>
      <c r="T480">
        <v>189</v>
      </c>
    </row>
    <row r="481" spans="1:20" x14ac:dyDescent="0.3">
      <c r="A481" t="s">
        <v>523</v>
      </c>
      <c r="B481" vm="881">
        <v>44639</v>
      </c>
      <c r="C481" t="s">
        <v>600</v>
      </c>
      <c r="D481" vm="882">
        <v>0.64579861111111114</v>
      </c>
      <c r="E481" t="s">
        <v>568</v>
      </c>
      <c r="F481" t="s">
        <v>1342</v>
      </c>
      <c r="G481" t="s">
        <v>1385</v>
      </c>
      <c r="H481" t="s">
        <v>623</v>
      </c>
      <c r="I481" t="s">
        <v>624</v>
      </c>
      <c r="J481" vm="883">
        <v>44824</v>
      </c>
      <c r="K481" t="s">
        <v>1302</v>
      </c>
      <c r="L481" t="s">
        <v>43</v>
      </c>
      <c r="M481">
        <v>498</v>
      </c>
      <c r="N481">
        <v>346</v>
      </c>
      <c r="O481" s="6">
        <v>172308</v>
      </c>
      <c r="P481">
        <v>2068</v>
      </c>
      <c r="Q481" t="s">
        <v>8</v>
      </c>
      <c r="R481" t="s">
        <v>18</v>
      </c>
      <c r="S481" t="s">
        <v>594</v>
      </c>
      <c r="T481">
        <v>185</v>
      </c>
    </row>
    <row r="482" spans="1:20" x14ac:dyDescent="0.3">
      <c r="A482" t="s">
        <v>524</v>
      </c>
      <c r="B482" vm="416">
        <v>44640</v>
      </c>
      <c r="C482" t="s">
        <v>602</v>
      </c>
      <c r="D482" vm="884">
        <v>0.73017361111111112</v>
      </c>
      <c r="E482" t="s">
        <v>576</v>
      </c>
      <c r="F482" t="s">
        <v>1340</v>
      </c>
      <c r="G482" t="s">
        <v>1328</v>
      </c>
      <c r="H482" t="s">
        <v>597</v>
      </c>
      <c r="I482" t="s">
        <v>598</v>
      </c>
      <c r="J482" vm="835">
        <v>44803</v>
      </c>
      <c r="K482" t="s">
        <v>1331</v>
      </c>
      <c r="L482" t="s">
        <v>40</v>
      </c>
      <c r="M482">
        <v>493</v>
      </c>
      <c r="N482">
        <v>1136</v>
      </c>
      <c r="O482" s="6">
        <v>560048</v>
      </c>
      <c r="P482">
        <v>8401</v>
      </c>
      <c r="Q482" t="s">
        <v>8</v>
      </c>
      <c r="R482" t="s">
        <v>18</v>
      </c>
      <c r="S482" t="s">
        <v>594</v>
      </c>
      <c r="T482">
        <v>163</v>
      </c>
    </row>
    <row r="483" spans="1:20" x14ac:dyDescent="0.3">
      <c r="A483" t="s">
        <v>525</v>
      </c>
      <c r="B483" vm="416">
        <v>44640</v>
      </c>
      <c r="C483" t="s">
        <v>602</v>
      </c>
      <c r="D483" vm="885">
        <v>0.66869212962962965</v>
      </c>
      <c r="E483" t="s">
        <v>574</v>
      </c>
      <c r="F483" t="s">
        <v>1363</v>
      </c>
      <c r="G483" t="s">
        <v>1330</v>
      </c>
      <c r="H483" t="s">
        <v>620</v>
      </c>
      <c r="I483" t="s">
        <v>598</v>
      </c>
      <c r="J483" vm="886">
        <v>44830</v>
      </c>
      <c r="K483" t="s">
        <v>1350</v>
      </c>
      <c r="L483" t="s">
        <v>38</v>
      </c>
      <c r="M483">
        <v>370</v>
      </c>
      <c r="N483">
        <v>71</v>
      </c>
      <c r="O483" s="6">
        <v>26270</v>
      </c>
      <c r="P483">
        <v>368</v>
      </c>
      <c r="Q483" t="s">
        <v>7</v>
      </c>
      <c r="R483" t="s">
        <v>17</v>
      </c>
      <c r="S483" t="s">
        <v>594</v>
      </c>
      <c r="T483">
        <v>190</v>
      </c>
    </row>
    <row r="484" spans="1:20" x14ac:dyDescent="0.3">
      <c r="A484" t="s">
        <v>526</v>
      </c>
      <c r="B484" vm="416">
        <v>44640</v>
      </c>
      <c r="C484" t="s">
        <v>602</v>
      </c>
      <c r="D484" vm="887">
        <v>0.50693287037037038</v>
      </c>
      <c r="E484" t="s">
        <v>570</v>
      </c>
      <c r="F484" t="s">
        <v>1314</v>
      </c>
      <c r="G484" t="s">
        <v>1315</v>
      </c>
      <c r="H484" t="s">
        <v>607</v>
      </c>
      <c r="I484" t="s">
        <v>598</v>
      </c>
      <c r="J484" vm="888">
        <v>44763</v>
      </c>
      <c r="K484" t="s">
        <v>1350</v>
      </c>
      <c r="L484" t="s">
        <v>39</v>
      </c>
      <c r="M484">
        <v>372</v>
      </c>
      <c r="N484">
        <v>367</v>
      </c>
      <c r="O484" s="6">
        <v>136524</v>
      </c>
      <c r="P484">
        <v>1911</v>
      </c>
      <c r="Q484" t="s">
        <v>7</v>
      </c>
      <c r="R484" t="s">
        <v>18</v>
      </c>
      <c r="S484" t="s">
        <v>594</v>
      </c>
      <c r="T484">
        <v>123</v>
      </c>
    </row>
    <row r="485" spans="1:20" x14ac:dyDescent="0.3">
      <c r="A485" t="s">
        <v>527</v>
      </c>
      <c r="B485" vm="416">
        <v>44640</v>
      </c>
      <c r="C485" t="s">
        <v>602</v>
      </c>
      <c r="D485" vm="889">
        <v>0.58130787037037035</v>
      </c>
      <c r="E485" t="s">
        <v>578</v>
      </c>
      <c r="F485" t="s">
        <v>1311</v>
      </c>
      <c r="G485" t="s">
        <v>1333</v>
      </c>
      <c r="H485" t="s">
        <v>605</v>
      </c>
      <c r="I485" t="s">
        <v>599</v>
      </c>
      <c r="J485" vm="890">
        <v>44804</v>
      </c>
      <c r="K485" t="s">
        <v>1302</v>
      </c>
      <c r="L485" t="s">
        <v>42</v>
      </c>
      <c r="M485">
        <v>353</v>
      </c>
      <c r="N485">
        <v>568</v>
      </c>
      <c r="O485" s="6">
        <v>200504</v>
      </c>
      <c r="P485">
        <v>2406</v>
      </c>
      <c r="Q485" t="s">
        <v>8</v>
      </c>
      <c r="R485" t="s">
        <v>18</v>
      </c>
      <c r="S485" t="s">
        <v>594</v>
      </c>
      <c r="T485">
        <v>164</v>
      </c>
    </row>
    <row r="486" spans="1:20" x14ac:dyDescent="0.3">
      <c r="A486" t="s">
        <v>528</v>
      </c>
      <c r="B486" vm="416">
        <v>44640</v>
      </c>
      <c r="C486" t="s">
        <v>602</v>
      </c>
      <c r="D486" vm="891">
        <v>0.44892361111111112</v>
      </c>
      <c r="E486" t="s">
        <v>554</v>
      </c>
      <c r="F486" t="s">
        <v>1370</v>
      </c>
      <c r="G486" t="s">
        <v>1369</v>
      </c>
      <c r="H486" t="s">
        <v>597</v>
      </c>
      <c r="I486" t="s">
        <v>598</v>
      </c>
      <c r="J486" vm="892">
        <v>44684</v>
      </c>
      <c r="K486" t="s">
        <v>1316</v>
      </c>
      <c r="L486" t="s">
        <v>41</v>
      </c>
      <c r="M486">
        <v>432</v>
      </c>
      <c r="N486">
        <v>247</v>
      </c>
      <c r="O486" s="6">
        <v>106704</v>
      </c>
      <c r="P486">
        <v>1120</v>
      </c>
      <c r="Q486" t="s">
        <v>7</v>
      </c>
      <c r="R486" t="s">
        <v>18</v>
      </c>
      <c r="S486" t="s">
        <v>594</v>
      </c>
      <c r="T486">
        <v>44</v>
      </c>
    </row>
    <row r="487" spans="1:20" x14ac:dyDescent="0.3">
      <c r="A487" t="s">
        <v>529</v>
      </c>
      <c r="B487" vm="598">
        <v>44642</v>
      </c>
      <c r="C487" t="s">
        <v>610</v>
      </c>
      <c r="D487" vm="893">
        <v>0.81937499999999996</v>
      </c>
      <c r="E487" t="s">
        <v>579</v>
      </c>
      <c r="F487" t="s">
        <v>1366</v>
      </c>
      <c r="G487" t="s">
        <v>1400</v>
      </c>
      <c r="H487" t="s">
        <v>636</v>
      </c>
      <c r="I487" t="s">
        <v>609</v>
      </c>
      <c r="J487" vm="482">
        <v>44675</v>
      </c>
      <c r="K487" t="s">
        <v>1302</v>
      </c>
      <c r="L487" t="s">
        <v>38</v>
      </c>
      <c r="M487">
        <v>427</v>
      </c>
      <c r="N487">
        <v>319</v>
      </c>
      <c r="O487" s="6">
        <v>136213</v>
      </c>
      <c r="P487">
        <v>1635</v>
      </c>
      <c r="Q487" t="s">
        <v>8</v>
      </c>
      <c r="R487" t="s">
        <v>17</v>
      </c>
      <c r="S487" t="s">
        <v>594</v>
      </c>
      <c r="T487">
        <v>33</v>
      </c>
    </row>
    <row r="488" spans="1:20" x14ac:dyDescent="0.3">
      <c r="A488" t="s">
        <v>530</v>
      </c>
      <c r="B488" vm="736">
        <v>44643</v>
      </c>
      <c r="C488" t="s">
        <v>612</v>
      </c>
      <c r="D488" vm="894">
        <v>0.53581018518518519</v>
      </c>
      <c r="E488" t="s">
        <v>551</v>
      </c>
      <c r="F488" t="s">
        <v>1332</v>
      </c>
      <c r="G488" t="s">
        <v>1301</v>
      </c>
      <c r="H488" t="s">
        <v>607</v>
      </c>
      <c r="I488" t="s">
        <v>598</v>
      </c>
      <c r="J488" vm="866">
        <v>44812</v>
      </c>
      <c r="K488" t="s">
        <v>1319</v>
      </c>
      <c r="L488" t="s">
        <v>40</v>
      </c>
      <c r="M488">
        <v>266</v>
      </c>
      <c r="N488">
        <v>973</v>
      </c>
      <c r="O488" s="6">
        <v>258818</v>
      </c>
      <c r="P488">
        <v>3753</v>
      </c>
      <c r="Q488" t="s">
        <v>8</v>
      </c>
      <c r="R488" t="s">
        <v>17</v>
      </c>
      <c r="S488" t="s">
        <v>594</v>
      </c>
      <c r="T488">
        <v>169</v>
      </c>
    </row>
    <row r="489" spans="1:20" x14ac:dyDescent="0.3">
      <c r="A489" t="s">
        <v>531</v>
      </c>
      <c r="B489" vm="736">
        <v>44643</v>
      </c>
      <c r="C489" t="s">
        <v>612</v>
      </c>
      <c r="D489" vm="895">
        <v>0.69513888888888886</v>
      </c>
      <c r="E489" t="s">
        <v>550</v>
      </c>
      <c r="F489" t="s">
        <v>1354</v>
      </c>
      <c r="G489" t="s">
        <v>1365</v>
      </c>
      <c r="H489" t="s">
        <v>632</v>
      </c>
      <c r="I489" t="s">
        <v>615</v>
      </c>
      <c r="J489" vm="896">
        <v>44666</v>
      </c>
      <c r="K489" t="s">
        <v>1302</v>
      </c>
      <c r="L489" t="s">
        <v>42</v>
      </c>
      <c r="M489">
        <v>363</v>
      </c>
      <c r="N489">
        <v>479</v>
      </c>
      <c r="O489" s="6">
        <v>173877</v>
      </c>
      <c r="P489">
        <v>2087</v>
      </c>
      <c r="Q489" t="s">
        <v>7</v>
      </c>
      <c r="R489" t="s">
        <v>18</v>
      </c>
      <c r="S489" t="s">
        <v>594</v>
      </c>
      <c r="T489">
        <v>23</v>
      </c>
    </row>
    <row r="490" spans="1:20" x14ac:dyDescent="0.3">
      <c r="A490" t="s">
        <v>532</v>
      </c>
      <c r="B490" vm="473">
        <v>44644</v>
      </c>
      <c r="C490" t="s">
        <v>595</v>
      </c>
      <c r="D490" vm="897">
        <v>0.82787037037037037</v>
      </c>
      <c r="E490" t="s">
        <v>553</v>
      </c>
      <c r="F490" t="s">
        <v>1327</v>
      </c>
      <c r="G490" t="s">
        <v>1341</v>
      </c>
      <c r="H490" t="s">
        <v>597</v>
      </c>
      <c r="I490" t="s">
        <v>598</v>
      </c>
      <c r="J490" vm="898">
        <v>44680</v>
      </c>
      <c r="K490" t="s">
        <v>1319</v>
      </c>
      <c r="L490" t="s">
        <v>38</v>
      </c>
      <c r="M490">
        <v>319</v>
      </c>
      <c r="N490">
        <v>299</v>
      </c>
      <c r="O490" s="6">
        <v>95381</v>
      </c>
      <c r="P490">
        <v>1383</v>
      </c>
      <c r="Q490" t="s">
        <v>8</v>
      </c>
      <c r="R490" t="s">
        <v>18</v>
      </c>
      <c r="S490" t="s">
        <v>594</v>
      </c>
      <c r="T490">
        <v>36</v>
      </c>
    </row>
    <row r="491" spans="1:20" x14ac:dyDescent="0.3">
      <c r="A491" t="s">
        <v>533</v>
      </c>
      <c r="B491" vm="473">
        <v>44644</v>
      </c>
      <c r="C491" t="s">
        <v>595</v>
      </c>
      <c r="D491" vm="899">
        <v>0.64008101851851851</v>
      </c>
      <c r="E491" t="s">
        <v>578</v>
      </c>
      <c r="F491" t="s">
        <v>1311</v>
      </c>
      <c r="G491" t="s">
        <v>1392</v>
      </c>
      <c r="H491" t="s">
        <v>605</v>
      </c>
      <c r="I491" t="s">
        <v>599</v>
      </c>
      <c r="J491" vm="900">
        <v>44696</v>
      </c>
      <c r="K491" t="s">
        <v>1313</v>
      </c>
      <c r="L491" t="s">
        <v>43</v>
      </c>
      <c r="M491">
        <v>94</v>
      </c>
      <c r="N491">
        <v>809</v>
      </c>
      <c r="O491" s="6">
        <v>76046</v>
      </c>
      <c r="P491">
        <v>837</v>
      </c>
      <c r="Q491" t="s">
        <v>8</v>
      </c>
      <c r="R491" t="s">
        <v>18</v>
      </c>
      <c r="S491" t="s">
        <v>594</v>
      </c>
      <c r="T491">
        <v>52</v>
      </c>
    </row>
    <row r="492" spans="1:20" x14ac:dyDescent="0.3">
      <c r="A492" t="s">
        <v>534</v>
      </c>
      <c r="B492" vm="700">
        <v>44646</v>
      </c>
      <c r="C492" t="s">
        <v>600</v>
      </c>
      <c r="D492" vm="901">
        <v>0.6782407407407407</v>
      </c>
      <c r="E492" t="s">
        <v>557</v>
      </c>
      <c r="F492" t="s">
        <v>1320</v>
      </c>
      <c r="G492" t="s">
        <v>1383</v>
      </c>
      <c r="H492" t="s">
        <v>608</v>
      </c>
      <c r="I492" t="s">
        <v>609</v>
      </c>
      <c r="J492" vm="902">
        <v>44691</v>
      </c>
      <c r="K492" t="s">
        <v>1313</v>
      </c>
      <c r="L492" t="s">
        <v>38</v>
      </c>
      <c r="M492">
        <v>496</v>
      </c>
      <c r="N492">
        <v>177</v>
      </c>
      <c r="O492" s="6">
        <v>87792</v>
      </c>
      <c r="P492">
        <v>966</v>
      </c>
      <c r="Q492" t="s">
        <v>7</v>
      </c>
      <c r="R492" t="s">
        <v>16</v>
      </c>
      <c r="S492" t="s">
        <v>594</v>
      </c>
      <c r="T492">
        <v>45</v>
      </c>
    </row>
    <row r="493" spans="1:20" x14ac:dyDescent="0.3">
      <c r="A493" t="s">
        <v>535</v>
      </c>
      <c r="B493" vm="700">
        <v>44646</v>
      </c>
      <c r="C493" t="s">
        <v>600</v>
      </c>
      <c r="D493" vm="903">
        <v>0.49452546296296296</v>
      </c>
      <c r="E493" t="s">
        <v>562</v>
      </c>
      <c r="F493" t="s">
        <v>1373</v>
      </c>
      <c r="G493" t="s">
        <v>1359</v>
      </c>
      <c r="H493" t="s">
        <v>605</v>
      </c>
      <c r="I493" t="s">
        <v>599</v>
      </c>
      <c r="J493" vm="829">
        <v>44772</v>
      </c>
      <c r="K493" t="s">
        <v>1302</v>
      </c>
      <c r="L493" t="s">
        <v>39</v>
      </c>
      <c r="M493">
        <v>272</v>
      </c>
      <c r="N493">
        <v>435</v>
      </c>
      <c r="O493" s="6">
        <v>118320</v>
      </c>
      <c r="P493">
        <v>1420</v>
      </c>
      <c r="Q493" t="s">
        <v>8</v>
      </c>
      <c r="R493" t="s">
        <v>17</v>
      </c>
      <c r="S493" t="s">
        <v>594</v>
      </c>
      <c r="T493">
        <v>126</v>
      </c>
    </row>
    <row r="494" spans="1:20" x14ac:dyDescent="0.3">
      <c r="A494" t="s">
        <v>536</v>
      </c>
      <c r="B494" vm="700">
        <v>44646</v>
      </c>
      <c r="C494" t="s">
        <v>600</v>
      </c>
      <c r="D494" vm="904">
        <v>0.67109953703703706</v>
      </c>
      <c r="E494" t="s">
        <v>549</v>
      </c>
      <c r="F494" t="s">
        <v>1368</v>
      </c>
      <c r="G494" t="s">
        <v>1381</v>
      </c>
      <c r="H494" t="s">
        <v>637</v>
      </c>
      <c r="I494" t="s">
        <v>598</v>
      </c>
      <c r="J494" vm="582">
        <v>44713</v>
      </c>
      <c r="K494" t="s">
        <v>1305</v>
      </c>
      <c r="L494" t="s">
        <v>38</v>
      </c>
      <c r="M494">
        <v>285</v>
      </c>
      <c r="N494">
        <v>293</v>
      </c>
      <c r="O494" s="6">
        <v>83505</v>
      </c>
      <c r="P494">
        <v>960</v>
      </c>
      <c r="Q494" t="s">
        <v>8</v>
      </c>
      <c r="R494" t="s">
        <v>18</v>
      </c>
      <c r="S494" t="s">
        <v>594</v>
      </c>
      <c r="T494">
        <v>67</v>
      </c>
    </row>
    <row r="495" spans="1:20" x14ac:dyDescent="0.3">
      <c r="A495" t="s">
        <v>537</v>
      </c>
      <c r="B495" vm="700">
        <v>44646</v>
      </c>
      <c r="C495" t="s">
        <v>600</v>
      </c>
      <c r="D495" vm="903">
        <v>0.49452546296296296</v>
      </c>
      <c r="E495" t="s">
        <v>571</v>
      </c>
      <c r="F495" t="s">
        <v>1334</v>
      </c>
      <c r="G495" t="s">
        <v>1335</v>
      </c>
      <c r="H495" t="s">
        <v>618</v>
      </c>
      <c r="I495" t="s">
        <v>615</v>
      </c>
      <c r="J495" vm="905">
        <v>44817</v>
      </c>
      <c r="K495" t="s">
        <v>1310</v>
      </c>
      <c r="L495" t="s">
        <v>39</v>
      </c>
      <c r="M495">
        <v>165</v>
      </c>
      <c r="N495">
        <v>354</v>
      </c>
      <c r="O495" s="6">
        <v>54810</v>
      </c>
      <c r="P495">
        <v>576</v>
      </c>
      <c r="Q495" t="s">
        <v>8</v>
      </c>
      <c r="R495" t="s">
        <v>18</v>
      </c>
      <c r="S495" t="s">
        <v>594</v>
      </c>
      <c r="T495">
        <v>171</v>
      </c>
    </row>
    <row r="496" spans="1:20" x14ac:dyDescent="0.3">
      <c r="A496" t="s">
        <v>538</v>
      </c>
      <c r="B496" vm="700">
        <v>44646</v>
      </c>
      <c r="C496" t="s">
        <v>600</v>
      </c>
      <c r="D496" vm="906">
        <v>0.66579861111111116</v>
      </c>
      <c r="E496" t="s">
        <v>549</v>
      </c>
      <c r="F496" t="s">
        <v>1368</v>
      </c>
      <c r="G496" t="s">
        <v>1336</v>
      </c>
      <c r="H496" t="s">
        <v>637</v>
      </c>
      <c r="I496" t="s">
        <v>598</v>
      </c>
      <c r="J496" vm="595">
        <v>44707</v>
      </c>
      <c r="K496" t="s">
        <v>1350</v>
      </c>
      <c r="L496" t="s">
        <v>37</v>
      </c>
      <c r="M496">
        <v>199</v>
      </c>
      <c r="N496">
        <v>246</v>
      </c>
      <c r="O496" s="6">
        <v>48954</v>
      </c>
      <c r="P496">
        <v>685</v>
      </c>
      <c r="Q496" t="s">
        <v>8</v>
      </c>
      <c r="R496" t="s">
        <v>18</v>
      </c>
      <c r="S496" t="s">
        <v>594</v>
      </c>
      <c r="T496">
        <v>61</v>
      </c>
    </row>
    <row r="497" spans="1:20" x14ac:dyDescent="0.3">
      <c r="A497" t="s">
        <v>539</v>
      </c>
      <c r="B497" vm="700">
        <v>44646</v>
      </c>
      <c r="C497" t="s">
        <v>600</v>
      </c>
      <c r="D497" vm="907">
        <v>0.77847222222222223</v>
      </c>
      <c r="E497" t="s">
        <v>558</v>
      </c>
      <c r="F497" t="s">
        <v>1303</v>
      </c>
      <c r="G497" t="s">
        <v>1380</v>
      </c>
      <c r="H497" t="s">
        <v>599</v>
      </c>
      <c r="I497" t="s">
        <v>599</v>
      </c>
      <c r="J497" vm="905">
        <v>44817</v>
      </c>
      <c r="K497" t="s">
        <v>1331</v>
      </c>
      <c r="L497" t="s">
        <v>39</v>
      </c>
      <c r="M497">
        <v>385</v>
      </c>
      <c r="N497">
        <v>376</v>
      </c>
      <c r="O497" s="6">
        <v>144760</v>
      </c>
      <c r="P497">
        <v>2171</v>
      </c>
      <c r="Q497" t="s">
        <v>8</v>
      </c>
      <c r="R497" t="s">
        <v>17</v>
      </c>
      <c r="S497" t="s">
        <v>594</v>
      </c>
      <c r="T497">
        <v>171</v>
      </c>
    </row>
    <row r="498" spans="1:20" x14ac:dyDescent="0.3">
      <c r="A498" t="s">
        <v>540</v>
      </c>
      <c r="B498" vm="700">
        <v>44646</v>
      </c>
      <c r="C498" t="s">
        <v>600</v>
      </c>
      <c r="D498" vm="828">
        <v>0.47987268518518517</v>
      </c>
      <c r="E498" t="s">
        <v>563</v>
      </c>
      <c r="F498" t="s">
        <v>1377</v>
      </c>
      <c r="G498" t="s">
        <v>1365</v>
      </c>
      <c r="H498" t="s">
        <v>614</v>
      </c>
      <c r="I498" t="s">
        <v>615</v>
      </c>
      <c r="J498" vm="908">
        <v>44840</v>
      </c>
      <c r="K498" t="s">
        <v>1313</v>
      </c>
      <c r="L498" t="s">
        <v>37</v>
      </c>
      <c r="M498">
        <v>391</v>
      </c>
      <c r="N498">
        <v>155</v>
      </c>
      <c r="O498" s="6">
        <v>60605</v>
      </c>
      <c r="P498">
        <v>667</v>
      </c>
      <c r="Q498" t="s">
        <v>7</v>
      </c>
      <c r="R498" t="s">
        <v>18</v>
      </c>
      <c r="S498" t="s">
        <v>594</v>
      </c>
      <c r="T498">
        <v>194</v>
      </c>
    </row>
    <row r="499" spans="1:20" x14ac:dyDescent="0.3">
      <c r="A499" t="s">
        <v>541</v>
      </c>
      <c r="B499" vm="658">
        <v>44648</v>
      </c>
      <c r="C499" t="s">
        <v>606</v>
      </c>
      <c r="D499" vm="823">
        <v>0.53255787037037039</v>
      </c>
      <c r="E499" t="s">
        <v>555</v>
      </c>
      <c r="F499" t="s">
        <v>1306</v>
      </c>
      <c r="G499" t="s">
        <v>1307</v>
      </c>
      <c r="H499" t="s">
        <v>599</v>
      </c>
      <c r="I499" t="s">
        <v>599</v>
      </c>
      <c r="J499" vm="909">
        <v>44725</v>
      </c>
      <c r="K499" t="s">
        <v>1302</v>
      </c>
      <c r="L499" t="s">
        <v>40</v>
      </c>
      <c r="M499">
        <v>465</v>
      </c>
      <c r="N499">
        <v>1139</v>
      </c>
      <c r="O499" s="6">
        <v>529635</v>
      </c>
      <c r="P499">
        <v>6356</v>
      </c>
      <c r="Q499" t="s">
        <v>8</v>
      </c>
      <c r="R499" t="s">
        <v>17</v>
      </c>
      <c r="S499" t="s">
        <v>594</v>
      </c>
      <c r="T499">
        <v>77</v>
      </c>
    </row>
    <row r="500" spans="1:20" x14ac:dyDescent="0.3">
      <c r="A500" t="s">
        <v>542</v>
      </c>
      <c r="B500" vm="801">
        <v>44649</v>
      </c>
      <c r="C500" t="s">
        <v>610</v>
      </c>
      <c r="D500" vm="825">
        <v>0.70196759259259256</v>
      </c>
      <c r="E500" t="s">
        <v>571</v>
      </c>
      <c r="F500" t="s">
        <v>1334</v>
      </c>
      <c r="G500" t="s">
        <v>1353</v>
      </c>
      <c r="H500" t="s">
        <v>618</v>
      </c>
      <c r="I500" t="s">
        <v>615</v>
      </c>
      <c r="J500" vm="831">
        <v>44745</v>
      </c>
      <c r="K500" t="s">
        <v>1305</v>
      </c>
      <c r="L500" t="s">
        <v>40</v>
      </c>
      <c r="M500">
        <v>84</v>
      </c>
      <c r="N500">
        <v>821</v>
      </c>
      <c r="O500" s="6">
        <v>68964</v>
      </c>
      <c r="P500">
        <v>793</v>
      </c>
      <c r="Q500" t="s">
        <v>8</v>
      </c>
      <c r="R500" t="s">
        <v>16</v>
      </c>
      <c r="S500" t="s">
        <v>594</v>
      </c>
      <c r="T500">
        <v>96</v>
      </c>
    </row>
    <row r="501" spans="1:20" x14ac:dyDescent="0.3">
      <c r="A501" t="s">
        <v>543</v>
      </c>
      <c r="B501" vm="636">
        <v>44651</v>
      </c>
      <c r="C501" t="s">
        <v>595</v>
      </c>
      <c r="D501" vm="910">
        <v>0.43820601851851854</v>
      </c>
      <c r="E501" t="s">
        <v>559</v>
      </c>
      <c r="F501" t="s">
        <v>1356</v>
      </c>
      <c r="G501" t="s">
        <v>1383</v>
      </c>
      <c r="H501" t="s">
        <v>608</v>
      </c>
      <c r="I501" t="s">
        <v>609</v>
      </c>
      <c r="J501" vm="817">
        <v>44784</v>
      </c>
      <c r="K501" t="s">
        <v>1313</v>
      </c>
      <c r="L501" t="s">
        <v>40</v>
      </c>
      <c r="M501">
        <v>429</v>
      </c>
      <c r="N501">
        <v>988</v>
      </c>
      <c r="O501" s="6">
        <v>423852</v>
      </c>
      <c r="P501">
        <v>4662</v>
      </c>
      <c r="Q501" t="s">
        <v>7</v>
      </c>
      <c r="R501" t="s">
        <v>17</v>
      </c>
      <c r="S501" t="s">
        <v>594</v>
      </c>
      <c r="T501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B9226-5EE1-4B79-87F4-C02BAA27B388}">
  <sheetPr codeName="Sheet5"/>
  <dimension ref="A1:AM40"/>
  <sheetViews>
    <sheetView zoomScaleNormal="100" workbookViewId="0">
      <pane ySplit="5" topLeftCell="A6" activePane="bottomLeft" state="frozen"/>
      <selection pane="bottomLeft" activeCell="X80" sqref="A79:X80"/>
    </sheetView>
  </sheetViews>
  <sheetFormatPr defaultRowHeight="14.4" x14ac:dyDescent="0.3"/>
  <cols>
    <col min="1" max="1" width="13.44140625" bestFit="1" customWidth="1"/>
    <col min="2" max="2" width="16.44140625" bestFit="1" customWidth="1"/>
    <col min="3" max="3" width="9.21875" bestFit="1" customWidth="1"/>
    <col min="4" max="4" width="11.6640625" bestFit="1" customWidth="1"/>
    <col min="5" max="5" width="9.21875" bestFit="1" customWidth="1"/>
    <col min="6" max="6" width="9.6640625" bestFit="1" customWidth="1"/>
    <col min="7" max="7" width="9.21875" bestFit="1" customWidth="1"/>
    <col min="8" max="8" width="9.6640625" bestFit="1" customWidth="1"/>
    <col min="9" max="9" width="9.21875" bestFit="1" customWidth="1"/>
    <col min="10" max="10" width="15.21875" bestFit="1" customWidth="1"/>
    <col min="11" max="11" width="9.21875" bestFit="1" customWidth="1"/>
    <col min="12" max="12" width="13.33203125" bestFit="1" customWidth="1"/>
    <col min="13" max="13" width="9.21875" bestFit="1" customWidth="1"/>
    <col min="14" max="14" width="11.33203125" bestFit="1" customWidth="1"/>
    <col min="15" max="15" width="9.21875" bestFit="1" customWidth="1"/>
    <col min="16" max="16" width="14.88671875" bestFit="1" customWidth="1"/>
    <col min="17" max="17" width="14.44140625" bestFit="1" customWidth="1"/>
    <col min="22" max="22" width="9.21875" bestFit="1" customWidth="1"/>
    <col min="23" max="23" width="18.109375" customWidth="1"/>
    <col min="38" max="38" width="14.21875" bestFit="1" customWidth="1"/>
    <col min="39" max="39" width="13.6640625" bestFit="1" customWidth="1"/>
  </cols>
  <sheetData>
    <row r="1" spans="1:39" ht="30" customHeight="1" x14ac:dyDescent="0.4">
      <c r="A1" s="130" t="s">
        <v>1409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39" ht="19.95" customHeight="1" x14ac:dyDescent="0.3">
      <c r="A2" s="131" t="s">
        <v>1410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39" x14ac:dyDescent="0.3">
      <c r="A3" s="132"/>
      <c r="B3" s="132" t="s">
        <v>1406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39" x14ac:dyDescent="0.3">
      <c r="A4" s="132"/>
      <c r="B4" s="132" t="s">
        <v>43</v>
      </c>
      <c r="C4" s="132"/>
      <c r="D4" s="132" t="s">
        <v>39</v>
      </c>
      <c r="E4" s="132"/>
      <c r="F4" s="132" t="s">
        <v>41</v>
      </c>
      <c r="G4" s="132"/>
      <c r="H4" s="132" t="s">
        <v>37</v>
      </c>
      <c r="I4" s="132"/>
      <c r="J4" s="132" t="s">
        <v>38</v>
      </c>
      <c r="K4" s="132"/>
      <c r="L4" s="132" t="s">
        <v>40</v>
      </c>
      <c r="M4" s="132"/>
      <c r="N4" s="132" t="s">
        <v>42</v>
      </c>
      <c r="O4" s="132"/>
      <c r="P4" s="132" t="s">
        <v>1407</v>
      </c>
      <c r="Q4" s="132" t="s">
        <v>1408</v>
      </c>
      <c r="R4" s="132"/>
      <c r="S4" s="132"/>
      <c r="T4" s="132"/>
      <c r="X4" s="138" t="s">
        <v>43</v>
      </c>
      <c r="Y4" s="138"/>
      <c r="Z4" s="138" t="s">
        <v>39</v>
      </c>
      <c r="AA4" s="138"/>
      <c r="AB4" s="138" t="s">
        <v>41</v>
      </c>
      <c r="AC4" s="138"/>
      <c r="AD4" s="138" t="s">
        <v>37</v>
      </c>
      <c r="AE4" s="138"/>
      <c r="AF4" s="138" t="s">
        <v>38</v>
      </c>
      <c r="AG4" s="138"/>
      <c r="AH4" s="138" t="s">
        <v>40</v>
      </c>
      <c r="AI4" s="138"/>
      <c r="AJ4" s="138" t="s">
        <v>42</v>
      </c>
      <c r="AK4" s="138"/>
      <c r="AL4" t="s">
        <v>1407</v>
      </c>
      <c r="AM4" t="s">
        <v>1408</v>
      </c>
    </row>
    <row r="5" spans="1:39" x14ac:dyDescent="0.3">
      <c r="A5" s="132" t="s">
        <v>1403</v>
      </c>
      <c r="B5" s="133" t="s">
        <v>1405</v>
      </c>
      <c r="C5" s="133" t="s">
        <v>673</v>
      </c>
      <c r="D5" s="133" t="s">
        <v>1405</v>
      </c>
      <c r="E5" s="133" t="s">
        <v>673</v>
      </c>
      <c r="F5" s="133" t="s">
        <v>1405</v>
      </c>
      <c r="G5" s="133" t="s">
        <v>673</v>
      </c>
      <c r="H5" s="133" t="s">
        <v>1405</v>
      </c>
      <c r="I5" s="133" t="s">
        <v>673</v>
      </c>
      <c r="J5" s="133" t="s">
        <v>1405</v>
      </c>
      <c r="K5" s="133" t="s">
        <v>673</v>
      </c>
      <c r="L5" s="133" t="s">
        <v>1405</v>
      </c>
      <c r="M5" s="133" t="s">
        <v>673</v>
      </c>
      <c r="N5" s="133" t="s">
        <v>1405</v>
      </c>
      <c r="O5" s="133" t="s">
        <v>673</v>
      </c>
      <c r="P5" s="133"/>
      <c r="Q5" s="133"/>
      <c r="R5" s="132"/>
      <c r="S5" s="132"/>
      <c r="T5" s="132"/>
      <c r="W5" t="s">
        <v>1403</v>
      </c>
      <c r="X5" t="s">
        <v>1405</v>
      </c>
      <c r="Y5" t="s">
        <v>673</v>
      </c>
      <c r="Z5" t="s">
        <v>1405</v>
      </c>
      <c r="AA5" t="s">
        <v>673</v>
      </c>
      <c r="AB5" t="s">
        <v>1405</v>
      </c>
      <c r="AC5" t="s">
        <v>673</v>
      </c>
      <c r="AD5" t="s">
        <v>1405</v>
      </c>
      <c r="AE5" t="s">
        <v>673</v>
      </c>
      <c r="AF5" t="s">
        <v>1405</v>
      </c>
      <c r="AG5" t="s">
        <v>673</v>
      </c>
      <c r="AH5" t="s">
        <v>1405</v>
      </c>
      <c r="AI5" t="s">
        <v>673</v>
      </c>
      <c r="AJ5" t="s">
        <v>1405</v>
      </c>
      <c r="AK5" t="s">
        <v>673</v>
      </c>
    </row>
    <row r="6" spans="1:39" x14ac:dyDescent="0.3">
      <c r="A6" s="126" t="s">
        <v>1300</v>
      </c>
      <c r="B6" s="21">
        <v>23644</v>
      </c>
      <c r="C6" s="21">
        <v>46</v>
      </c>
      <c r="D6" s="21">
        <v>110166</v>
      </c>
      <c r="E6" s="21">
        <v>272</v>
      </c>
      <c r="F6" s="21">
        <v>71442</v>
      </c>
      <c r="G6" s="21">
        <v>294</v>
      </c>
      <c r="H6" s="21">
        <v>39184</v>
      </c>
      <c r="I6" s="21">
        <v>158</v>
      </c>
      <c r="J6" s="21">
        <v>83705</v>
      </c>
      <c r="K6" s="21">
        <v>770</v>
      </c>
      <c r="L6" s="21">
        <v>562052</v>
      </c>
      <c r="M6" s="21">
        <v>735</v>
      </c>
      <c r="N6" s="21"/>
      <c r="O6" s="21"/>
      <c r="P6" s="21">
        <v>890193</v>
      </c>
      <c r="Q6" s="21">
        <v>2275</v>
      </c>
      <c r="W6" t="s">
        <v>1300</v>
      </c>
      <c r="X6">
        <v>23644</v>
      </c>
      <c r="Y6">
        <v>46</v>
      </c>
      <c r="Z6">
        <v>110166</v>
      </c>
      <c r="AA6">
        <v>272</v>
      </c>
      <c r="AB6">
        <v>71442</v>
      </c>
      <c r="AC6">
        <v>294</v>
      </c>
      <c r="AD6">
        <v>39184</v>
      </c>
      <c r="AE6">
        <v>158</v>
      </c>
      <c r="AF6">
        <v>83705</v>
      </c>
      <c r="AG6">
        <v>770</v>
      </c>
      <c r="AH6">
        <v>562052</v>
      </c>
      <c r="AI6">
        <v>735</v>
      </c>
      <c r="AL6">
        <v>890193</v>
      </c>
      <c r="AM6">
        <v>2275</v>
      </c>
    </row>
    <row r="7" spans="1:39" x14ac:dyDescent="0.3">
      <c r="A7" s="126" t="s">
        <v>1303</v>
      </c>
      <c r="B7" s="21">
        <v>543726</v>
      </c>
      <c r="C7" s="21">
        <v>1012</v>
      </c>
      <c r="D7" s="21">
        <v>273656</v>
      </c>
      <c r="E7" s="21">
        <v>689</v>
      </c>
      <c r="F7" s="21">
        <v>84366</v>
      </c>
      <c r="G7" s="21">
        <v>387</v>
      </c>
      <c r="H7" s="21">
        <v>82875</v>
      </c>
      <c r="I7" s="21">
        <v>444</v>
      </c>
      <c r="J7" s="21">
        <v>139832</v>
      </c>
      <c r="K7" s="21">
        <v>863</v>
      </c>
      <c r="L7" s="21">
        <v>836660</v>
      </c>
      <c r="M7" s="21">
        <v>748</v>
      </c>
      <c r="N7" s="21">
        <v>47672</v>
      </c>
      <c r="O7" s="21">
        <v>236</v>
      </c>
      <c r="P7" s="21">
        <v>2008787</v>
      </c>
      <c r="Q7" s="21">
        <v>4379</v>
      </c>
      <c r="W7" t="s">
        <v>1303</v>
      </c>
      <c r="X7">
        <v>543726</v>
      </c>
      <c r="Y7">
        <v>1012</v>
      </c>
      <c r="Z7">
        <v>273656</v>
      </c>
      <c r="AA7">
        <v>689</v>
      </c>
      <c r="AB7">
        <v>84366</v>
      </c>
      <c r="AC7">
        <v>387</v>
      </c>
      <c r="AD7">
        <v>82875</v>
      </c>
      <c r="AE7">
        <v>444</v>
      </c>
      <c r="AF7">
        <v>139832</v>
      </c>
      <c r="AG7">
        <v>863</v>
      </c>
      <c r="AH7">
        <v>836660</v>
      </c>
      <c r="AI7">
        <v>748</v>
      </c>
      <c r="AJ7">
        <v>47672</v>
      </c>
      <c r="AK7">
        <v>236</v>
      </c>
      <c r="AL7">
        <v>2008787</v>
      </c>
      <c r="AM7">
        <v>4379</v>
      </c>
    </row>
    <row r="8" spans="1:39" x14ac:dyDescent="0.3">
      <c r="A8" s="126" t="s">
        <v>1306</v>
      </c>
      <c r="B8" s="21">
        <v>875810</v>
      </c>
      <c r="C8" s="21">
        <v>1150</v>
      </c>
      <c r="D8" s="21">
        <v>1018002</v>
      </c>
      <c r="E8" s="21">
        <v>2711</v>
      </c>
      <c r="F8" s="21"/>
      <c r="G8" s="21"/>
      <c r="H8" s="21">
        <v>130020</v>
      </c>
      <c r="I8" s="21">
        <v>607</v>
      </c>
      <c r="J8" s="21">
        <v>69271</v>
      </c>
      <c r="K8" s="21">
        <v>503</v>
      </c>
      <c r="L8" s="21">
        <v>1319546</v>
      </c>
      <c r="M8" s="21">
        <v>1266</v>
      </c>
      <c r="N8" s="21">
        <v>78090</v>
      </c>
      <c r="O8" s="21">
        <v>285</v>
      </c>
      <c r="P8" s="21">
        <v>3490739</v>
      </c>
      <c r="Q8" s="21">
        <v>6522</v>
      </c>
      <c r="W8" t="s">
        <v>1306</v>
      </c>
      <c r="X8">
        <v>875810</v>
      </c>
      <c r="Y8">
        <v>1150</v>
      </c>
      <c r="Z8">
        <v>1018002</v>
      </c>
      <c r="AA8">
        <v>2711</v>
      </c>
      <c r="AD8">
        <v>130020</v>
      </c>
      <c r="AE8">
        <v>607</v>
      </c>
      <c r="AF8">
        <v>69271</v>
      </c>
      <c r="AG8">
        <v>503</v>
      </c>
      <c r="AH8">
        <v>1319546</v>
      </c>
      <c r="AI8">
        <v>1266</v>
      </c>
      <c r="AJ8">
        <v>78090</v>
      </c>
      <c r="AK8">
        <v>285</v>
      </c>
      <c r="AL8">
        <v>3490739</v>
      </c>
      <c r="AM8">
        <v>6522</v>
      </c>
    </row>
    <row r="9" spans="1:39" x14ac:dyDescent="0.3">
      <c r="A9" s="126" t="s">
        <v>1308</v>
      </c>
      <c r="B9" s="21">
        <v>168912</v>
      </c>
      <c r="C9" s="21">
        <v>204</v>
      </c>
      <c r="D9" s="21">
        <v>497782</v>
      </c>
      <c r="E9" s="21">
        <v>1251</v>
      </c>
      <c r="F9" s="21"/>
      <c r="G9" s="21"/>
      <c r="H9" s="21">
        <v>320535</v>
      </c>
      <c r="I9" s="21">
        <v>1061</v>
      </c>
      <c r="J9" s="21">
        <v>376391</v>
      </c>
      <c r="K9" s="21">
        <v>1873</v>
      </c>
      <c r="L9" s="21">
        <v>715941</v>
      </c>
      <c r="M9" s="21">
        <v>839</v>
      </c>
      <c r="N9" s="21"/>
      <c r="O9" s="21"/>
      <c r="P9" s="21">
        <v>2079561</v>
      </c>
      <c r="Q9" s="21">
        <v>5228</v>
      </c>
      <c r="W9" t="s">
        <v>1308</v>
      </c>
      <c r="X9">
        <v>168912</v>
      </c>
      <c r="Y9">
        <v>204</v>
      </c>
      <c r="Z9">
        <v>497782</v>
      </c>
      <c r="AA9">
        <v>1251</v>
      </c>
      <c r="AD9">
        <v>320535</v>
      </c>
      <c r="AE9">
        <v>1061</v>
      </c>
      <c r="AF9">
        <v>376391</v>
      </c>
      <c r="AG9">
        <v>1873</v>
      </c>
      <c r="AH9">
        <v>715941</v>
      </c>
      <c r="AI9">
        <v>839</v>
      </c>
      <c r="AL9">
        <v>2079561</v>
      </c>
      <c r="AM9">
        <v>5228</v>
      </c>
    </row>
    <row r="10" spans="1:39" x14ac:dyDescent="0.3">
      <c r="A10" s="126" t="s">
        <v>1311</v>
      </c>
      <c r="B10" s="21">
        <v>136346</v>
      </c>
      <c r="C10" s="21">
        <v>295</v>
      </c>
      <c r="D10" s="21">
        <v>73530</v>
      </c>
      <c r="E10" s="21">
        <v>190</v>
      </c>
      <c r="F10" s="21">
        <v>705010</v>
      </c>
      <c r="G10" s="21">
        <v>1677</v>
      </c>
      <c r="H10" s="21">
        <v>84095</v>
      </c>
      <c r="I10" s="21">
        <v>272</v>
      </c>
      <c r="J10" s="21">
        <v>291688</v>
      </c>
      <c r="K10" s="21">
        <v>1529</v>
      </c>
      <c r="L10" s="21">
        <v>1366407</v>
      </c>
      <c r="M10" s="21">
        <v>1225</v>
      </c>
      <c r="N10" s="21">
        <v>620790</v>
      </c>
      <c r="O10" s="21">
        <v>1335</v>
      </c>
      <c r="P10" s="21">
        <v>3277866</v>
      </c>
      <c r="Q10" s="21">
        <v>6523</v>
      </c>
      <c r="W10" t="s">
        <v>1311</v>
      </c>
      <c r="X10">
        <v>136346</v>
      </c>
      <c r="Y10">
        <v>295</v>
      </c>
      <c r="Z10">
        <v>73530</v>
      </c>
      <c r="AA10">
        <v>190</v>
      </c>
      <c r="AB10">
        <v>705010</v>
      </c>
      <c r="AC10">
        <v>1677</v>
      </c>
      <c r="AD10">
        <v>84095</v>
      </c>
      <c r="AE10">
        <v>272</v>
      </c>
      <c r="AF10">
        <v>291688</v>
      </c>
      <c r="AG10">
        <v>1529</v>
      </c>
      <c r="AH10">
        <v>1366407</v>
      </c>
      <c r="AI10">
        <v>1225</v>
      </c>
      <c r="AJ10">
        <v>620790</v>
      </c>
      <c r="AK10">
        <v>1335</v>
      </c>
      <c r="AL10">
        <v>3277866</v>
      </c>
      <c r="AM10">
        <v>6523</v>
      </c>
    </row>
    <row r="11" spans="1:39" x14ac:dyDescent="0.3">
      <c r="A11" s="126" t="s">
        <v>1314</v>
      </c>
      <c r="B11" s="21">
        <v>224385</v>
      </c>
      <c r="C11" s="21">
        <v>327</v>
      </c>
      <c r="D11" s="21">
        <v>791219</v>
      </c>
      <c r="E11" s="21">
        <v>1955</v>
      </c>
      <c r="F11" s="21">
        <v>347139</v>
      </c>
      <c r="G11" s="21">
        <v>826</v>
      </c>
      <c r="H11" s="21">
        <v>146962</v>
      </c>
      <c r="I11" s="21">
        <v>373</v>
      </c>
      <c r="J11" s="21">
        <v>54361</v>
      </c>
      <c r="K11" s="21">
        <v>435</v>
      </c>
      <c r="L11" s="21">
        <v>1409454</v>
      </c>
      <c r="M11" s="21">
        <v>1408</v>
      </c>
      <c r="N11" s="21"/>
      <c r="O11" s="21"/>
      <c r="P11" s="21">
        <v>2973520</v>
      </c>
      <c r="Q11" s="21">
        <v>5324</v>
      </c>
      <c r="W11" t="s">
        <v>1314</v>
      </c>
      <c r="X11">
        <v>224385</v>
      </c>
      <c r="Y11">
        <v>327</v>
      </c>
      <c r="Z11">
        <v>791219</v>
      </c>
      <c r="AA11">
        <v>1955</v>
      </c>
      <c r="AB11">
        <v>347139</v>
      </c>
      <c r="AC11">
        <v>826</v>
      </c>
      <c r="AD11">
        <v>146962</v>
      </c>
      <c r="AE11">
        <v>373</v>
      </c>
      <c r="AF11">
        <v>54361</v>
      </c>
      <c r="AG11">
        <v>435</v>
      </c>
      <c r="AH11">
        <v>1409454</v>
      </c>
      <c r="AI11">
        <v>1408</v>
      </c>
      <c r="AL11">
        <v>2973520</v>
      </c>
      <c r="AM11">
        <v>5324</v>
      </c>
    </row>
    <row r="12" spans="1:39" x14ac:dyDescent="0.3">
      <c r="A12" s="126" t="s">
        <v>1317</v>
      </c>
      <c r="B12" s="21">
        <v>190995</v>
      </c>
      <c r="C12" s="21">
        <v>357</v>
      </c>
      <c r="D12" s="21">
        <v>1011491</v>
      </c>
      <c r="E12" s="21">
        <v>2592</v>
      </c>
      <c r="F12" s="21"/>
      <c r="G12" s="21"/>
      <c r="H12" s="21">
        <v>180811</v>
      </c>
      <c r="I12" s="21">
        <v>669</v>
      </c>
      <c r="J12" s="21">
        <v>101304</v>
      </c>
      <c r="K12" s="21">
        <v>817</v>
      </c>
      <c r="L12" s="21"/>
      <c r="M12" s="21"/>
      <c r="N12" s="21">
        <v>29050</v>
      </c>
      <c r="O12" s="21">
        <v>175</v>
      </c>
      <c r="P12" s="21">
        <v>1513651</v>
      </c>
      <c r="Q12" s="21">
        <v>4610</v>
      </c>
      <c r="W12" t="s">
        <v>1317</v>
      </c>
      <c r="X12">
        <v>190995</v>
      </c>
      <c r="Y12">
        <v>357</v>
      </c>
      <c r="Z12">
        <v>1011491</v>
      </c>
      <c r="AA12">
        <v>2592</v>
      </c>
      <c r="AD12">
        <v>180811</v>
      </c>
      <c r="AE12">
        <v>669</v>
      </c>
      <c r="AF12">
        <v>101304</v>
      </c>
      <c r="AG12">
        <v>817</v>
      </c>
      <c r="AJ12">
        <v>29050</v>
      </c>
      <c r="AK12">
        <v>175</v>
      </c>
      <c r="AL12">
        <v>1513651</v>
      </c>
      <c r="AM12">
        <v>4610</v>
      </c>
    </row>
    <row r="13" spans="1:39" x14ac:dyDescent="0.3">
      <c r="A13" s="126" t="s">
        <v>1320</v>
      </c>
      <c r="B13" s="21"/>
      <c r="C13" s="21"/>
      <c r="D13" s="21"/>
      <c r="E13" s="21"/>
      <c r="F13" s="21">
        <v>313240</v>
      </c>
      <c r="G13" s="21">
        <v>831</v>
      </c>
      <c r="H13" s="21">
        <v>183244</v>
      </c>
      <c r="I13" s="21">
        <v>778</v>
      </c>
      <c r="J13" s="21">
        <v>236272</v>
      </c>
      <c r="K13" s="21">
        <v>960</v>
      </c>
      <c r="L13" s="21">
        <v>310373</v>
      </c>
      <c r="M13" s="21">
        <v>439</v>
      </c>
      <c r="N13" s="21"/>
      <c r="O13" s="21"/>
      <c r="P13" s="21">
        <v>1043129</v>
      </c>
      <c r="Q13" s="21">
        <v>3008</v>
      </c>
      <c r="W13" t="s">
        <v>1320</v>
      </c>
      <c r="AB13">
        <v>313240</v>
      </c>
      <c r="AC13">
        <v>831</v>
      </c>
      <c r="AD13">
        <v>183244</v>
      </c>
      <c r="AE13">
        <v>778</v>
      </c>
      <c r="AF13">
        <v>236272</v>
      </c>
      <c r="AG13">
        <v>960</v>
      </c>
      <c r="AH13">
        <v>310373</v>
      </c>
      <c r="AI13">
        <v>439</v>
      </c>
      <c r="AL13">
        <v>1043129</v>
      </c>
      <c r="AM13">
        <v>3008</v>
      </c>
    </row>
    <row r="14" spans="1:39" x14ac:dyDescent="0.3">
      <c r="A14" s="126" t="s">
        <v>1323</v>
      </c>
      <c r="B14" s="21">
        <v>253920</v>
      </c>
      <c r="C14" s="21">
        <v>460</v>
      </c>
      <c r="D14" s="21">
        <v>497385</v>
      </c>
      <c r="E14" s="21">
        <v>1167</v>
      </c>
      <c r="F14" s="21">
        <v>251722</v>
      </c>
      <c r="G14" s="21">
        <v>500</v>
      </c>
      <c r="H14" s="21">
        <v>97060</v>
      </c>
      <c r="I14" s="21">
        <v>422</v>
      </c>
      <c r="J14" s="21">
        <v>267294</v>
      </c>
      <c r="K14" s="21">
        <v>905</v>
      </c>
      <c r="L14" s="21">
        <v>981208</v>
      </c>
      <c r="M14" s="21">
        <v>932</v>
      </c>
      <c r="N14" s="21">
        <v>117176</v>
      </c>
      <c r="O14" s="21">
        <v>302</v>
      </c>
      <c r="P14" s="21">
        <v>2465765</v>
      </c>
      <c r="Q14" s="21">
        <v>4688</v>
      </c>
      <c r="W14" t="s">
        <v>1323</v>
      </c>
      <c r="X14">
        <v>253920</v>
      </c>
      <c r="Y14">
        <v>460</v>
      </c>
      <c r="Z14">
        <v>497385</v>
      </c>
      <c r="AA14">
        <v>1167</v>
      </c>
      <c r="AB14">
        <v>251722</v>
      </c>
      <c r="AC14">
        <v>500</v>
      </c>
      <c r="AD14">
        <v>97060</v>
      </c>
      <c r="AE14">
        <v>422</v>
      </c>
      <c r="AF14">
        <v>267294</v>
      </c>
      <c r="AG14">
        <v>905</v>
      </c>
      <c r="AH14">
        <v>981208</v>
      </c>
      <c r="AI14">
        <v>932</v>
      </c>
      <c r="AJ14">
        <v>117176</v>
      </c>
      <c r="AK14">
        <v>302</v>
      </c>
      <c r="AL14">
        <v>2465765</v>
      </c>
      <c r="AM14">
        <v>4688</v>
      </c>
    </row>
    <row r="15" spans="1:39" x14ac:dyDescent="0.3">
      <c r="A15" s="126" t="s">
        <v>1327</v>
      </c>
      <c r="B15" s="21">
        <v>202213</v>
      </c>
      <c r="C15" s="21">
        <v>307</v>
      </c>
      <c r="D15" s="21">
        <v>401455</v>
      </c>
      <c r="E15" s="21">
        <v>987</v>
      </c>
      <c r="F15" s="21">
        <v>480607</v>
      </c>
      <c r="G15" s="21">
        <v>1093</v>
      </c>
      <c r="H15" s="21">
        <v>122360</v>
      </c>
      <c r="I15" s="21">
        <v>380</v>
      </c>
      <c r="J15" s="21">
        <v>318593</v>
      </c>
      <c r="K15" s="21">
        <v>1165</v>
      </c>
      <c r="L15" s="21">
        <v>948040</v>
      </c>
      <c r="M15" s="21">
        <v>947</v>
      </c>
      <c r="N15" s="21">
        <v>255130</v>
      </c>
      <c r="O15" s="21">
        <v>624</v>
      </c>
      <c r="P15" s="21">
        <v>2728398</v>
      </c>
      <c r="Q15" s="21">
        <v>5503</v>
      </c>
      <c r="W15" t="s">
        <v>1327</v>
      </c>
      <c r="X15">
        <v>202213</v>
      </c>
      <c r="Y15">
        <v>307</v>
      </c>
      <c r="Z15">
        <v>401455</v>
      </c>
      <c r="AA15">
        <v>987</v>
      </c>
      <c r="AB15">
        <v>480607</v>
      </c>
      <c r="AC15">
        <v>1093</v>
      </c>
      <c r="AD15">
        <v>122360</v>
      </c>
      <c r="AE15">
        <v>380</v>
      </c>
      <c r="AF15">
        <v>318593</v>
      </c>
      <c r="AG15">
        <v>1165</v>
      </c>
      <c r="AH15">
        <v>948040</v>
      </c>
      <c r="AI15">
        <v>947</v>
      </c>
      <c r="AJ15">
        <v>255130</v>
      </c>
      <c r="AK15">
        <v>624</v>
      </c>
      <c r="AL15">
        <v>2728398</v>
      </c>
      <c r="AM15">
        <v>5503</v>
      </c>
    </row>
    <row r="16" spans="1:39" x14ac:dyDescent="0.3">
      <c r="A16" s="126" t="s">
        <v>1329</v>
      </c>
      <c r="B16" s="21"/>
      <c r="C16" s="21"/>
      <c r="D16" s="21">
        <v>48608</v>
      </c>
      <c r="E16" s="21">
        <v>124</v>
      </c>
      <c r="F16" s="21"/>
      <c r="G16" s="21"/>
      <c r="H16" s="21">
        <v>385470</v>
      </c>
      <c r="I16" s="21">
        <v>1289</v>
      </c>
      <c r="J16" s="21">
        <v>242383</v>
      </c>
      <c r="K16" s="21">
        <v>858</v>
      </c>
      <c r="L16" s="21">
        <v>548088</v>
      </c>
      <c r="M16" s="21">
        <v>492</v>
      </c>
      <c r="N16" s="21">
        <v>776899</v>
      </c>
      <c r="O16" s="21">
        <v>1368</v>
      </c>
      <c r="P16" s="21">
        <v>2001448</v>
      </c>
      <c r="Q16" s="21">
        <v>4131</v>
      </c>
      <c r="W16" t="s">
        <v>1329</v>
      </c>
      <c r="Z16">
        <v>48608</v>
      </c>
      <c r="AA16">
        <v>124</v>
      </c>
      <c r="AD16">
        <v>385470</v>
      </c>
      <c r="AE16">
        <v>1289</v>
      </c>
      <c r="AF16">
        <v>242383</v>
      </c>
      <c r="AG16">
        <v>858</v>
      </c>
      <c r="AH16">
        <v>548088</v>
      </c>
      <c r="AI16">
        <v>492</v>
      </c>
      <c r="AJ16">
        <v>776899</v>
      </c>
      <c r="AK16">
        <v>1368</v>
      </c>
      <c r="AL16">
        <v>2001448</v>
      </c>
      <c r="AM16">
        <v>4131</v>
      </c>
    </row>
    <row r="17" spans="1:39" x14ac:dyDescent="0.3">
      <c r="A17" s="126" t="s">
        <v>1332</v>
      </c>
      <c r="B17" s="21">
        <v>399891</v>
      </c>
      <c r="C17" s="21">
        <v>705</v>
      </c>
      <c r="D17" s="21">
        <v>371669</v>
      </c>
      <c r="E17" s="21">
        <v>933</v>
      </c>
      <c r="F17" s="21">
        <v>116565</v>
      </c>
      <c r="G17" s="21">
        <v>285</v>
      </c>
      <c r="H17" s="21">
        <v>112180</v>
      </c>
      <c r="I17" s="21">
        <v>284</v>
      </c>
      <c r="J17" s="21">
        <v>185601</v>
      </c>
      <c r="K17" s="21">
        <v>839</v>
      </c>
      <c r="L17" s="21">
        <v>826864</v>
      </c>
      <c r="M17" s="21">
        <v>933</v>
      </c>
      <c r="N17" s="21"/>
      <c r="O17" s="21"/>
      <c r="P17" s="21">
        <v>2012770</v>
      </c>
      <c r="Q17" s="21">
        <v>3979</v>
      </c>
      <c r="W17" t="s">
        <v>1332</v>
      </c>
      <c r="X17">
        <v>399891</v>
      </c>
      <c r="Y17">
        <v>705</v>
      </c>
      <c r="Z17">
        <v>371669</v>
      </c>
      <c r="AA17">
        <v>933</v>
      </c>
      <c r="AB17">
        <v>116565</v>
      </c>
      <c r="AC17">
        <v>285</v>
      </c>
      <c r="AD17">
        <v>112180</v>
      </c>
      <c r="AE17">
        <v>284</v>
      </c>
      <c r="AF17">
        <v>185601</v>
      </c>
      <c r="AG17">
        <v>839</v>
      </c>
      <c r="AH17">
        <v>826864</v>
      </c>
      <c r="AI17">
        <v>933</v>
      </c>
      <c r="AL17">
        <v>2012770</v>
      </c>
      <c r="AM17">
        <v>3979</v>
      </c>
    </row>
    <row r="18" spans="1:39" x14ac:dyDescent="0.3">
      <c r="A18" s="126" t="s">
        <v>1334</v>
      </c>
      <c r="B18" s="21"/>
      <c r="C18" s="21"/>
      <c r="D18" s="21">
        <v>339402</v>
      </c>
      <c r="E18" s="21">
        <v>925</v>
      </c>
      <c r="F18" s="21">
        <v>356641</v>
      </c>
      <c r="G18" s="21">
        <v>711</v>
      </c>
      <c r="H18" s="21">
        <v>197760</v>
      </c>
      <c r="I18" s="21">
        <v>765</v>
      </c>
      <c r="J18" s="21">
        <v>295029</v>
      </c>
      <c r="K18" s="21">
        <v>1694</v>
      </c>
      <c r="L18" s="21">
        <v>1509344</v>
      </c>
      <c r="M18" s="21">
        <v>1427</v>
      </c>
      <c r="N18" s="21">
        <v>793003</v>
      </c>
      <c r="O18" s="21">
        <v>1380</v>
      </c>
      <c r="P18" s="21">
        <v>3491179</v>
      </c>
      <c r="Q18" s="21">
        <v>6902</v>
      </c>
      <c r="W18" t="s">
        <v>1334</v>
      </c>
      <c r="Z18">
        <v>339402</v>
      </c>
      <c r="AA18">
        <v>925</v>
      </c>
      <c r="AB18">
        <v>356641</v>
      </c>
      <c r="AC18">
        <v>711</v>
      </c>
      <c r="AD18">
        <v>197760</v>
      </c>
      <c r="AE18">
        <v>765</v>
      </c>
      <c r="AF18">
        <v>295029</v>
      </c>
      <c r="AG18">
        <v>1694</v>
      </c>
      <c r="AH18">
        <v>1509344</v>
      </c>
      <c r="AI18">
        <v>1427</v>
      </c>
      <c r="AJ18">
        <v>793003</v>
      </c>
      <c r="AK18">
        <v>1380</v>
      </c>
      <c r="AL18">
        <v>3491179</v>
      </c>
      <c r="AM18">
        <v>6902</v>
      </c>
    </row>
    <row r="19" spans="1:39" x14ac:dyDescent="0.3">
      <c r="A19" s="126" t="s">
        <v>1337</v>
      </c>
      <c r="B19" s="21">
        <v>213543</v>
      </c>
      <c r="C19" s="21">
        <v>495</v>
      </c>
      <c r="D19" s="21">
        <v>126000</v>
      </c>
      <c r="E19" s="21">
        <v>280</v>
      </c>
      <c r="F19" s="21">
        <v>88828</v>
      </c>
      <c r="G19" s="21">
        <v>212</v>
      </c>
      <c r="H19" s="21">
        <v>163977</v>
      </c>
      <c r="I19" s="21">
        <v>507</v>
      </c>
      <c r="J19" s="21">
        <v>105455</v>
      </c>
      <c r="K19" s="21">
        <v>387</v>
      </c>
      <c r="L19" s="21">
        <v>170987</v>
      </c>
      <c r="M19" s="21">
        <v>163</v>
      </c>
      <c r="N19" s="21"/>
      <c r="O19" s="21"/>
      <c r="P19" s="21">
        <v>868790</v>
      </c>
      <c r="Q19" s="21">
        <v>2044</v>
      </c>
      <c r="W19" t="s">
        <v>1337</v>
      </c>
      <c r="X19">
        <v>213543</v>
      </c>
      <c r="Y19">
        <v>495</v>
      </c>
      <c r="Z19">
        <v>126000</v>
      </c>
      <c r="AA19">
        <v>280</v>
      </c>
      <c r="AB19">
        <v>88828</v>
      </c>
      <c r="AC19">
        <v>212</v>
      </c>
      <c r="AD19">
        <v>163977</v>
      </c>
      <c r="AE19">
        <v>507</v>
      </c>
      <c r="AF19">
        <v>105455</v>
      </c>
      <c r="AG19">
        <v>387</v>
      </c>
      <c r="AH19">
        <v>170987</v>
      </c>
      <c r="AI19">
        <v>163</v>
      </c>
      <c r="AL19">
        <v>868790</v>
      </c>
      <c r="AM19">
        <v>2044</v>
      </c>
    </row>
    <row r="20" spans="1:39" x14ac:dyDescent="0.3">
      <c r="A20" s="126" t="s">
        <v>1338</v>
      </c>
      <c r="B20" s="21">
        <v>432575</v>
      </c>
      <c r="C20" s="21">
        <v>550</v>
      </c>
      <c r="D20" s="21">
        <v>255214</v>
      </c>
      <c r="E20" s="21">
        <v>655</v>
      </c>
      <c r="F20" s="21">
        <v>131509</v>
      </c>
      <c r="G20" s="21">
        <v>367</v>
      </c>
      <c r="H20" s="21">
        <v>160146</v>
      </c>
      <c r="I20" s="21">
        <v>642</v>
      </c>
      <c r="J20" s="21">
        <v>94584</v>
      </c>
      <c r="K20" s="21">
        <v>1240</v>
      </c>
      <c r="L20" s="21">
        <v>282626</v>
      </c>
      <c r="M20" s="21">
        <v>375</v>
      </c>
      <c r="N20" s="21">
        <v>393371</v>
      </c>
      <c r="O20" s="21">
        <v>845</v>
      </c>
      <c r="P20" s="21">
        <v>1750025</v>
      </c>
      <c r="Q20" s="21">
        <v>4674</v>
      </c>
      <c r="W20" t="s">
        <v>1338</v>
      </c>
      <c r="X20">
        <v>432575</v>
      </c>
      <c r="Y20">
        <v>550</v>
      </c>
      <c r="Z20">
        <v>255214</v>
      </c>
      <c r="AA20">
        <v>655</v>
      </c>
      <c r="AB20">
        <v>131509</v>
      </c>
      <c r="AC20">
        <v>367</v>
      </c>
      <c r="AD20">
        <v>160146</v>
      </c>
      <c r="AE20">
        <v>642</v>
      </c>
      <c r="AF20">
        <v>94584</v>
      </c>
      <c r="AG20">
        <v>1240</v>
      </c>
      <c r="AH20">
        <v>282626</v>
      </c>
      <c r="AI20">
        <v>375</v>
      </c>
      <c r="AJ20">
        <v>393371</v>
      </c>
      <c r="AK20">
        <v>845</v>
      </c>
      <c r="AL20">
        <v>1750025</v>
      </c>
      <c r="AM20">
        <v>4674</v>
      </c>
    </row>
    <row r="21" spans="1:39" x14ac:dyDescent="0.3">
      <c r="A21" s="126" t="s">
        <v>1340</v>
      </c>
      <c r="B21" s="21">
        <v>67298</v>
      </c>
      <c r="C21" s="21">
        <v>161</v>
      </c>
      <c r="D21" s="21">
        <v>99681</v>
      </c>
      <c r="E21" s="21">
        <v>223</v>
      </c>
      <c r="F21" s="21">
        <v>290195</v>
      </c>
      <c r="G21" s="21">
        <v>720</v>
      </c>
      <c r="H21" s="21">
        <v>52920</v>
      </c>
      <c r="I21" s="21">
        <v>378</v>
      </c>
      <c r="J21" s="21">
        <v>272155</v>
      </c>
      <c r="K21" s="21">
        <v>1302</v>
      </c>
      <c r="L21" s="21">
        <v>1248991</v>
      </c>
      <c r="M21" s="21">
        <v>1166</v>
      </c>
      <c r="N21" s="21">
        <v>428351</v>
      </c>
      <c r="O21" s="21">
        <v>787</v>
      </c>
      <c r="P21" s="21">
        <v>2459591</v>
      </c>
      <c r="Q21" s="21">
        <v>4737</v>
      </c>
      <c r="W21" t="s">
        <v>1340</v>
      </c>
      <c r="X21">
        <v>67298</v>
      </c>
      <c r="Y21">
        <v>161</v>
      </c>
      <c r="Z21">
        <v>99681</v>
      </c>
      <c r="AA21">
        <v>223</v>
      </c>
      <c r="AB21">
        <v>290195</v>
      </c>
      <c r="AC21">
        <v>720</v>
      </c>
      <c r="AD21">
        <v>52920</v>
      </c>
      <c r="AE21">
        <v>378</v>
      </c>
      <c r="AF21">
        <v>272155</v>
      </c>
      <c r="AG21">
        <v>1302</v>
      </c>
      <c r="AH21">
        <v>1248991</v>
      </c>
      <c r="AI21">
        <v>1166</v>
      </c>
      <c r="AJ21">
        <v>428351</v>
      </c>
      <c r="AK21">
        <v>787</v>
      </c>
      <c r="AL21">
        <v>2459591</v>
      </c>
      <c r="AM21">
        <v>4737</v>
      </c>
    </row>
    <row r="22" spans="1:39" x14ac:dyDescent="0.3">
      <c r="A22" s="126" t="s">
        <v>1342</v>
      </c>
      <c r="B22" s="21">
        <v>288554</v>
      </c>
      <c r="C22" s="21">
        <v>761</v>
      </c>
      <c r="D22" s="21">
        <v>164128</v>
      </c>
      <c r="E22" s="21">
        <v>368</v>
      </c>
      <c r="F22" s="21"/>
      <c r="G22" s="21"/>
      <c r="H22" s="21">
        <v>146670</v>
      </c>
      <c r="I22" s="21">
        <v>570</v>
      </c>
      <c r="J22" s="21">
        <v>84465</v>
      </c>
      <c r="K22" s="21">
        <v>495</v>
      </c>
      <c r="L22" s="21">
        <v>1007399</v>
      </c>
      <c r="M22" s="21">
        <v>872</v>
      </c>
      <c r="N22" s="21">
        <v>342996</v>
      </c>
      <c r="O22" s="21">
        <v>503</v>
      </c>
      <c r="P22" s="21">
        <v>2034212</v>
      </c>
      <c r="Q22" s="21">
        <v>3569</v>
      </c>
      <c r="W22" t="s">
        <v>1342</v>
      </c>
      <c r="X22">
        <v>288554</v>
      </c>
      <c r="Y22">
        <v>761</v>
      </c>
      <c r="Z22">
        <v>164128</v>
      </c>
      <c r="AA22">
        <v>368</v>
      </c>
      <c r="AD22">
        <v>146670</v>
      </c>
      <c r="AE22">
        <v>570</v>
      </c>
      <c r="AF22">
        <v>84465</v>
      </c>
      <c r="AG22">
        <v>495</v>
      </c>
      <c r="AH22">
        <v>1007399</v>
      </c>
      <c r="AI22">
        <v>872</v>
      </c>
      <c r="AJ22">
        <v>342996</v>
      </c>
      <c r="AK22">
        <v>503</v>
      </c>
      <c r="AL22">
        <v>2034212</v>
      </c>
      <c r="AM22">
        <v>3569</v>
      </c>
    </row>
    <row r="23" spans="1:39" x14ac:dyDescent="0.3">
      <c r="A23" s="126" t="s">
        <v>1344</v>
      </c>
      <c r="B23" s="21">
        <v>123830</v>
      </c>
      <c r="C23" s="21">
        <v>406</v>
      </c>
      <c r="D23" s="21">
        <v>230306</v>
      </c>
      <c r="E23" s="21">
        <v>620</v>
      </c>
      <c r="F23" s="21">
        <v>332496</v>
      </c>
      <c r="G23" s="21">
        <v>643</v>
      </c>
      <c r="H23" s="21"/>
      <c r="I23" s="21"/>
      <c r="J23" s="21">
        <v>342342</v>
      </c>
      <c r="K23" s="21">
        <v>1429</v>
      </c>
      <c r="L23" s="21">
        <v>405015</v>
      </c>
      <c r="M23" s="21">
        <v>435</v>
      </c>
      <c r="N23" s="21">
        <v>300880</v>
      </c>
      <c r="O23" s="21">
        <v>548</v>
      </c>
      <c r="P23" s="21">
        <v>1734869</v>
      </c>
      <c r="Q23" s="21">
        <v>4081</v>
      </c>
      <c r="W23" t="s">
        <v>1344</v>
      </c>
      <c r="X23">
        <v>123830</v>
      </c>
      <c r="Y23">
        <v>406</v>
      </c>
      <c r="Z23">
        <v>230306</v>
      </c>
      <c r="AA23">
        <v>620</v>
      </c>
      <c r="AB23">
        <v>332496</v>
      </c>
      <c r="AC23">
        <v>643</v>
      </c>
      <c r="AF23">
        <v>342342</v>
      </c>
      <c r="AG23">
        <v>1429</v>
      </c>
      <c r="AH23">
        <v>405015</v>
      </c>
      <c r="AI23">
        <v>435</v>
      </c>
      <c r="AJ23">
        <v>300880</v>
      </c>
      <c r="AK23">
        <v>548</v>
      </c>
      <c r="AL23">
        <v>1734869</v>
      </c>
      <c r="AM23">
        <v>4081</v>
      </c>
    </row>
    <row r="24" spans="1:39" x14ac:dyDescent="0.3">
      <c r="A24" s="126" t="s">
        <v>1346</v>
      </c>
      <c r="B24" s="21"/>
      <c r="C24" s="21"/>
      <c r="D24" s="21">
        <v>295237</v>
      </c>
      <c r="E24" s="21">
        <v>704</v>
      </c>
      <c r="F24" s="21">
        <v>233301</v>
      </c>
      <c r="G24" s="21">
        <v>507</v>
      </c>
      <c r="H24" s="21">
        <v>163024</v>
      </c>
      <c r="I24" s="21">
        <v>566</v>
      </c>
      <c r="J24" s="21">
        <v>60981</v>
      </c>
      <c r="K24" s="21">
        <v>407</v>
      </c>
      <c r="L24" s="21">
        <v>291312</v>
      </c>
      <c r="M24" s="21">
        <v>336</v>
      </c>
      <c r="N24" s="21">
        <v>233565</v>
      </c>
      <c r="O24" s="21">
        <v>448</v>
      </c>
      <c r="P24" s="21">
        <v>1277420</v>
      </c>
      <c r="Q24" s="21">
        <v>2968</v>
      </c>
      <c r="W24" t="s">
        <v>1346</v>
      </c>
      <c r="Z24">
        <v>295237</v>
      </c>
      <c r="AA24">
        <v>704</v>
      </c>
      <c r="AB24">
        <v>233301</v>
      </c>
      <c r="AC24">
        <v>507</v>
      </c>
      <c r="AD24">
        <v>163024</v>
      </c>
      <c r="AE24">
        <v>566</v>
      </c>
      <c r="AF24">
        <v>60981</v>
      </c>
      <c r="AG24">
        <v>407</v>
      </c>
      <c r="AH24">
        <v>291312</v>
      </c>
      <c r="AI24">
        <v>336</v>
      </c>
      <c r="AJ24">
        <v>233565</v>
      </c>
      <c r="AK24">
        <v>448</v>
      </c>
      <c r="AL24">
        <v>1277420</v>
      </c>
      <c r="AM24">
        <v>2968</v>
      </c>
    </row>
    <row r="25" spans="1:39" x14ac:dyDescent="0.3">
      <c r="A25" s="126" t="s">
        <v>1347</v>
      </c>
      <c r="B25" s="21">
        <v>201389</v>
      </c>
      <c r="C25" s="21">
        <v>511</v>
      </c>
      <c r="D25" s="21">
        <v>329539</v>
      </c>
      <c r="E25" s="21">
        <v>856</v>
      </c>
      <c r="F25" s="21"/>
      <c r="G25" s="21"/>
      <c r="H25" s="21">
        <v>473254</v>
      </c>
      <c r="I25" s="21">
        <v>1221</v>
      </c>
      <c r="J25" s="21">
        <v>82256</v>
      </c>
      <c r="K25" s="21">
        <v>525</v>
      </c>
      <c r="L25" s="21"/>
      <c r="M25" s="21"/>
      <c r="N25" s="21">
        <v>347950</v>
      </c>
      <c r="O25" s="21">
        <v>732</v>
      </c>
      <c r="P25" s="21">
        <v>1434388</v>
      </c>
      <c r="Q25" s="21">
        <v>3845</v>
      </c>
      <c r="W25" t="s">
        <v>1347</v>
      </c>
      <c r="X25">
        <v>201389</v>
      </c>
      <c r="Y25">
        <v>511</v>
      </c>
      <c r="Z25">
        <v>329539</v>
      </c>
      <c r="AA25">
        <v>856</v>
      </c>
      <c r="AD25">
        <v>473254</v>
      </c>
      <c r="AE25">
        <v>1221</v>
      </c>
      <c r="AF25">
        <v>82256</v>
      </c>
      <c r="AG25">
        <v>525</v>
      </c>
      <c r="AJ25">
        <v>347950</v>
      </c>
      <c r="AK25">
        <v>732</v>
      </c>
      <c r="AL25">
        <v>1434388</v>
      </c>
      <c r="AM25">
        <v>3845</v>
      </c>
    </row>
    <row r="26" spans="1:39" x14ac:dyDescent="0.3">
      <c r="A26" s="126" t="s">
        <v>1351</v>
      </c>
      <c r="B26" s="21">
        <v>601605</v>
      </c>
      <c r="C26" s="21">
        <v>901</v>
      </c>
      <c r="D26" s="21">
        <v>623061</v>
      </c>
      <c r="E26" s="21">
        <v>1607</v>
      </c>
      <c r="F26" s="21"/>
      <c r="G26" s="21"/>
      <c r="H26" s="21">
        <v>137970</v>
      </c>
      <c r="I26" s="21">
        <v>365</v>
      </c>
      <c r="J26" s="21">
        <v>162056</v>
      </c>
      <c r="K26" s="21">
        <v>580</v>
      </c>
      <c r="L26" s="21">
        <v>313686</v>
      </c>
      <c r="M26" s="21">
        <v>292</v>
      </c>
      <c r="N26" s="21">
        <v>189660</v>
      </c>
      <c r="O26" s="21">
        <v>435</v>
      </c>
      <c r="P26" s="21">
        <v>2028038</v>
      </c>
      <c r="Q26" s="21">
        <v>4180</v>
      </c>
      <c r="W26" t="s">
        <v>1351</v>
      </c>
      <c r="X26">
        <v>601605</v>
      </c>
      <c r="Y26">
        <v>901</v>
      </c>
      <c r="Z26">
        <v>623061</v>
      </c>
      <c r="AA26">
        <v>1607</v>
      </c>
      <c r="AD26">
        <v>137970</v>
      </c>
      <c r="AE26">
        <v>365</v>
      </c>
      <c r="AF26">
        <v>162056</v>
      </c>
      <c r="AG26">
        <v>580</v>
      </c>
      <c r="AH26">
        <v>313686</v>
      </c>
      <c r="AI26">
        <v>292</v>
      </c>
      <c r="AJ26">
        <v>189660</v>
      </c>
      <c r="AK26">
        <v>435</v>
      </c>
      <c r="AL26">
        <v>2028038</v>
      </c>
      <c r="AM26">
        <v>4180</v>
      </c>
    </row>
    <row r="27" spans="1:39" x14ac:dyDescent="0.3">
      <c r="A27" s="126" t="s">
        <v>1352</v>
      </c>
      <c r="B27" s="21"/>
      <c r="C27" s="21"/>
      <c r="D27" s="21">
        <v>91250</v>
      </c>
      <c r="E27" s="21">
        <v>250</v>
      </c>
      <c r="F27" s="21">
        <v>199575</v>
      </c>
      <c r="G27" s="21">
        <v>533</v>
      </c>
      <c r="H27" s="21">
        <v>375389</v>
      </c>
      <c r="I27" s="21">
        <v>1127</v>
      </c>
      <c r="J27" s="21">
        <v>123380</v>
      </c>
      <c r="K27" s="21">
        <v>898</v>
      </c>
      <c r="L27" s="21">
        <v>598728</v>
      </c>
      <c r="M27" s="21">
        <v>494</v>
      </c>
      <c r="N27" s="21"/>
      <c r="O27" s="21"/>
      <c r="P27" s="21">
        <v>1388322</v>
      </c>
      <c r="Q27" s="21">
        <v>3302</v>
      </c>
      <c r="W27" t="s">
        <v>1352</v>
      </c>
      <c r="Z27">
        <v>91250</v>
      </c>
      <c r="AA27">
        <v>250</v>
      </c>
      <c r="AB27">
        <v>199575</v>
      </c>
      <c r="AC27">
        <v>533</v>
      </c>
      <c r="AD27">
        <v>375389</v>
      </c>
      <c r="AE27">
        <v>1127</v>
      </c>
      <c r="AF27">
        <v>123380</v>
      </c>
      <c r="AG27">
        <v>898</v>
      </c>
      <c r="AH27">
        <v>598728</v>
      </c>
      <c r="AI27">
        <v>494</v>
      </c>
      <c r="AL27">
        <v>1388322</v>
      </c>
      <c r="AM27">
        <v>3302</v>
      </c>
    </row>
    <row r="28" spans="1:39" x14ac:dyDescent="0.3">
      <c r="A28" s="126" t="s">
        <v>1354</v>
      </c>
      <c r="B28" s="21">
        <v>184776</v>
      </c>
      <c r="C28" s="21">
        <v>251</v>
      </c>
      <c r="D28" s="21">
        <v>101156</v>
      </c>
      <c r="E28" s="21">
        <v>242</v>
      </c>
      <c r="F28" s="21"/>
      <c r="G28" s="21"/>
      <c r="H28" s="21">
        <v>403087</v>
      </c>
      <c r="I28" s="21">
        <v>1660</v>
      </c>
      <c r="J28" s="21">
        <v>151853</v>
      </c>
      <c r="K28" s="21">
        <v>611</v>
      </c>
      <c r="L28" s="21">
        <v>1382496</v>
      </c>
      <c r="M28" s="21">
        <v>1390</v>
      </c>
      <c r="N28" s="21">
        <v>335974</v>
      </c>
      <c r="O28" s="21">
        <v>700</v>
      </c>
      <c r="P28" s="21">
        <v>2559342</v>
      </c>
      <c r="Q28" s="21">
        <v>4854</v>
      </c>
      <c r="W28" t="s">
        <v>1354</v>
      </c>
      <c r="X28">
        <v>184776</v>
      </c>
      <c r="Y28">
        <v>251</v>
      </c>
      <c r="Z28">
        <v>101156</v>
      </c>
      <c r="AA28">
        <v>242</v>
      </c>
      <c r="AD28">
        <v>403087</v>
      </c>
      <c r="AE28">
        <v>1660</v>
      </c>
      <c r="AF28">
        <v>151853</v>
      </c>
      <c r="AG28">
        <v>611</v>
      </c>
      <c r="AH28">
        <v>1382496</v>
      </c>
      <c r="AI28">
        <v>1390</v>
      </c>
      <c r="AJ28">
        <v>335974</v>
      </c>
      <c r="AK28">
        <v>700</v>
      </c>
      <c r="AL28">
        <v>2559342</v>
      </c>
      <c r="AM28">
        <v>4854</v>
      </c>
    </row>
    <row r="29" spans="1:39" x14ac:dyDescent="0.3">
      <c r="A29" s="126" t="s">
        <v>1356</v>
      </c>
      <c r="B29" s="21">
        <v>78746</v>
      </c>
      <c r="C29" s="21">
        <v>182</v>
      </c>
      <c r="D29" s="21">
        <v>371128</v>
      </c>
      <c r="E29" s="21">
        <v>951</v>
      </c>
      <c r="F29" s="21">
        <v>118116</v>
      </c>
      <c r="G29" s="21">
        <v>386</v>
      </c>
      <c r="H29" s="21">
        <v>475143</v>
      </c>
      <c r="I29" s="21">
        <v>1761</v>
      </c>
      <c r="J29" s="21">
        <v>103206</v>
      </c>
      <c r="K29" s="21">
        <v>334</v>
      </c>
      <c r="L29" s="21">
        <v>1078964</v>
      </c>
      <c r="M29" s="21">
        <v>966</v>
      </c>
      <c r="N29" s="21">
        <v>1002530</v>
      </c>
      <c r="O29" s="21">
        <v>1717</v>
      </c>
      <c r="P29" s="21">
        <v>3227833</v>
      </c>
      <c r="Q29" s="21">
        <v>6297</v>
      </c>
      <c r="W29" t="s">
        <v>1356</v>
      </c>
      <c r="X29">
        <v>78746</v>
      </c>
      <c r="Y29">
        <v>182</v>
      </c>
      <c r="Z29">
        <v>371128</v>
      </c>
      <c r="AA29">
        <v>951</v>
      </c>
      <c r="AB29">
        <v>118116</v>
      </c>
      <c r="AC29">
        <v>386</v>
      </c>
      <c r="AD29">
        <v>475143</v>
      </c>
      <c r="AE29">
        <v>1761</v>
      </c>
      <c r="AF29">
        <v>103206</v>
      </c>
      <c r="AG29">
        <v>334</v>
      </c>
      <c r="AH29">
        <v>1078964</v>
      </c>
      <c r="AI29">
        <v>966</v>
      </c>
      <c r="AJ29">
        <v>1002530</v>
      </c>
      <c r="AK29">
        <v>1717</v>
      </c>
      <c r="AL29">
        <v>3227833</v>
      </c>
      <c r="AM29">
        <v>6297</v>
      </c>
    </row>
    <row r="30" spans="1:39" x14ac:dyDescent="0.3">
      <c r="A30" s="126" t="s">
        <v>1358</v>
      </c>
      <c r="B30" s="21"/>
      <c r="C30" s="21"/>
      <c r="D30" s="21">
        <v>640232</v>
      </c>
      <c r="E30" s="21">
        <v>1505</v>
      </c>
      <c r="F30" s="21">
        <v>289657</v>
      </c>
      <c r="G30" s="21">
        <v>557</v>
      </c>
      <c r="H30" s="21">
        <v>106353</v>
      </c>
      <c r="I30" s="21">
        <v>351</v>
      </c>
      <c r="J30" s="21"/>
      <c r="K30" s="21"/>
      <c r="L30" s="21">
        <v>898836</v>
      </c>
      <c r="M30" s="21">
        <v>778</v>
      </c>
      <c r="N30" s="21">
        <v>48372</v>
      </c>
      <c r="O30" s="21">
        <v>278</v>
      </c>
      <c r="P30" s="21">
        <v>1983450</v>
      </c>
      <c r="Q30" s="21">
        <v>3469</v>
      </c>
      <c r="W30" t="s">
        <v>1358</v>
      </c>
      <c r="Z30">
        <v>640232</v>
      </c>
      <c r="AA30">
        <v>1505</v>
      </c>
      <c r="AB30">
        <v>289657</v>
      </c>
      <c r="AC30">
        <v>557</v>
      </c>
      <c r="AD30">
        <v>106353</v>
      </c>
      <c r="AE30">
        <v>351</v>
      </c>
      <c r="AH30">
        <v>898836</v>
      </c>
      <c r="AI30">
        <v>778</v>
      </c>
      <c r="AJ30">
        <v>48372</v>
      </c>
      <c r="AK30">
        <v>278</v>
      </c>
      <c r="AL30">
        <v>1983450</v>
      </c>
      <c r="AM30">
        <v>3469</v>
      </c>
    </row>
    <row r="31" spans="1:39" x14ac:dyDescent="0.3">
      <c r="A31" s="126" t="s">
        <v>1362</v>
      </c>
      <c r="B31" s="21">
        <v>314796</v>
      </c>
      <c r="C31" s="21">
        <v>491</v>
      </c>
      <c r="D31" s="21"/>
      <c r="E31" s="21"/>
      <c r="F31" s="21">
        <v>176823</v>
      </c>
      <c r="G31" s="21">
        <v>333</v>
      </c>
      <c r="H31" s="21">
        <v>250196</v>
      </c>
      <c r="I31" s="21">
        <v>1107</v>
      </c>
      <c r="J31" s="21">
        <v>247274</v>
      </c>
      <c r="K31" s="21">
        <v>820</v>
      </c>
      <c r="L31" s="21">
        <v>673034</v>
      </c>
      <c r="M31" s="21">
        <v>607</v>
      </c>
      <c r="N31" s="21">
        <v>123615</v>
      </c>
      <c r="O31" s="21">
        <v>335</v>
      </c>
      <c r="P31" s="21">
        <v>1785738</v>
      </c>
      <c r="Q31" s="21">
        <v>3693</v>
      </c>
      <c r="W31" t="s">
        <v>1362</v>
      </c>
      <c r="X31">
        <v>314796</v>
      </c>
      <c r="Y31">
        <v>491</v>
      </c>
      <c r="AB31">
        <v>176823</v>
      </c>
      <c r="AC31">
        <v>333</v>
      </c>
      <c r="AD31">
        <v>250196</v>
      </c>
      <c r="AE31">
        <v>1107</v>
      </c>
      <c r="AF31">
        <v>247274</v>
      </c>
      <c r="AG31">
        <v>820</v>
      </c>
      <c r="AH31">
        <v>673034</v>
      </c>
      <c r="AI31">
        <v>607</v>
      </c>
      <c r="AJ31">
        <v>123615</v>
      </c>
      <c r="AK31">
        <v>335</v>
      </c>
      <c r="AL31">
        <v>1785738</v>
      </c>
      <c r="AM31">
        <v>3693</v>
      </c>
    </row>
    <row r="32" spans="1:39" x14ac:dyDescent="0.3">
      <c r="A32" s="126" t="s">
        <v>1363</v>
      </c>
      <c r="B32" s="21"/>
      <c r="C32" s="21"/>
      <c r="D32" s="21">
        <v>264710</v>
      </c>
      <c r="E32" s="21">
        <v>671</v>
      </c>
      <c r="F32" s="21"/>
      <c r="G32" s="21"/>
      <c r="H32" s="21">
        <v>628424</v>
      </c>
      <c r="I32" s="21">
        <v>1817</v>
      </c>
      <c r="J32" s="21">
        <v>206444</v>
      </c>
      <c r="K32" s="21">
        <v>1133</v>
      </c>
      <c r="L32" s="21">
        <v>680207</v>
      </c>
      <c r="M32" s="21">
        <v>710</v>
      </c>
      <c r="N32" s="21">
        <v>532083</v>
      </c>
      <c r="O32" s="21">
        <v>875</v>
      </c>
      <c r="P32" s="21">
        <v>2311868</v>
      </c>
      <c r="Q32" s="21">
        <v>5206</v>
      </c>
      <c r="W32" t="s">
        <v>1363</v>
      </c>
      <c r="Z32">
        <v>264710</v>
      </c>
      <c r="AA32">
        <v>671</v>
      </c>
      <c r="AD32">
        <v>628424</v>
      </c>
      <c r="AE32">
        <v>1817</v>
      </c>
      <c r="AF32">
        <v>206444</v>
      </c>
      <c r="AG32">
        <v>1133</v>
      </c>
      <c r="AH32">
        <v>680207</v>
      </c>
      <c r="AI32">
        <v>710</v>
      </c>
      <c r="AJ32">
        <v>532083</v>
      </c>
      <c r="AK32">
        <v>875</v>
      </c>
      <c r="AL32">
        <v>2311868</v>
      </c>
      <c r="AM32">
        <v>5206</v>
      </c>
    </row>
    <row r="33" spans="1:39" x14ac:dyDescent="0.3">
      <c r="A33" s="126" t="s">
        <v>1366</v>
      </c>
      <c r="B33" s="21">
        <v>326172</v>
      </c>
      <c r="C33" s="21">
        <v>798</v>
      </c>
      <c r="D33" s="21">
        <v>172640</v>
      </c>
      <c r="E33" s="21">
        <v>415</v>
      </c>
      <c r="F33" s="21"/>
      <c r="G33" s="21"/>
      <c r="H33" s="21">
        <v>266631</v>
      </c>
      <c r="I33" s="21">
        <v>943</v>
      </c>
      <c r="J33" s="21">
        <v>299783</v>
      </c>
      <c r="K33" s="21">
        <v>1171</v>
      </c>
      <c r="L33" s="21">
        <v>911509</v>
      </c>
      <c r="M33" s="21">
        <v>1015</v>
      </c>
      <c r="N33" s="21">
        <v>103685</v>
      </c>
      <c r="O33" s="21">
        <v>233</v>
      </c>
      <c r="P33" s="21">
        <v>2080420</v>
      </c>
      <c r="Q33" s="21">
        <v>4575</v>
      </c>
      <c r="W33" t="s">
        <v>1366</v>
      </c>
      <c r="X33">
        <v>326172</v>
      </c>
      <c r="Y33">
        <v>798</v>
      </c>
      <c r="Z33">
        <v>172640</v>
      </c>
      <c r="AA33">
        <v>415</v>
      </c>
      <c r="AD33">
        <v>266631</v>
      </c>
      <c r="AE33">
        <v>943</v>
      </c>
      <c r="AF33">
        <v>299783</v>
      </c>
      <c r="AG33">
        <v>1171</v>
      </c>
      <c r="AH33">
        <v>911509</v>
      </c>
      <c r="AI33">
        <v>1015</v>
      </c>
      <c r="AJ33">
        <v>103685</v>
      </c>
      <c r="AK33">
        <v>233</v>
      </c>
      <c r="AL33">
        <v>2080420</v>
      </c>
      <c r="AM33">
        <v>4575</v>
      </c>
    </row>
    <row r="34" spans="1:39" x14ac:dyDescent="0.3">
      <c r="A34" s="126" t="s">
        <v>1368</v>
      </c>
      <c r="B34" s="21">
        <v>179170</v>
      </c>
      <c r="C34" s="21">
        <v>437</v>
      </c>
      <c r="D34" s="21">
        <v>220258</v>
      </c>
      <c r="E34" s="21">
        <v>598</v>
      </c>
      <c r="F34" s="21">
        <v>168416</v>
      </c>
      <c r="G34" s="21">
        <v>304</v>
      </c>
      <c r="H34" s="21">
        <v>368873</v>
      </c>
      <c r="I34" s="21">
        <v>1885</v>
      </c>
      <c r="J34" s="21">
        <v>235753</v>
      </c>
      <c r="K34" s="21">
        <v>1294</v>
      </c>
      <c r="L34" s="21">
        <v>1316079</v>
      </c>
      <c r="M34" s="21">
        <v>1443</v>
      </c>
      <c r="N34" s="21"/>
      <c r="O34" s="21"/>
      <c r="P34" s="21">
        <v>2488549</v>
      </c>
      <c r="Q34" s="21">
        <v>5961</v>
      </c>
      <c r="W34" t="s">
        <v>1368</v>
      </c>
      <c r="X34">
        <v>179170</v>
      </c>
      <c r="Y34">
        <v>437</v>
      </c>
      <c r="Z34">
        <v>220258</v>
      </c>
      <c r="AA34">
        <v>598</v>
      </c>
      <c r="AB34">
        <v>168416</v>
      </c>
      <c r="AC34">
        <v>304</v>
      </c>
      <c r="AD34">
        <v>368873</v>
      </c>
      <c r="AE34">
        <v>1885</v>
      </c>
      <c r="AF34">
        <v>235753</v>
      </c>
      <c r="AG34">
        <v>1294</v>
      </c>
      <c r="AH34">
        <v>1316079</v>
      </c>
      <c r="AI34">
        <v>1443</v>
      </c>
      <c r="AL34">
        <v>2488549</v>
      </c>
      <c r="AM34">
        <v>5961</v>
      </c>
    </row>
    <row r="35" spans="1:39" x14ac:dyDescent="0.3">
      <c r="A35" s="126" t="s">
        <v>1370</v>
      </c>
      <c r="B35" s="21"/>
      <c r="C35" s="21"/>
      <c r="D35" s="21">
        <v>598282</v>
      </c>
      <c r="E35" s="21">
        <v>1604</v>
      </c>
      <c r="F35" s="21">
        <v>303473</v>
      </c>
      <c r="G35" s="21">
        <v>1087</v>
      </c>
      <c r="H35" s="21">
        <v>72828</v>
      </c>
      <c r="I35" s="21">
        <v>476</v>
      </c>
      <c r="J35" s="21">
        <v>222476</v>
      </c>
      <c r="K35" s="21">
        <v>1116</v>
      </c>
      <c r="L35" s="21">
        <v>296934</v>
      </c>
      <c r="M35" s="21">
        <v>409</v>
      </c>
      <c r="N35" s="21">
        <v>95280</v>
      </c>
      <c r="O35" s="21">
        <v>120</v>
      </c>
      <c r="P35" s="21">
        <v>1589273</v>
      </c>
      <c r="Q35" s="21">
        <v>4812</v>
      </c>
      <c r="W35" t="s">
        <v>1370</v>
      </c>
      <c r="Z35">
        <v>598282</v>
      </c>
      <c r="AA35">
        <v>1604</v>
      </c>
      <c r="AB35">
        <v>303473</v>
      </c>
      <c r="AC35">
        <v>1087</v>
      </c>
      <c r="AD35">
        <v>72828</v>
      </c>
      <c r="AE35">
        <v>476</v>
      </c>
      <c r="AF35">
        <v>222476</v>
      </c>
      <c r="AG35">
        <v>1116</v>
      </c>
      <c r="AH35">
        <v>296934</v>
      </c>
      <c r="AI35">
        <v>409</v>
      </c>
      <c r="AJ35">
        <v>95280</v>
      </c>
      <c r="AK35">
        <v>120</v>
      </c>
      <c r="AL35">
        <v>1589273</v>
      </c>
      <c r="AM35">
        <v>4812</v>
      </c>
    </row>
    <row r="36" spans="1:39" x14ac:dyDescent="0.3">
      <c r="A36" s="126" t="s">
        <v>1373</v>
      </c>
      <c r="B36" s="21">
        <v>75320</v>
      </c>
      <c r="C36" s="21">
        <v>280</v>
      </c>
      <c r="D36" s="21">
        <v>434724</v>
      </c>
      <c r="E36" s="21">
        <v>1064</v>
      </c>
      <c r="F36" s="21">
        <v>413601</v>
      </c>
      <c r="G36" s="21">
        <v>1102</v>
      </c>
      <c r="H36" s="21">
        <v>80852</v>
      </c>
      <c r="I36" s="21">
        <v>493</v>
      </c>
      <c r="J36" s="21">
        <v>144089</v>
      </c>
      <c r="K36" s="21">
        <v>458</v>
      </c>
      <c r="L36" s="21">
        <v>513786</v>
      </c>
      <c r="M36" s="21">
        <v>591</v>
      </c>
      <c r="N36" s="21"/>
      <c r="O36" s="21"/>
      <c r="P36" s="21">
        <v>1662372</v>
      </c>
      <c r="Q36" s="21">
        <v>3988</v>
      </c>
      <c r="W36" t="s">
        <v>1373</v>
      </c>
      <c r="X36">
        <v>75320</v>
      </c>
      <c r="Y36">
        <v>280</v>
      </c>
      <c r="Z36">
        <v>434724</v>
      </c>
      <c r="AA36">
        <v>1064</v>
      </c>
      <c r="AB36">
        <v>413601</v>
      </c>
      <c r="AC36">
        <v>1102</v>
      </c>
      <c r="AD36">
        <v>80852</v>
      </c>
      <c r="AE36">
        <v>493</v>
      </c>
      <c r="AF36">
        <v>144089</v>
      </c>
      <c r="AG36">
        <v>458</v>
      </c>
      <c r="AH36">
        <v>513786</v>
      </c>
      <c r="AI36">
        <v>591</v>
      </c>
      <c r="AL36">
        <v>1662372</v>
      </c>
      <c r="AM36">
        <v>3988</v>
      </c>
    </row>
    <row r="37" spans="1:39" x14ac:dyDescent="0.3">
      <c r="A37" s="126" t="s">
        <v>1376</v>
      </c>
      <c r="B37" s="21">
        <v>37375</v>
      </c>
      <c r="C37" s="21">
        <v>84</v>
      </c>
      <c r="D37" s="21">
        <v>493203</v>
      </c>
      <c r="E37" s="21">
        <v>1315</v>
      </c>
      <c r="F37" s="21">
        <v>218310</v>
      </c>
      <c r="G37" s="21">
        <v>371</v>
      </c>
      <c r="H37" s="21"/>
      <c r="I37" s="21"/>
      <c r="J37" s="21">
        <v>88944</v>
      </c>
      <c r="K37" s="21">
        <v>568</v>
      </c>
      <c r="L37" s="21">
        <v>198759</v>
      </c>
      <c r="M37" s="21">
        <v>209</v>
      </c>
      <c r="N37" s="21"/>
      <c r="O37" s="21"/>
      <c r="P37" s="21">
        <v>1036591</v>
      </c>
      <c r="Q37" s="21">
        <v>2547</v>
      </c>
      <c r="W37" t="s">
        <v>1376</v>
      </c>
      <c r="X37">
        <v>37375</v>
      </c>
      <c r="Y37">
        <v>84</v>
      </c>
      <c r="Z37">
        <v>493203</v>
      </c>
      <c r="AA37">
        <v>1315</v>
      </c>
      <c r="AB37">
        <v>218310</v>
      </c>
      <c r="AC37">
        <v>371</v>
      </c>
      <c r="AF37">
        <v>88944</v>
      </c>
      <c r="AG37">
        <v>568</v>
      </c>
      <c r="AH37">
        <v>198759</v>
      </c>
      <c r="AI37">
        <v>209</v>
      </c>
      <c r="AL37">
        <v>1036591</v>
      </c>
      <c r="AM37">
        <v>2547</v>
      </c>
    </row>
    <row r="38" spans="1:39" x14ac:dyDescent="0.3">
      <c r="A38" s="135" t="s">
        <v>1377</v>
      </c>
      <c r="B38" s="136">
        <v>12930</v>
      </c>
      <c r="C38" s="136">
        <v>30</v>
      </c>
      <c r="D38" s="136">
        <v>336524</v>
      </c>
      <c r="E38" s="136">
        <v>884</v>
      </c>
      <c r="F38" s="136">
        <v>227409</v>
      </c>
      <c r="G38" s="136">
        <v>744</v>
      </c>
      <c r="H38" s="136">
        <v>106603</v>
      </c>
      <c r="I38" s="136">
        <v>609</v>
      </c>
      <c r="J38" s="136">
        <v>50500</v>
      </c>
      <c r="K38" s="136">
        <v>250</v>
      </c>
      <c r="L38" s="136">
        <v>129492</v>
      </c>
      <c r="M38" s="136">
        <v>109</v>
      </c>
      <c r="N38" s="136"/>
      <c r="O38" s="136"/>
      <c r="P38" s="136">
        <v>863458</v>
      </c>
      <c r="Q38" s="136">
        <v>2626</v>
      </c>
      <c r="R38" s="137"/>
      <c r="S38" s="137"/>
      <c r="T38" s="137"/>
      <c r="W38" t="s">
        <v>1377</v>
      </c>
      <c r="X38">
        <v>12930</v>
      </c>
      <c r="Y38">
        <v>30</v>
      </c>
      <c r="Z38">
        <v>336524</v>
      </c>
      <c r="AA38">
        <v>884</v>
      </c>
      <c r="AB38">
        <v>227409</v>
      </c>
      <c r="AC38">
        <v>744</v>
      </c>
      <c r="AD38">
        <v>106603</v>
      </c>
      <c r="AE38">
        <v>609</v>
      </c>
      <c r="AF38">
        <v>50500</v>
      </c>
      <c r="AG38">
        <v>250</v>
      </c>
      <c r="AH38">
        <v>129492</v>
      </c>
      <c r="AI38">
        <v>109</v>
      </c>
      <c r="AL38">
        <v>863458</v>
      </c>
      <c r="AM38">
        <v>2626</v>
      </c>
    </row>
    <row r="39" spans="1:39" x14ac:dyDescent="0.3">
      <c r="A39" s="126" t="s">
        <v>1382</v>
      </c>
      <c r="B39" s="21"/>
      <c r="C39" s="21"/>
      <c r="D39" s="21">
        <v>318764</v>
      </c>
      <c r="E39" s="21">
        <v>782</v>
      </c>
      <c r="F39" s="21">
        <v>140039</v>
      </c>
      <c r="G39" s="21">
        <v>433</v>
      </c>
      <c r="H39" s="21">
        <v>94525</v>
      </c>
      <c r="I39" s="21">
        <v>475</v>
      </c>
      <c r="J39" s="21">
        <v>326273</v>
      </c>
      <c r="K39" s="21">
        <v>1527</v>
      </c>
      <c r="L39" s="21">
        <v>277474</v>
      </c>
      <c r="M39" s="21">
        <v>337</v>
      </c>
      <c r="N39" s="21"/>
      <c r="O39" s="21"/>
      <c r="P39" s="21">
        <v>1157075</v>
      </c>
      <c r="Q39" s="21">
        <v>3554</v>
      </c>
      <c r="W39" t="s">
        <v>1382</v>
      </c>
      <c r="Z39">
        <v>318764</v>
      </c>
      <c r="AA39">
        <v>782</v>
      </c>
      <c r="AB39">
        <v>140039</v>
      </c>
      <c r="AC39">
        <v>433</v>
      </c>
      <c r="AD39">
        <v>94525</v>
      </c>
      <c r="AE39">
        <v>475</v>
      </c>
      <c r="AF39">
        <v>326273</v>
      </c>
      <c r="AG39">
        <v>1527</v>
      </c>
      <c r="AH39">
        <v>277474</v>
      </c>
      <c r="AI39">
        <v>337</v>
      </c>
      <c r="AL39">
        <v>1157075</v>
      </c>
      <c r="AM39">
        <v>3554</v>
      </c>
    </row>
    <row r="40" spans="1:39" x14ac:dyDescent="0.3">
      <c r="A40" s="134" t="s">
        <v>1404</v>
      </c>
      <c r="B40" s="129">
        <v>6157921</v>
      </c>
      <c r="C40" s="129">
        <v>11201</v>
      </c>
      <c r="D40" s="129">
        <v>11600402</v>
      </c>
      <c r="E40" s="129">
        <v>29390</v>
      </c>
      <c r="F40" s="129">
        <v>6058480</v>
      </c>
      <c r="G40" s="129">
        <v>14903</v>
      </c>
      <c r="H40" s="129">
        <v>6609421</v>
      </c>
      <c r="I40" s="129">
        <v>24455</v>
      </c>
      <c r="J40" s="129">
        <v>6065993</v>
      </c>
      <c r="K40" s="129">
        <v>29756</v>
      </c>
      <c r="L40" s="129">
        <v>24010291</v>
      </c>
      <c r="M40" s="129">
        <v>24088</v>
      </c>
      <c r="N40" s="129">
        <v>7196122</v>
      </c>
      <c r="O40" s="129">
        <v>14261</v>
      </c>
      <c r="P40" s="129">
        <v>67698630</v>
      </c>
      <c r="Q40" s="129">
        <v>148054</v>
      </c>
      <c r="R40" s="12"/>
      <c r="S40" s="12"/>
      <c r="T40" s="12"/>
      <c r="W40" t="s">
        <v>1404</v>
      </c>
      <c r="X40">
        <v>6157921</v>
      </c>
      <c r="Y40">
        <v>11201</v>
      </c>
      <c r="Z40">
        <v>11600402</v>
      </c>
      <c r="AA40">
        <v>29390</v>
      </c>
      <c r="AB40">
        <v>6058480</v>
      </c>
      <c r="AC40">
        <v>14903</v>
      </c>
      <c r="AD40">
        <v>6609421</v>
      </c>
      <c r="AE40">
        <v>24455</v>
      </c>
      <c r="AF40">
        <v>6065993</v>
      </c>
      <c r="AG40">
        <v>29756</v>
      </c>
      <c r="AH40">
        <v>24010291</v>
      </c>
      <c r="AI40">
        <v>24088</v>
      </c>
      <c r="AJ40">
        <v>7196122</v>
      </c>
      <c r="AK40">
        <v>14261</v>
      </c>
      <c r="AL40">
        <v>67698630</v>
      </c>
      <c r="AM40">
        <v>148054</v>
      </c>
    </row>
  </sheetData>
  <mergeCells count="9">
    <mergeCell ref="AJ4:AK4"/>
    <mergeCell ref="X4:Y4"/>
    <mergeCell ref="Z4:AA4"/>
    <mergeCell ref="AB4:AC4"/>
    <mergeCell ref="AD4:AE4"/>
    <mergeCell ref="AF4:AG4"/>
    <mergeCell ref="AH4:AI4"/>
    <mergeCell ref="A1:T1"/>
    <mergeCell ref="A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04CC7-FD10-4B63-9331-E677C1D1EABD}">
  <sheetPr codeName="Sheet6">
    <tabColor rgb="FF1F4E79"/>
  </sheetPr>
  <dimension ref="A1:J81"/>
  <sheetViews>
    <sheetView zoomScaleNormal="100" workbookViewId="0">
      <selection activeCell="A60" sqref="A60"/>
    </sheetView>
  </sheetViews>
  <sheetFormatPr defaultRowHeight="14.4" x14ac:dyDescent="0.3"/>
  <cols>
    <col min="1" max="1" width="68.21875" bestFit="1" customWidth="1"/>
    <col min="2" max="2" width="12.5546875" customWidth="1"/>
    <col min="3" max="3" width="13" customWidth="1"/>
    <col min="4" max="4" width="16.33203125" bestFit="1" customWidth="1"/>
    <col min="5" max="5" width="10.77734375" customWidth="1"/>
  </cols>
  <sheetData>
    <row r="1" spans="1:10" ht="40.049999999999997" customHeight="1" x14ac:dyDescent="0.4">
      <c r="A1" s="120" t="s">
        <v>642</v>
      </c>
      <c r="B1" s="120"/>
      <c r="C1" s="120"/>
      <c r="D1" s="120"/>
      <c r="E1" s="120"/>
      <c r="F1" s="120"/>
      <c r="G1" s="120"/>
      <c r="H1" s="120"/>
      <c r="I1" s="120"/>
      <c r="J1" s="120"/>
    </row>
    <row r="3" spans="1:10" ht="17.399999999999999" x14ac:dyDescent="0.35">
      <c r="A3" s="10" t="s">
        <v>643</v>
      </c>
      <c r="B3" s="11"/>
      <c r="C3" s="11"/>
      <c r="D3" s="11"/>
      <c r="E3" s="11"/>
      <c r="F3" s="11"/>
      <c r="G3" s="11"/>
    </row>
    <row r="4" spans="1:10" x14ac:dyDescent="0.3">
      <c r="A4" s="12" t="s">
        <v>644</v>
      </c>
      <c r="B4" s="12" t="s">
        <v>645</v>
      </c>
      <c r="D4" s="12" t="s">
        <v>644</v>
      </c>
      <c r="E4" s="12" t="s">
        <v>645</v>
      </c>
    </row>
    <row r="5" spans="1:10" x14ac:dyDescent="0.3">
      <c r="A5" s="14" t="s">
        <v>646</v>
      </c>
      <c r="B5" s="16">
        <v>500</v>
      </c>
      <c r="D5" s="14" t="s">
        <v>647</v>
      </c>
      <c r="E5" s="15">
        <v>34</v>
      </c>
    </row>
    <row r="6" spans="1:10" x14ac:dyDescent="0.3">
      <c r="A6" s="13" t="s">
        <v>648</v>
      </c>
      <c r="B6" s="17">
        <v>67698630</v>
      </c>
      <c r="D6" s="13" t="s">
        <v>649</v>
      </c>
      <c r="E6">
        <v>7</v>
      </c>
    </row>
    <row r="7" spans="1:10" x14ac:dyDescent="0.3">
      <c r="A7" s="14" t="s">
        <v>650</v>
      </c>
      <c r="B7" s="16">
        <v>148054</v>
      </c>
      <c r="D7" s="14" t="s">
        <v>651</v>
      </c>
      <c r="E7" s="15">
        <v>14</v>
      </c>
    </row>
    <row r="8" spans="1:10" x14ac:dyDescent="0.3">
      <c r="A8" s="13" t="s">
        <v>652</v>
      </c>
      <c r="B8" s="17">
        <v>840206</v>
      </c>
      <c r="D8" s="13" t="s">
        <v>653</v>
      </c>
      <c r="E8">
        <v>5</v>
      </c>
    </row>
    <row r="9" spans="1:10" x14ac:dyDescent="0.3">
      <c r="A9" s="14" t="s">
        <v>654</v>
      </c>
      <c r="B9" s="18">
        <v>135397</v>
      </c>
      <c r="D9" s="14" t="s">
        <v>655</v>
      </c>
      <c r="E9" s="15">
        <v>8</v>
      </c>
    </row>
    <row r="10" spans="1:10" x14ac:dyDescent="0.3">
      <c r="A10" s="13" t="s">
        <v>656</v>
      </c>
      <c r="B10" s="17">
        <v>108583</v>
      </c>
      <c r="D10" s="13" t="s">
        <v>657</v>
      </c>
      <c r="E10">
        <v>3</v>
      </c>
    </row>
    <row r="12" spans="1:10" ht="17.399999999999999" x14ac:dyDescent="0.35">
      <c r="A12" s="10" t="s">
        <v>658</v>
      </c>
      <c r="B12" s="11"/>
      <c r="C12" s="11"/>
      <c r="D12" s="11"/>
      <c r="E12" s="11"/>
      <c r="F12" s="11"/>
    </row>
    <row r="13" spans="1:10" x14ac:dyDescent="0.3">
      <c r="A13" s="12" t="s">
        <v>659</v>
      </c>
      <c r="B13" s="12" t="s">
        <v>4</v>
      </c>
      <c r="C13" s="12" t="s">
        <v>660</v>
      </c>
      <c r="D13" s="12" t="s">
        <v>661</v>
      </c>
      <c r="E13" s="12" t="s">
        <v>662</v>
      </c>
      <c r="F13" s="12" t="s">
        <v>583</v>
      </c>
    </row>
    <row r="14" spans="1:10" x14ac:dyDescent="0.3">
      <c r="A14" s="14" t="s">
        <v>663</v>
      </c>
      <c r="B14" s="19">
        <v>296.10000000000002</v>
      </c>
      <c r="C14" s="19">
        <v>472.5</v>
      </c>
      <c r="D14" s="19">
        <v>135397.29999999999</v>
      </c>
      <c r="E14" s="19">
        <v>1680.4</v>
      </c>
      <c r="F14" s="19">
        <v>97.5</v>
      </c>
    </row>
    <row r="15" spans="1:10" x14ac:dyDescent="0.3">
      <c r="A15" s="13" t="s">
        <v>664</v>
      </c>
      <c r="B15" s="20">
        <v>121.5</v>
      </c>
      <c r="C15" s="20">
        <v>293.2</v>
      </c>
      <c r="D15" s="20">
        <v>103943.3</v>
      </c>
      <c r="E15" s="20">
        <v>1331.3</v>
      </c>
      <c r="F15" s="20">
        <v>58.8</v>
      </c>
    </row>
    <row r="16" spans="1:10" x14ac:dyDescent="0.3">
      <c r="A16" s="14" t="s">
        <v>665</v>
      </c>
      <c r="B16" s="16">
        <v>3</v>
      </c>
      <c r="C16" s="16">
        <v>44</v>
      </c>
      <c r="D16" s="16">
        <v>1491</v>
      </c>
      <c r="E16" s="16">
        <v>22</v>
      </c>
      <c r="F16" s="16">
        <v>0</v>
      </c>
    </row>
    <row r="17" spans="1:7" x14ac:dyDescent="0.3">
      <c r="A17" s="13" t="s">
        <v>666</v>
      </c>
      <c r="B17" s="21">
        <v>194</v>
      </c>
      <c r="C17" s="21">
        <v>269</v>
      </c>
      <c r="D17" s="21">
        <v>64908</v>
      </c>
      <c r="E17" s="21">
        <v>764</v>
      </c>
      <c r="F17" s="21">
        <v>45</v>
      </c>
    </row>
    <row r="18" spans="1:7" x14ac:dyDescent="0.3">
      <c r="A18" s="14" t="s">
        <v>667</v>
      </c>
      <c r="B18" s="16">
        <v>295</v>
      </c>
      <c r="C18" s="16">
        <v>379</v>
      </c>
      <c r="D18" s="16">
        <v>108583</v>
      </c>
      <c r="E18" s="16">
        <v>1320</v>
      </c>
      <c r="F18" s="16">
        <v>95</v>
      </c>
    </row>
    <row r="19" spans="1:7" x14ac:dyDescent="0.3">
      <c r="A19" s="13" t="s">
        <v>668</v>
      </c>
      <c r="B19" s="21">
        <v>395</v>
      </c>
      <c r="C19" s="21">
        <v>624</v>
      </c>
      <c r="D19" s="21">
        <v>171465</v>
      </c>
      <c r="E19" s="21">
        <v>2165</v>
      </c>
      <c r="F19" s="21">
        <v>152</v>
      </c>
    </row>
    <row r="20" spans="1:7" x14ac:dyDescent="0.3">
      <c r="A20" s="14" t="s">
        <v>669</v>
      </c>
      <c r="B20" s="16">
        <v>498</v>
      </c>
      <c r="C20" s="16">
        <v>1247</v>
      </c>
      <c r="D20" s="16">
        <v>598728</v>
      </c>
      <c r="E20" s="16">
        <v>8401</v>
      </c>
      <c r="F20" s="16">
        <v>200</v>
      </c>
    </row>
    <row r="23" spans="1:7" ht="17.399999999999999" x14ac:dyDescent="0.35">
      <c r="A23" s="10" t="s">
        <v>670</v>
      </c>
      <c r="B23" s="11"/>
      <c r="C23" s="11"/>
      <c r="D23" s="11"/>
      <c r="E23" s="11"/>
      <c r="F23" s="11"/>
      <c r="G23" s="11"/>
    </row>
    <row r="24" spans="1:7" x14ac:dyDescent="0.3">
      <c r="A24" s="12" t="s">
        <v>671</v>
      </c>
      <c r="B24" s="12" t="s">
        <v>672</v>
      </c>
      <c r="C24" s="12" t="s">
        <v>673</v>
      </c>
      <c r="D24" s="12" t="s">
        <v>674</v>
      </c>
      <c r="E24" s="12" t="s">
        <v>675</v>
      </c>
      <c r="F24" s="12" t="s">
        <v>676</v>
      </c>
      <c r="G24" s="12" t="s">
        <v>677</v>
      </c>
    </row>
    <row r="25" spans="1:7" x14ac:dyDescent="0.3">
      <c r="A25" s="15" t="s">
        <v>40</v>
      </c>
      <c r="B25" s="16">
        <v>93</v>
      </c>
      <c r="C25" s="16">
        <v>25393</v>
      </c>
      <c r="D25" s="18">
        <v>24010291</v>
      </c>
      <c r="E25" s="18">
        <v>258175</v>
      </c>
      <c r="F25" s="18">
        <v>979</v>
      </c>
      <c r="G25" s="22">
        <v>0.35470000000000002</v>
      </c>
    </row>
    <row r="26" spans="1:7" x14ac:dyDescent="0.3">
      <c r="A26" t="s">
        <v>39</v>
      </c>
      <c r="B26" s="21">
        <v>94</v>
      </c>
      <c r="C26" s="21">
        <v>26090</v>
      </c>
      <c r="D26" s="17">
        <v>11600402</v>
      </c>
      <c r="E26" s="17">
        <v>123409</v>
      </c>
      <c r="F26" s="17">
        <v>394</v>
      </c>
      <c r="G26" s="23">
        <v>0.1714</v>
      </c>
    </row>
    <row r="27" spans="1:7" x14ac:dyDescent="0.3">
      <c r="A27" s="15" t="s">
        <v>42</v>
      </c>
      <c r="B27" s="16">
        <v>46</v>
      </c>
      <c r="C27" s="16">
        <v>13966</v>
      </c>
      <c r="D27" s="18">
        <v>7196122</v>
      </c>
      <c r="E27" s="18">
        <v>156437</v>
      </c>
      <c r="F27" s="18">
        <v>507</v>
      </c>
      <c r="G27" s="22">
        <v>0.10630000000000001</v>
      </c>
    </row>
    <row r="28" spans="1:7" x14ac:dyDescent="0.3">
      <c r="A28" t="s">
        <v>37</v>
      </c>
      <c r="B28" s="21">
        <v>73</v>
      </c>
      <c r="C28" s="21">
        <v>22968</v>
      </c>
      <c r="D28" s="17">
        <v>6609421</v>
      </c>
      <c r="E28" s="17">
        <v>90540</v>
      </c>
      <c r="F28" s="17">
        <v>269</v>
      </c>
      <c r="G28" s="23">
        <v>9.7600000000000006E-2</v>
      </c>
    </row>
    <row r="29" spans="1:7" x14ac:dyDescent="0.3">
      <c r="A29" s="15" t="s">
        <v>43</v>
      </c>
      <c r="B29" s="16">
        <v>44</v>
      </c>
      <c r="C29" s="16">
        <v>11880</v>
      </c>
      <c r="D29" s="18">
        <v>6157921</v>
      </c>
      <c r="E29" s="18">
        <v>139953</v>
      </c>
      <c r="F29" s="18">
        <v>550</v>
      </c>
      <c r="G29" s="22">
        <v>9.0999999999999998E-2</v>
      </c>
    </row>
    <row r="30" spans="1:7" x14ac:dyDescent="0.3">
      <c r="A30" t="s">
        <v>38</v>
      </c>
      <c r="B30" s="21">
        <v>97</v>
      </c>
      <c r="C30" s="21">
        <v>27975</v>
      </c>
      <c r="D30" s="17">
        <v>6065993</v>
      </c>
      <c r="E30" s="17">
        <v>62536</v>
      </c>
      <c r="F30" s="17">
        <v>200</v>
      </c>
      <c r="G30" s="23">
        <v>8.9599999999999999E-2</v>
      </c>
    </row>
    <row r="31" spans="1:7" x14ac:dyDescent="0.3">
      <c r="A31" s="15" t="s">
        <v>41</v>
      </c>
      <c r="B31" s="16">
        <v>53</v>
      </c>
      <c r="C31" s="16">
        <v>19782</v>
      </c>
      <c r="D31" s="18">
        <v>6058480</v>
      </c>
      <c r="E31" s="18">
        <v>114311</v>
      </c>
      <c r="F31" s="18">
        <v>406</v>
      </c>
      <c r="G31" s="22">
        <v>8.9499999999999996E-2</v>
      </c>
    </row>
    <row r="34" spans="1:6" ht="17.399999999999999" x14ac:dyDescent="0.35">
      <c r="A34" s="10" t="s">
        <v>678</v>
      </c>
      <c r="B34" s="11"/>
      <c r="C34" s="11"/>
      <c r="D34" s="11"/>
      <c r="E34" s="11"/>
      <c r="F34" s="11"/>
    </row>
    <row r="35" spans="1:6" x14ac:dyDescent="0.3">
      <c r="A35" s="12" t="s">
        <v>679</v>
      </c>
      <c r="B35" s="12" t="s">
        <v>672</v>
      </c>
      <c r="C35" s="12" t="s">
        <v>673</v>
      </c>
      <c r="D35" s="12" t="s">
        <v>674</v>
      </c>
      <c r="E35" s="12" t="s">
        <v>675</v>
      </c>
      <c r="F35" s="12" t="s">
        <v>680</v>
      </c>
    </row>
    <row r="36" spans="1:6" x14ac:dyDescent="0.3">
      <c r="A36" s="15" t="s">
        <v>591</v>
      </c>
      <c r="B36" s="16">
        <v>122</v>
      </c>
      <c r="C36" s="16">
        <v>35330</v>
      </c>
      <c r="D36" s="18">
        <v>16119074</v>
      </c>
      <c r="E36" s="18">
        <v>132124</v>
      </c>
      <c r="F36" s="22">
        <v>0.23810000000000001</v>
      </c>
    </row>
    <row r="37" spans="1:6" x14ac:dyDescent="0.3">
      <c r="A37" t="s">
        <v>592</v>
      </c>
      <c r="B37" s="21">
        <v>117</v>
      </c>
      <c r="C37" s="21">
        <v>34838</v>
      </c>
      <c r="D37" s="17">
        <v>16380316</v>
      </c>
      <c r="E37" s="17">
        <v>140003</v>
      </c>
      <c r="F37" s="23">
        <v>0.24199999999999999</v>
      </c>
    </row>
    <row r="38" spans="1:6" x14ac:dyDescent="0.3">
      <c r="A38" s="15" t="s">
        <v>593</v>
      </c>
      <c r="B38" s="16">
        <v>125</v>
      </c>
      <c r="C38" s="16">
        <v>35292</v>
      </c>
      <c r="D38" s="18">
        <v>16693127</v>
      </c>
      <c r="E38" s="18">
        <v>133545</v>
      </c>
      <c r="F38" s="22">
        <v>0.24660000000000001</v>
      </c>
    </row>
    <row r="39" spans="1:6" x14ac:dyDescent="0.3">
      <c r="A39" t="s">
        <v>594</v>
      </c>
      <c r="B39" s="21">
        <v>136</v>
      </c>
      <c r="C39" s="21">
        <v>42594</v>
      </c>
      <c r="D39" s="17">
        <v>18506113</v>
      </c>
      <c r="E39" s="17">
        <v>136074</v>
      </c>
      <c r="F39" s="23">
        <v>0.27339999999999998</v>
      </c>
    </row>
    <row r="43" spans="1:6" ht="17.399999999999999" x14ac:dyDescent="0.35">
      <c r="A43" s="10" t="s">
        <v>681</v>
      </c>
      <c r="B43" s="11"/>
      <c r="C43" s="11"/>
      <c r="D43" s="11"/>
      <c r="E43" s="11"/>
      <c r="F43" s="11"/>
    </row>
    <row r="44" spans="1:6" x14ac:dyDescent="0.3">
      <c r="A44" s="12" t="s">
        <v>682</v>
      </c>
      <c r="B44" s="12" t="s">
        <v>672</v>
      </c>
      <c r="C44" s="12" t="s">
        <v>674</v>
      </c>
      <c r="D44" s="12" t="s">
        <v>675</v>
      </c>
      <c r="E44" s="12" t="s">
        <v>683</v>
      </c>
      <c r="F44" s="12" t="s">
        <v>677</v>
      </c>
    </row>
    <row r="45" spans="1:6" x14ac:dyDescent="0.3">
      <c r="A45" s="15" t="s">
        <v>9</v>
      </c>
      <c r="B45" s="16">
        <v>116</v>
      </c>
      <c r="C45" s="18">
        <v>16079339</v>
      </c>
      <c r="D45" s="18">
        <v>138615</v>
      </c>
      <c r="E45" s="18">
        <v>192950</v>
      </c>
      <c r="F45" s="22">
        <v>0.23749999999999999</v>
      </c>
    </row>
    <row r="46" spans="1:6" x14ac:dyDescent="0.3">
      <c r="A46" t="s">
        <v>24</v>
      </c>
      <c r="B46" s="21">
        <v>80</v>
      </c>
      <c r="C46" s="17">
        <v>11214577</v>
      </c>
      <c r="D46" s="17">
        <v>140182</v>
      </c>
      <c r="E46" s="17">
        <v>117756</v>
      </c>
      <c r="F46" s="23">
        <v>0.16569999999999999</v>
      </c>
    </row>
    <row r="47" spans="1:6" x14ac:dyDescent="0.3">
      <c r="A47" s="15" t="s">
        <v>10</v>
      </c>
      <c r="B47" s="16">
        <v>62</v>
      </c>
      <c r="C47" s="18">
        <v>8740552</v>
      </c>
      <c r="D47" s="18">
        <v>140977</v>
      </c>
      <c r="E47" s="18">
        <v>131111</v>
      </c>
      <c r="F47" s="22">
        <v>0.12909999999999999</v>
      </c>
    </row>
    <row r="48" spans="1:6" x14ac:dyDescent="0.3">
      <c r="A48" t="s">
        <v>13</v>
      </c>
      <c r="B48" s="21">
        <v>66</v>
      </c>
      <c r="C48" s="17">
        <v>8680032</v>
      </c>
      <c r="D48" s="17">
        <v>131516</v>
      </c>
      <c r="E48" s="17">
        <v>125860</v>
      </c>
      <c r="F48" s="23">
        <v>0.12820000000000001</v>
      </c>
    </row>
    <row r="49" spans="1:6" x14ac:dyDescent="0.3">
      <c r="A49" s="15" t="s">
        <v>12</v>
      </c>
      <c r="B49" s="16">
        <v>54</v>
      </c>
      <c r="C49" s="18">
        <v>7678184</v>
      </c>
      <c r="D49" s="18">
        <v>142188</v>
      </c>
      <c r="E49" s="18">
        <v>88301</v>
      </c>
      <c r="F49" s="22">
        <v>0.1134</v>
      </c>
    </row>
    <row r="50" spans="1:6" x14ac:dyDescent="0.3">
      <c r="A50" t="s">
        <v>23</v>
      </c>
      <c r="B50" s="21">
        <v>48</v>
      </c>
      <c r="C50" s="17">
        <v>5979337</v>
      </c>
      <c r="D50" s="17">
        <v>124569</v>
      </c>
      <c r="E50" s="17">
        <v>83709</v>
      </c>
      <c r="F50" s="23">
        <v>8.8300000000000003E-2</v>
      </c>
    </row>
    <row r="51" spans="1:6" x14ac:dyDescent="0.3">
      <c r="A51" s="15" t="s">
        <v>11</v>
      </c>
      <c r="B51" s="16">
        <v>37</v>
      </c>
      <c r="C51" s="18">
        <v>5175883</v>
      </c>
      <c r="D51" s="18">
        <v>139889</v>
      </c>
      <c r="E51" s="18">
        <v>56937</v>
      </c>
      <c r="F51" s="22">
        <v>7.6499999999999999E-2</v>
      </c>
    </row>
    <row r="52" spans="1:6" x14ac:dyDescent="0.3">
      <c r="A52" t="s">
        <v>22</v>
      </c>
      <c r="B52" s="21">
        <v>37</v>
      </c>
      <c r="C52" s="17">
        <v>4150726</v>
      </c>
      <c r="D52" s="17">
        <v>112182</v>
      </c>
      <c r="E52" s="17">
        <v>43582</v>
      </c>
      <c r="F52" s="23">
        <v>6.13E-2</v>
      </c>
    </row>
    <row r="54" spans="1:6" ht="17.399999999999999" x14ac:dyDescent="0.35">
      <c r="A54" s="10" t="s">
        <v>684</v>
      </c>
      <c r="B54" s="11"/>
      <c r="C54" s="11"/>
      <c r="D54" s="11"/>
      <c r="E54" s="11"/>
    </row>
    <row r="55" spans="1:6" x14ac:dyDescent="0.3">
      <c r="A55" s="12" t="s">
        <v>685</v>
      </c>
      <c r="B55" s="12" t="s">
        <v>672</v>
      </c>
      <c r="C55" s="12" t="s">
        <v>674</v>
      </c>
      <c r="D55" s="12" t="s">
        <v>675</v>
      </c>
      <c r="E55" s="12" t="s">
        <v>677</v>
      </c>
    </row>
    <row r="56" spans="1:6" x14ac:dyDescent="0.3">
      <c r="A56" s="15" t="s">
        <v>598</v>
      </c>
      <c r="B56" s="16">
        <v>205</v>
      </c>
      <c r="C56" s="18">
        <v>27045276</v>
      </c>
      <c r="D56" s="18">
        <v>131928</v>
      </c>
      <c r="E56" s="22">
        <v>0.39950000000000002</v>
      </c>
    </row>
    <row r="57" spans="1:6" x14ac:dyDescent="0.3">
      <c r="A57" t="s">
        <v>599</v>
      </c>
      <c r="B57" s="21">
        <v>116</v>
      </c>
      <c r="C57" s="17">
        <v>15531614</v>
      </c>
      <c r="D57" s="17">
        <v>133893</v>
      </c>
      <c r="E57" s="23">
        <v>0.22939999999999999</v>
      </c>
    </row>
    <row r="58" spans="1:6" x14ac:dyDescent="0.3">
      <c r="A58" s="15" t="s">
        <v>615</v>
      </c>
      <c r="B58" s="16">
        <v>74</v>
      </c>
      <c r="C58" s="18">
        <v>10768066</v>
      </c>
      <c r="D58" s="18">
        <v>145514</v>
      </c>
      <c r="E58" s="22">
        <v>0.159</v>
      </c>
    </row>
    <row r="59" spans="1:6" x14ac:dyDescent="0.3">
      <c r="A59" t="s">
        <v>609</v>
      </c>
      <c r="B59" s="21">
        <v>56</v>
      </c>
      <c r="C59" s="17">
        <v>7865033</v>
      </c>
      <c r="D59" s="17">
        <v>140447</v>
      </c>
      <c r="E59" s="23">
        <v>0.1162</v>
      </c>
    </row>
    <row r="60" spans="1:6" x14ac:dyDescent="0.3">
      <c r="A60" s="15" t="s">
        <v>624</v>
      </c>
      <c r="B60" s="16">
        <v>49</v>
      </c>
      <c r="C60" s="18">
        <v>6488641</v>
      </c>
      <c r="D60" s="18">
        <v>132421</v>
      </c>
      <c r="E60" s="22">
        <v>9.5899999999999999E-2</v>
      </c>
    </row>
    <row r="63" spans="1:6" ht="17.399999999999999" x14ac:dyDescent="0.35">
      <c r="A63" s="10" t="s">
        <v>686</v>
      </c>
      <c r="B63" s="11"/>
      <c r="C63" s="11"/>
      <c r="D63" s="11"/>
      <c r="E63" s="11"/>
    </row>
    <row r="64" spans="1:6" x14ac:dyDescent="0.3">
      <c r="A64" s="12" t="s">
        <v>687</v>
      </c>
      <c r="B64" s="12" t="s">
        <v>672</v>
      </c>
      <c r="C64" s="12" t="s">
        <v>688</v>
      </c>
      <c r="D64" s="12" t="s">
        <v>674</v>
      </c>
      <c r="E64" s="12" t="s">
        <v>689</v>
      </c>
    </row>
    <row r="65" spans="1:5" x14ac:dyDescent="0.3">
      <c r="A65" s="24" t="s">
        <v>8</v>
      </c>
      <c r="B65" s="25">
        <v>269</v>
      </c>
      <c r="C65" s="26">
        <v>0.53800000000000003</v>
      </c>
      <c r="D65" s="27">
        <v>38071517</v>
      </c>
      <c r="E65" s="26">
        <v>0.5625</v>
      </c>
    </row>
    <row r="66" spans="1:5" x14ac:dyDescent="0.3">
      <c r="A66" s="28" t="s">
        <v>7</v>
      </c>
      <c r="B66" s="29">
        <v>231</v>
      </c>
      <c r="C66" s="30">
        <v>0.46200000000000002</v>
      </c>
      <c r="D66" s="31">
        <v>29627113</v>
      </c>
      <c r="E66" s="30">
        <v>0.4375</v>
      </c>
    </row>
    <row r="69" spans="1:5" ht="17.399999999999999" x14ac:dyDescent="0.35">
      <c r="A69" s="10" t="s">
        <v>690</v>
      </c>
      <c r="B69" s="11"/>
      <c r="C69" s="11"/>
      <c r="D69" s="11"/>
    </row>
    <row r="70" spans="1:5" x14ac:dyDescent="0.3">
      <c r="A70" s="12" t="s">
        <v>691</v>
      </c>
      <c r="B70" s="12" t="s">
        <v>672</v>
      </c>
      <c r="C70" s="12" t="s">
        <v>674</v>
      </c>
      <c r="D70" s="12" t="s">
        <v>692</v>
      </c>
    </row>
    <row r="71" spans="1:5" x14ac:dyDescent="0.3">
      <c r="A71" s="32" t="s">
        <v>589</v>
      </c>
      <c r="B71" s="33">
        <v>192</v>
      </c>
      <c r="C71" s="34">
        <v>24779184</v>
      </c>
      <c r="D71" s="35">
        <v>160.5</v>
      </c>
    </row>
    <row r="72" spans="1:5" x14ac:dyDescent="0.3">
      <c r="A72" s="36" t="s">
        <v>585</v>
      </c>
      <c r="B72" s="37">
        <v>87</v>
      </c>
      <c r="C72" s="38">
        <v>11484913</v>
      </c>
      <c r="D72" s="39">
        <v>14.3</v>
      </c>
    </row>
    <row r="73" spans="1:5" x14ac:dyDescent="0.3">
      <c r="A73" s="15" t="s">
        <v>587</v>
      </c>
      <c r="B73" s="16">
        <v>76</v>
      </c>
      <c r="C73" s="18">
        <v>10868178</v>
      </c>
      <c r="D73" s="40">
        <v>75.5</v>
      </c>
    </row>
    <row r="74" spans="1:5" x14ac:dyDescent="0.3">
      <c r="A74" t="s">
        <v>588</v>
      </c>
      <c r="B74" s="21">
        <v>73</v>
      </c>
      <c r="C74" s="17">
        <v>10606217</v>
      </c>
      <c r="D74" s="41">
        <v>105.7</v>
      </c>
    </row>
    <row r="75" spans="1:5" x14ac:dyDescent="0.3">
      <c r="A75" s="15" t="s">
        <v>586</v>
      </c>
      <c r="B75" s="16">
        <v>72</v>
      </c>
      <c r="C75" s="18">
        <v>9960138</v>
      </c>
      <c r="D75" s="40">
        <v>45</v>
      </c>
    </row>
    <row r="77" spans="1:5" ht="17.399999999999999" x14ac:dyDescent="0.35">
      <c r="A77" s="10" t="s">
        <v>693</v>
      </c>
      <c r="B77" s="11"/>
      <c r="C77" s="11"/>
    </row>
    <row r="78" spans="1:5" x14ac:dyDescent="0.3">
      <c r="A78" s="12" t="s">
        <v>694</v>
      </c>
      <c r="B78" s="12" t="s">
        <v>672</v>
      </c>
      <c r="C78" s="12" t="s">
        <v>674</v>
      </c>
    </row>
    <row r="79" spans="1:5" x14ac:dyDescent="0.3">
      <c r="A79" s="15" t="s">
        <v>18</v>
      </c>
      <c r="B79" s="16">
        <v>219</v>
      </c>
      <c r="C79" s="18">
        <v>28581559</v>
      </c>
    </row>
    <row r="80" spans="1:5" x14ac:dyDescent="0.3">
      <c r="A80" t="s">
        <v>17</v>
      </c>
      <c r="B80" s="21">
        <v>163</v>
      </c>
      <c r="C80" s="17">
        <v>23890175</v>
      </c>
    </row>
    <row r="81" spans="1:3" x14ac:dyDescent="0.3">
      <c r="A81" s="15" t="s">
        <v>16</v>
      </c>
      <c r="B81" s="16">
        <v>118</v>
      </c>
      <c r="C81" s="18">
        <v>15226896</v>
      </c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76B-A65F-49EA-8DC9-0639F54110D6}">
  <sheetPr codeName="Sheet7"/>
  <dimension ref="A1:K36"/>
  <sheetViews>
    <sheetView zoomScale="85" zoomScaleNormal="85" workbookViewId="0">
      <pane ySplit="5" topLeftCell="A6" activePane="bottomLeft" state="frozen"/>
      <selection pane="bottomLeft" sqref="A1:K1"/>
    </sheetView>
  </sheetViews>
  <sheetFormatPr defaultRowHeight="14.4" x14ac:dyDescent="0.3"/>
  <cols>
    <col min="1" max="1" width="20" customWidth="1"/>
    <col min="2" max="2" width="16.33203125" customWidth="1"/>
    <col min="3" max="3" width="13.109375" customWidth="1"/>
    <col min="4" max="5" width="16" customWidth="1"/>
    <col min="6" max="6" width="26.33203125" customWidth="1"/>
    <col min="7" max="8" width="16" customWidth="1"/>
    <col min="9" max="9" width="13.109375" customWidth="1"/>
    <col min="10" max="10" width="19.109375" customWidth="1"/>
    <col min="11" max="11" width="16.33203125" customWidth="1"/>
  </cols>
  <sheetData>
    <row r="1" spans="1:11" ht="34.950000000000003" customHeight="1" x14ac:dyDescent="0.4">
      <c r="A1" s="122" t="s">
        <v>695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x14ac:dyDescent="0.3">
      <c r="A2" s="123" t="s">
        <v>696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15.6" x14ac:dyDescent="0.3">
      <c r="A4" s="125" t="s">
        <v>697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x14ac:dyDescent="0.3">
      <c r="A5" s="43" t="s">
        <v>671</v>
      </c>
      <c r="B5" s="43" t="s">
        <v>698</v>
      </c>
      <c r="C5" s="43" t="s">
        <v>699</v>
      </c>
      <c r="D5" s="43" t="s">
        <v>700</v>
      </c>
      <c r="E5" s="43" t="s">
        <v>701</v>
      </c>
      <c r="F5" s="43" t="s">
        <v>702</v>
      </c>
      <c r="G5" s="43" t="s">
        <v>703</v>
      </c>
      <c r="H5" s="43" t="s">
        <v>704</v>
      </c>
      <c r="I5" s="43" t="s">
        <v>705</v>
      </c>
      <c r="J5" s="43" t="s">
        <v>706</v>
      </c>
      <c r="K5" s="43" t="s">
        <v>707</v>
      </c>
    </row>
    <row r="6" spans="1:11" ht="22.05" customHeight="1" x14ac:dyDescent="0.3">
      <c r="A6" s="44" t="s">
        <v>43</v>
      </c>
      <c r="B6" s="46">
        <v>6157921</v>
      </c>
      <c r="C6" s="47">
        <v>0.09</v>
      </c>
      <c r="D6" s="45">
        <v>6712134</v>
      </c>
      <c r="E6" s="45">
        <v>7316226</v>
      </c>
      <c r="F6" s="45">
        <v>7974686</v>
      </c>
      <c r="G6" s="45">
        <v>8692408</v>
      </c>
      <c r="H6" s="45">
        <v>9474725</v>
      </c>
      <c r="I6" s="48">
        <v>0.09</v>
      </c>
      <c r="J6" s="45">
        <v>40170179</v>
      </c>
      <c r="K6" s="45">
        <v>3316804</v>
      </c>
    </row>
    <row r="7" spans="1:11" ht="22.05" customHeight="1" x14ac:dyDescent="0.3">
      <c r="A7" s="49" t="s">
        <v>39</v>
      </c>
      <c r="B7" s="51">
        <v>11600402</v>
      </c>
      <c r="C7" s="52">
        <v>0.1</v>
      </c>
      <c r="D7" s="50">
        <v>12760442</v>
      </c>
      <c r="E7" s="50">
        <v>14036486</v>
      </c>
      <c r="F7" s="50">
        <v>15440135</v>
      </c>
      <c r="G7" s="50">
        <v>16984149</v>
      </c>
      <c r="H7" s="50">
        <v>18682563</v>
      </c>
      <c r="I7" s="53">
        <v>0.1</v>
      </c>
      <c r="J7" s="50">
        <v>77903775</v>
      </c>
      <c r="K7" s="50">
        <v>7082161</v>
      </c>
    </row>
    <row r="8" spans="1:11" ht="22.05" customHeight="1" x14ac:dyDescent="0.3">
      <c r="A8" s="44" t="s">
        <v>41</v>
      </c>
      <c r="B8" s="46">
        <v>6058480</v>
      </c>
      <c r="C8" s="47">
        <v>0.08</v>
      </c>
      <c r="D8" s="45">
        <v>6543158</v>
      </c>
      <c r="E8" s="45">
        <v>7066611</v>
      </c>
      <c r="F8" s="45">
        <v>7631940</v>
      </c>
      <c r="G8" s="45">
        <v>8242495</v>
      </c>
      <c r="H8" s="45">
        <v>8901895</v>
      </c>
      <c r="I8" s="48">
        <v>0.08</v>
      </c>
      <c r="J8" s="45">
        <v>38386099</v>
      </c>
      <c r="K8" s="45">
        <v>2843415</v>
      </c>
    </row>
    <row r="9" spans="1:11" ht="22.05" customHeight="1" x14ac:dyDescent="0.3">
      <c r="A9" s="49" t="s">
        <v>37</v>
      </c>
      <c r="B9" s="51">
        <v>6609421</v>
      </c>
      <c r="C9" s="52">
        <v>0.1</v>
      </c>
      <c r="D9" s="50">
        <v>7270363</v>
      </c>
      <c r="E9" s="50">
        <v>7997399</v>
      </c>
      <c r="F9" s="50">
        <v>8797139</v>
      </c>
      <c r="G9" s="50">
        <v>9676853</v>
      </c>
      <c r="H9" s="50">
        <v>10644539</v>
      </c>
      <c r="I9" s="53">
        <v>0.1</v>
      </c>
      <c r="J9" s="50">
        <v>44386293</v>
      </c>
      <c r="K9" s="50">
        <v>4035118</v>
      </c>
    </row>
    <row r="10" spans="1:11" ht="22.05" customHeight="1" x14ac:dyDescent="0.3">
      <c r="A10" s="44" t="s">
        <v>38</v>
      </c>
      <c r="B10" s="46">
        <v>6065993</v>
      </c>
      <c r="C10" s="47">
        <v>0.09</v>
      </c>
      <c r="D10" s="45">
        <v>6611932</v>
      </c>
      <c r="E10" s="45">
        <v>7207006</v>
      </c>
      <c r="F10" s="45">
        <v>7855637</v>
      </c>
      <c r="G10" s="45">
        <v>8562644</v>
      </c>
      <c r="H10" s="45">
        <v>9333282</v>
      </c>
      <c r="I10" s="48">
        <v>0.09</v>
      </c>
      <c r="J10" s="45">
        <v>39570501</v>
      </c>
      <c r="K10" s="45">
        <v>3267289</v>
      </c>
    </row>
    <row r="11" spans="1:11" ht="22.05" customHeight="1" x14ac:dyDescent="0.3">
      <c r="A11" s="49" t="s">
        <v>40</v>
      </c>
      <c r="B11" s="51">
        <v>24010291</v>
      </c>
      <c r="C11" s="52">
        <v>0.13</v>
      </c>
      <c r="D11" s="50">
        <v>27131629</v>
      </c>
      <c r="E11" s="50">
        <v>30658741</v>
      </c>
      <c r="F11" s="50">
        <v>34644377</v>
      </c>
      <c r="G11" s="50">
        <v>39148146</v>
      </c>
      <c r="H11" s="50">
        <v>44237405</v>
      </c>
      <c r="I11" s="53">
        <v>0.13</v>
      </c>
      <c r="J11" s="50">
        <v>175820298</v>
      </c>
      <c r="K11" s="50">
        <v>20227114</v>
      </c>
    </row>
    <row r="12" spans="1:11" ht="22.05" customHeight="1" x14ac:dyDescent="0.3">
      <c r="A12" s="44" t="s">
        <v>42</v>
      </c>
      <c r="B12" s="46">
        <v>7196122</v>
      </c>
      <c r="C12" s="47">
        <v>0.06</v>
      </c>
      <c r="D12" s="45">
        <v>7627889</v>
      </c>
      <c r="E12" s="45">
        <v>8085563</v>
      </c>
      <c r="F12" s="45">
        <v>8570696</v>
      </c>
      <c r="G12" s="45">
        <v>9084938</v>
      </c>
      <c r="H12" s="45">
        <v>9630035</v>
      </c>
      <c r="I12" s="48">
        <v>0.06</v>
      </c>
      <c r="J12" s="45">
        <v>42999121</v>
      </c>
      <c r="K12" s="45">
        <v>2433913</v>
      </c>
    </row>
    <row r="13" spans="1:11" ht="24" customHeight="1" x14ac:dyDescent="0.3">
      <c r="A13" s="42" t="s">
        <v>708</v>
      </c>
      <c r="B13" s="54">
        <v>67698630</v>
      </c>
      <c r="C13" s="42"/>
      <c r="D13" s="54">
        <v>74657547</v>
      </c>
      <c r="E13" s="54">
        <v>82368032</v>
      </c>
      <c r="F13" s="54">
        <v>90914610</v>
      </c>
      <c r="G13" s="54">
        <v>100391633</v>
      </c>
      <c r="H13" s="54">
        <v>110904444</v>
      </c>
      <c r="I13" s="55">
        <v>0.10375787145069815</v>
      </c>
      <c r="J13" s="54">
        <v>459236266</v>
      </c>
      <c r="K13" s="54">
        <v>43205814</v>
      </c>
    </row>
    <row r="14" spans="1:11" ht="10.050000000000001" customHeight="1" x14ac:dyDescent="0.3"/>
    <row r="15" spans="1:11" ht="15.6" x14ac:dyDescent="0.3">
      <c r="A15" s="125" t="s">
        <v>709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 x14ac:dyDescent="0.3">
      <c r="A16" s="43" t="s">
        <v>671</v>
      </c>
      <c r="B16" s="43" t="s">
        <v>710</v>
      </c>
      <c r="C16" s="43" t="s">
        <v>700</v>
      </c>
      <c r="D16" s="43" t="s">
        <v>701</v>
      </c>
      <c r="E16" s="43" t="s">
        <v>702</v>
      </c>
      <c r="F16" s="43" t="s">
        <v>703</v>
      </c>
      <c r="G16" s="43" t="s">
        <v>704</v>
      </c>
      <c r="H16" s="43" t="s">
        <v>711</v>
      </c>
    </row>
    <row r="17" spans="1:11" ht="22.05" customHeight="1" x14ac:dyDescent="0.3">
      <c r="A17" s="44" t="s">
        <v>43</v>
      </c>
      <c r="B17" s="48">
        <v>9.0960791968759197E-2</v>
      </c>
      <c r="C17" s="48">
        <v>8.9905632715202924E-2</v>
      </c>
      <c r="D17" s="48">
        <v>8.8823610596887884E-2</v>
      </c>
      <c r="E17" s="48">
        <v>8.7716220748238372E-2</v>
      </c>
      <c r="F17" s="48">
        <v>8.6584984627155137E-2</v>
      </c>
      <c r="G17" s="48">
        <v>8.5431427797428933E-2</v>
      </c>
      <c r="H17" s="56" t="s">
        <v>712</v>
      </c>
    </row>
    <row r="18" spans="1:11" ht="22.05" customHeight="1" x14ac:dyDescent="0.3">
      <c r="A18" s="49" t="s">
        <v>39</v>
      </c>
      <c r="B18" s="53">
        <v>0.17135357096591172</v>
      </c>
      <c r="C18" s="53">
        <v>0.17091965263739511</v>
      </c>
      <c r="D18" s="53">
        <v>0.17041181705057612</v>
      </c>
      <c r="E18" s="53">
        <v>0.16983117454939312</v>
      </c>
      <c r="F18" s="53">
        <v>0.16917892948309746</v>
      </c>
      <c r="G18" s="53">
        <v>0.16845639657144848</v>
      </c>
      <c r="H18" s="57" t="s">
        <v>712</v>
      </c>
    </row>
    <row r="19" spans="1:11" ht="22.05" customHeight="1" x14ac:dyDescent="0.3">
      <c r="A19" s="44" t="s">
        <v>41</v>
      </c>
      <c r="B19" s="48">
        <v>8.9491914385859808E-2</v>
      </c>
      <c r="C19" s="48">
        <v>8.7642284844960144E-2</v>
      </c>
      <c r="D19" s="48">
        <v>8.5793126634371941E-2</v>
      </c>
      <c r="E19" s="48">
        <v>8.3946243623549618E-2</v>
      </c>
      <c r="F19" s="48">
        <v>8.2103405968104934E-2</v>
      </c>
      <c r="G19" s="48">
        <v>8.0266350733429581E-2</v>
      </c>
      <c r="H19" s="56" t="s">
        <v>712</v>
      </c>
    </row>
    <row r="20" spans="1:11" ht="22.05" customHeight="1" x14ac:dyDescent="0.3">
      <c r="A20" s="49" t="s">
        <v>37</v>
      </c>
      <c r="B20" s="53">
        <v>9.7630055438344909E-2</v>
      </c>
      <c r="C20" s="53">
        <v>9.738282721772254E-2</v>
      </c>
      <c r="D20" s="53">
        <v>9.7093481607038998E-2</v>
      </c>
      <c r="E20" s="53">
        <v>9.6762654539242918E-2</v>
      </c>
      <c r="F20" s="53">
        <v>9.6391030913900957E-2</v>
      </c>
      <c r="G20" s="53">
        <v>9.5979373017730477E-2</v>
      </c>
      <c r="H20" s="57" t="s">
        <v>712</v>
      </c>
    </row>
    <row r="21" spans="1:11" ht="22.05" customHeight="1" x14ac:dyDescent="0.3">
      <c r="A21" s="44" t="s">
        <v>38</v>
      </c>
      <c r="B21" s="48">
        <v>8.9602891520847619E-2</v>
      </c>
      <c r="C21" s="48">
        <v>8.8563477715119673E-2</v>
      </c>
      <c r="D21" s="48">
        <v>8.7497610723538954E-2</v>
      </c>
      <c r="E21" s="48">
        <v>8.640676124552478E-2</v>
      </c>
      <c r="F21" s="48">
        <v>8.5292406788521902E-2</v>
      </c>
      <c r="G21" s="48">
        <v>8.4156068624265404E-2</v>
      </c>
      <c r="H21" s="56" t="s">
        <v>712</v>
      </c>
    </row>
    <row r="22" spans="1:11" ht="22.05" customHeight="1" x14ac:dyDescent="0.3">
      <c r="A22" s="49" t="s">
        <v>40</v>
      </c>
      <c r="B22" s="53">
        <v>0.35466435583703837</v>
      </c>
      <c r="C22" s="53">
        <v>0.36341441810296821</v>
      </c>
      <c r="D22" s="53">
        <v>0.37221650506351783</v>
      </c>
      <c r="E22" s="53">
        <v>0.3810650125430885</v>
      </c>
      <c r="F22" s="53">
        <v>0.38995427039223479</v>
      </c>
      <c r="G22" s="53">
        <v>0.39887856071845057</v>
      </c>
      <c r="H22" s="58" t="s">
        <v>713</v>
      </c>
    </row>
    <row r="23" spans="1:11" ht="22.05" customHeight="1" x14ac:dyDescent="0.3">
      <c r="A23" s="44" t="s">
        <v>42</v>
      </c>
      <c r="B23" s="48">
        <v>0.1062964198832384</v>
      </c>
      <c r="C23" s="48">
        <v>0.10217170676663137</v>
      </c>
      <c r="D23" s="48">
        <v>9.8163848324068256E-2</v>
      </c>
      <c r="E23" s="48">
        <v>9.4271932750962684E-2</v>
      </c>
      <c r="F23" s="48">
        <v>9.0494971826984821E-2</v>
      </c>
      <c r="G23" s="48">
        <v>8.683182253724657E-2</v>
      </c>
      <c r="H23" s="56" t="s">
        <v>712</v>
      </c>
    </row>
    <row r="24" spans="1:11" x14ac:dyDescent="0.3">
      <c r="A24" s="61" t="s">
        <v>708</v>
      </c>
      <c r="B24" s="60">
        <v>1</v>
      </c>
      <c r="C24" s="60">
        <v>1</v>
      </c>
      <c r="D24" s="60">
        <v>1</v>
      </c>
      <c r="E24" s="60">
        <v>1</v>
      </c>
      <c r="F24" s="60">
        <v>1</v>
      </c>
      <c r="G24" s="60">
        <v>1</v>
      </c>
      <c r="H24" s="59"/>
    </row>
    <row r="25" spans="1:11" ht="10.050000000000001" customHeight="1" x14ac:dyDescent="0.3"/>
    <row r="26" spans="1:11" ht="15.6" x14ac:dyDescent="0.3">
      <c r="A26" s="125" t="s">
        <v>714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1:11" x14ac:dyDescent="0.3">
      <c r="A27" s="43" t="s">
        <v>671</v>
      </c>
      <c r="B27" s="43" t="s">
        <v>715</v>
      </c>
      <c r="C27" s="43" t="s">
        <v>716</v>
      </c>
      <c r="D27" s="43" t="s">
        <v>717</v>
      </c>
      <c r="E27" s="43" t="s">
        <v>718</v>
      </c>
      <c r="F27" s="43" t="s">
        <v>719</v>
      </c>
    </row>
    <row r="28" spans="1:11" ht="22.05" customHeight="1" x14ac:dyDescent="0.3">
      <c r="A28" s="44" t="s">
        <v>43</v>
      </c>
      <c r="B28" s="47">
        <v>0.09</v>
      </c>
      <c r="C28" s="45">
        <v>3803048</v>
      </c>
      <c r="D28" s="45">
        <v>2354873</v>
      </c>
      <c r="E28" s="62">
        <v>-0.38079324794217689</v>
      </c>
      <c r="F28" s="63" t="s">
        <v>720</v>
      </c>
    </row>
    <row r="29" spans="1:11" ht="22.05" customHeight="1" x14ac:dyDescent="0.3">
      <c r="A29" s="49" t="s">
        <v>39</v>
      </c>
      <c r="B29" s="52">
        <v>0.1</v>
      </c>
      <c r="C29" s="50">
        <v>5181874</v>
      </c>
      <c r="D29" s="50">
        <v>6418528</v>
      </c>
      <c r="E29" s="64">
        <v>0.23864995559521518</v>
      </c>
      <c r="F29" s="65" t="s">
        <v>721</v>
      </c>
    </row>
    <row r="30" spans="1:11" ht="22.05" customHeight="1" x14ac:dyDescent="0.3">
      <c r="A30" s="44" t="s">
        <v>41</v>
      </c>
      <c r="B30" s="47">
        <v>0.08</v>
      </c>
      <c r="C30" s="45">
        <v>3369658</v>
      </c>
      <c r="D30" s="45">
        <v>2688822</v>
      </c>
      <c r="E30" s="62">
        <v>-0.20204899132196799</v>
      </c>
      <c r="F30" s="63" t="s">
        <v>722</v>
      </c>
    </row>
    <row r="31" spans="1:11" ht="22.05" customHeight="1" x14ac:dyDescent="0.3">
      <c r="A31" s="49" t="s">
        <v>37</v>
      </c>
      <c r="B31" s="52">
        <v>0.1</v>
      </c>
      <c r="C31" s="50">
        <v>3117054</v>
      </c>
      <c r="D31" s="50">
        <v>3492367</v>
      </c>
      <c r="E31" s="64">
        <v>0.12040631955686362</v>
      </c>
      <c r="F31" s="65" t="s">
        <v>723</v>
      </c>
    </row>
    <row r="32" spans="1:11" ht="22.05" customHeight="1" x14ac:dyDescent="0.3">
      <c r="A32" s="44" t="s">
        <v>38</v>
      </c>
      <c r="B32" s="47">
        <v>0.09</v>
      </c>
      <c r="C32" s="45">
        <v>2386245</v>
      </c>
      <c r="D32" s="45">
        <v>3679748</v>
      </c>
      <c r="E32" s="66">
        <v>0.54206630081990748</v>
      </c>
      <c r="F32" s="63" t="s">
        <v>724</v>
      </c>
    </row>
    <row r="33" spans="1:11" ht="22.05" customHeight="1" x14ac:dyDescent="0.3">
      <c r="A33" s="49" t="s">
        <v>40</v>
      </c>
      <c r="B33" s="52">
        <v>0.13</v>
      </c>
      <c r="C33" s="50">
        <v>10020618</v>
      </c>
      <c r="D33" s="50">
        <v>13989673</v>
      </c>
      <c r="E33" s="64">
        <v>0.39608884402139666</v>
      </c>
      <c r="F33" s="65" t="s">
        <v>725</v>
      </c>
    </row>
    <row r="34" spans="1:11" ht="22.05" customHeight="1" x14ac:dyDescent="0.3">
      <c r="A34" s="44" t="s">
        <v>42</v>
      </c>
      <c r="B34" s="47">
        <v>0.06</v>
      </c>
      <c r="C34" s="45">
        <v>4620893</v>
      </c>
      <c r="D34" s="45">
        <v>2575229</v>
      </c>
      <c r="E34" s="62">
        <v>-0.44269884630524881</v>
      </c>
      <c r="F34" s="63" t="s">
        <v>726</v>
      </c>
    </row>
    <row r="36" spans="1:11" ht="30" customHeight="1" x14ac:dyDescent="0.3">
      <c r="A36" s="121" t="s">
        <v>727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</row>
  </sheetData>
  <mergeCells count="7">
    <mergeCell ref="A36:K36"/>
    <mergeCell ref="A1:K1"/>
    <mergeCell ref="A2:K2"/>
    <mergeCell ref="A3:K3"/>
    <mergeCell ref="A4:K4"/>
    <mergeCell ref="A15:K15"/>
    <mergeCell ref="A26:K2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59E53-0D47-40C2-A3A5-DB80CE10C9C9}">
  <sheetPr codeName="Sheet8"/>
  <dimension ref="A1:K66"/>
  <sheetViews>
    <sheetView zoomScale="115" zoomScaleNormal="115" workbookViewId="0">
      <pane ySplit="3" topLeftCell="A4" activePane="bottomLeft" state="frozen"/>
      <selection activeCell="B1" sqref="B1"/>
      <selection pane="bottomLeft" activeCell="I28" sqref="I28"/>
    </sheetView>
  </sheetViews>
  <sheetFormatPr defaultRowHeight="14.4" outlineLevelCol="1" x14ac:dyDescent="0.3"/>
  <cols>
    <col min="1" max="1" width="41.77734375" customWidth="1"/>
    <col min="2" max="6" width="25.44140625" customWidth="1"/>
    <col min="8" max="8" width="8.77734375" outlineLevel="1"/>
    <col min="9" max="9" width="11.21875" bestFit="1" customWidth="1" outlineLevel="1"/>
    <col min="10" max="11" width="11.109375" bestFit="1" customWidth="1" outlineLevel="1"/>
  </cols>
  <sheetData>
    <row r="1" spans="1:11" ht="21" x14ac:dyDescent="0.4">
      <c r="A1" s="67" t="s">
        <v>728</v>
      </c>
    </row>
    <row r="2" spans="1:11" x14ac:dyDescent="0.3">
      <c r="A2" s="68" t="s">
        <v>729</v>
      </c>
    </row>
    <row r="4" spans="1:11" ht="15.6" x14ac:dyDescent="0.3">
      <c r="A4" s="69" t="s">
        <v>730</v>
      </c>
      <c r="B4" s="70"/>
      <c r="C4" s="70"/>
      <c r="D4" s="70"/>
      <c r="E4" s="70"/>
      <c r="F4" s="70"/>
      <c r="H4" s="13"/>
      <c r="I4" s="13" t="s">
        <v>778</v>
      </c>
      <c r="J4" s="13" t="s">
        <v>786</v>
      </c>
      <c r="K4" s="13" t="s">
        <v>780</v>
      </c>
    </row>
    <row r="5" spans="1:11" x14ac:dyDescent="0.3">
      <c r="A5" s="11"/>
      <c r="B5" s="71" t="s">
        <v>731</v>
      </c>
      <c r="C5" s="71" t="s">
        <v>732</v>
      </c>
      <c r="D5" s="71" t="s">
        <v>733</v>
      </c>
      <c r="E5" s="71" t="s">
        <v>734</v>
      </c>
      <c r="F5" s="11"/>
      <c r="H5" s="71" t="s">
        <v>789</v>
      </c>
      <c r="I5" s="21">
        <f>B15</f>
        <v>67698630</v>
      </c>
      <c r="J5" s="21">
        <f>B54</f>
        <v>17140735</v>
      </c>
      <c r="K5" s="21">
        <f>B46</f>
        <v>23694520</v>
      </c>
    </row>
    <row r="6" spans="1:11" x14ac:dyDescent="0.3">
      <c r="A6" t="s">
        <v>735</v>
      </c>
      <c r="B6" s="72">
        <v>0.1</v>
      </c>
      <c r="C6" s="72">
        <v>0.12</v>
      </c>
      <c r="D6" s="72">
        <v>0.15</v>
      </c>
      <c r="E6" s="73" t="s">
        <v>736</v>
      </c>
      <c r="H6" t="s">
        <v>731</v>
      </c>
      <c r="I6" s="21">
        <f>C15</f>
        <v>74468493</v>
      </c>
      <c r="J6" s="21">
        <f>C54</f>
        <v>18855423</v>
      </c>
      <c r="K6" s="21">
        <f>C46</f>
        <v>26063973</v>
      </c>
    </row>
    <row r="7" spans="1:11" x14ac:dyDescent="0.3">
      <c r="A7" t="s">
        <v>737</v>
      </c>
      <c r="B7" s="72">
        <v>0.08</v>
      </c>
      <c r="C7" s="72">
        <v>0.1</v>
      </c>
      <c r="D7" s="72">
        <v>0.12</v>
      </c>
      <c r="E7" s="73" t="s">
        <v>738</v>
      </c>
      <c r="H7" t="s">
        <v>732</v>
      </c>
      <c r="I7" s="21">
        <f>D15</f>
        <v>83404712.160000011</v>
      </c>
      <c r="J7" s="21">
        <f>D54</f>
        <v>22369144.160000011</v>
      </c>
      <c r="K7" s="21">
        <f>D46</f>
        <v>30859743.160000011</v>
      </c>
    </row>
    <row r="8" spans="1:11" x14ac:dyDescent="0.3">
      <c r="A8" t="s">
        <v>739</v>
      </c>
      <c r="B8" s="72">
        <v>0.02</v>
      </c>
      <c r="C8" s="72">
        <v>0.02</v>
      </c>
      <c r="D8" s="72">
        <v>0.03</v>
      </c>
      <c r="E8" s="73" t="s">
        <v>740</v>
      </c>
      <c r="H8" t="s">
        <v>733</v>
      </c>
      <c r="I8" s="21">
        <f>E15</f>
        <v>95915418.984000012</v>
      </c>
      <c r="J8" s="21">
        <f>E54</f>
        <v>27839450.984000012</v>
      </c>
      <c r="K8" s="21">
        <f>E46</f>
        <v>38366167.984000012</v>
      </c>
    </row>
    <row r="9" spans="1:11" x14ac:dyDescent="0.3">
      <c r="A9" t="s">
        <v>741</v>
      </c>
      <c r="B9" s="74">
        <v>1.24E-2</v>
      </c>
      <c r="C9" s="74">
        <v>1.24E-2</v>
      </c>
      <c r="D9" s="74">
        <v>1.2999999999999999E-2</v>
      </c>
      <c r="E9" s="73" t="s">
        <v>742</v>
      </c>
    </row>
    <row r="10" spans="1:11" x14ac:dyDescent="0.3">
      <c r="A10" t="s">
        <v>743</v>
      </c>
      <c r="B10" s="72">
        <v>0.65</v>
      </c>
      <c r="C10" s="72">
        <v>0.63</v>
      </c>
      <c r="D10" s="72">
        <v>0.6</v>
      </c>
      <c r="E10" s="73" t="s">
        <v>744</v>
      </c>
    </row>
    <row r="11" spans="1:11" x14ac:dyDescent="0.3">
      <c r="A11" t="s">
        <v>745</v>
      </c>
      <c r="B11" s="72">
        <v>0.25</v>
      </c>
      <c r="C11" s="72">
        <v>0.25</v>
      </c>
      <c r="D11" s="72">
        <v>0.25</v>
      </c>
      <c r="E11" s="73" t="s">
        <v>746</v>
      </c>
    </row>
    <row r="13" spans="1:11" ht="15.6" x14ac:dyDescent="0.3">
      <c r="A13" s="69" t="s">
        <v>747</v>
      </c>
      <c r="B13" s="70"/>
      <c r="C13" s="70"/>
      <c r="D13" s="70"/>
      <c r="E13" s="70"/>
      <c r="F13" s="70"/>
    </row>
    <row r="14" spans="1:11" x14ac:dyDescent="0.3">
      <c r="A14" s="80"/>
      <c r="B14" s="79" t="s">
        <v>748</v>
      </c>
      <c r="C14" s="79" t="s">
        <v>749</v>
      </c>
      <c r="D14" s="79" t="s">
        <v>750</v>
      </c>
      <c r="E14" s="82" t="s">
        <v>751</v>
      </c>
    </row>
    <row r="15" spans="1:11" x14ac:dyDescent="0.3">
      <c r="A15" s="81" t="s">
        <v>752</v>
      </c>
      <c r="B15" s="75">
        <v>67698630</v>
      </c>
      <c r="C15" s="75">
        <f>B15*(1+B6)</f>
        <v>74468493</v>
      </c>
      <c r="D15" s="75">
        <f>C15*(1+C6)</f>
        <v>83404712.160000011</v>
      </c>
      <c r="E15" s="83">
        <f>D15*(1+D6)</f>
        <v>95915418.984000012</v>
      </c>
    </row>
    <row r="16" spans="1:11" x14ac:dyDescent="0.3">
      <c r="A16" s="81" t="s">
        <v>753</v>
      </c>
      <c r="B16" s="76" t="s">
        <v>754</v>
      </c>
      <c r="C16" s="77">
        <f>B6</f>
        <v>0.1</v>
      </c>
      <c r="D16" s="77">
        <f>C6</f>
        <v>0.12</v>
      </c>
      <c r="E16" s="84">
        <f>D6</f>
        <v>0.15</v>
      </c>
    </row>
    <row r="17" spans="1:9" x14ac:dyDescent="0.3">
      <c r="A17" s="81" t="s">
        <v>646</v>
      </c>
      <c r="B17" s="75">
        <v>500</v>
      </c>
      <c r="C17" s="75">
        <f>ROUND(B17*(1+B7),0)</f>
        <v>540</v>
      </c>
      <c r="D17" s="75">
        <f>ROUND(C17*(1+C7),0)</f>
        <v>594</v>
      </c>
      <c r="E17" s="83">
        <f>ROUND(D17*(1+D7),0)</f>
        <v>665</v>
      </c>
    </row>
    <row r="18" spans="1:9" x14ac:dyDescent="0.3">
      <c r="A18" s="81" t="s">
        <v>755</v>
      </c>
      <c r="B18" s="75">
        <v>148054</v>
      </c>
      <c r="C18" s="75">
        <f>ROUND(B18*(1+B7),0)</f>
        <v>159898</v>
      </c>
      <c r="D18" s="75">
        <f>ROUND(C18*(1+C7),0)</f>
        <v>175888</v>
      </c>
      <c r="E18" s="83">
        <f>ROUND(D18*(1+D7),0)</f>
        <v>196995</v>
      </c>
    </row>
    <row r="19" spans="1:9" x14ac:dyDescent="0.3">
      <c r="A19" s="81" t="s">
        <v>756</v>
      </c>
      <c r="B19" s="75">
        <f>ROUND(B15/B17,0)</f>
        <v>135397</v>
      </c>
      <c r="C19" s="75">
        <f>ROUND(C15/C17,0)</f>
        <v>137905</v>
      </c>
      <c r="D19" s="75">
        <f>ROUND(D15/D17,0)</f>
        <v>140412</v>
      </c>
      <c r="E19" s="83">
        <f>ROUND(E15/E17,0)</f>
        <v>144234</v>
      </c>
    </row>
    <row r="20" spans="1:9" ht="15" thickBot="1" x14ac:dyDescent="0.35">
      <c r="A20" s="102" t="s">
        <v>757</v>
      </c>
      <c r="B20" s="78">
        <v>468</v>
      </c>
      <c r="C20" s="78">
        <f>ROUND(B20*(1+B8),0)</f>
        <v>477</v>
      </c>
      <c r="D20" s="78">
        <f>ROUND(C20*(1+C8),0)</f>
        <v>487</v>
      </c>
      <c r="E20" s="103">
        <f>ROUND(D20*(1+D8),0)</f>
        <v>502</v>
      </c>
    </row>
    <row r="21" spans="1:9" x14ac:dyDescent="0.3">
      <c r="A21" s="104" t="s">
        <v>652</v>
      </c>
      <c r="B21" s="105">
        <v>840206</v>
      </c>
      <c r="C21" s="105">
        <f>ROUND(C15*B9,0)</f>
        <v>923409</v>
      </c>
      <c r="D21" s="105">
        <f>ROUND(D15*C9,0)</f>
        <v>1034218</v>
      </c>
      <c r="E21" s="106">
        <f>ROUND(E15*D9,0)</f>
        <v>1246900</v>
      </c>
    </row>
    <row r="23" spans="1:9" ht="15.6" x14ac:dyDescent="0.3">
      <c r="A23" s="69" t="s">
        <v>758</v>
      </c>
      <c r="B23" s="70"/>
      <c r="C23" s="70"/>
      <c r="D23" s="70"/>
      <c r="E23" s="70"/>
      <c r="F23" s="70"/>
    </row>
    <row r="24" spans="1:9" x14ac:dyDescent="0.3">
      <c r="A24" s="85" t="s">
        <v>671</v>
      </c>
      <c r="B24" s="79" t="s">
        <v>759</v>
      </c>
      <c r="C24" s="79" t="s">
        <v>760</v>
      </c>
      <c r="D24" s="79" t="s">
        <v>761</v>
      </c>
      <c r="E24" s="79" t="s">
        <v>762</v>
      </c>
      <c r="F24" s="87" t="s">
        <v>763</v>
      </c>
    </row>
    <row r="25" spans="1:9" x14ac:dyDescent="0.3">
      <c r="A25" s="81" t="s">
        <v>764</v>
      </c>
      <c r="B25" s="75">
        <v>24010291</v>
      </c>
      <c r="C25" s="77">
        <f t="shared" ref="C25:C31" si="0">B25/$B$32</f>
        <v>0.35466435583703837</v>
      </c>
      <c r="D25" s="75">
        <f t="shared" ref="D25:D31" si="1">B25*(1+$B$6)</f>
        <v>26411320.100000001</v>
      </c>
      <c r="E25" s="75">
        <f t="shared" ref="E25:E31" si="2">D25*(1+$C$6)</f>
        <v>29580678.512000006</v>
      </c>
      <c r="F25" s="83">
        <f t="shared" ref="F25:F31" si="3">E25*(1+$D$6)</f>
        <v>34017780.288800001</v>
      </c>
    </row>
    <row r="26" spans="1:9" x14ac:dyDescent="0.3">
      <c r="A26" s="81" t="s">
        <v>765</v>
      </c>
      <c r="B26" s="75">
        <v>11600402</v>
      </c>
      <c r="C26" s="77">
        <f t="shared" si="0"/>
        <v>0.17135357096591172</v>
      </c>
      <c r="D26" s="75">
        <f t="shared" si="1"/>
        <v>12760442.200000001</v>
      </c>
      <c r="E26" s="75">
        <f t="shared" si="2"/>
        <v>14291695.264000002</v>
      </c>
      <c r="F26" s="83">
        <f t="shared" si="3"/>
        <v>16435449.553600002</v>
      </c>
    </row>
    <row r="27" spans="1:9" x14ac:dyDescent="0.3">
      <c r="A27" s="81" t="s">
        <v>766</v>
      </c>
      <c r="B27" s="75">
        <v>7196122</v>
      </c>
      <c r="C27" s="77">
        <f t="shared" si="0"/>
        <v>0.1062964198832384</v>
      </c>
      <c r="D27" s="75">
        <f t="shared" si="1"/>
        <v>7915734.2000000002</v>
      </c>
      <c r="E27" s="75">
        <f t="shared" si="2"/>
        <v>8865622.3040000014</v>
      </c>
      <c r="F27" s="83">
        <f t="shared" si="3"/>
        <v>10195465.649600001</v>
      </c>
      <c r="H27" s="13" t="s">
        <v>671</v>
      </c>
      <c r="I27" s="13" t="s">
        <v>798</v>
      </c>
    </row>
    <row r="28" spans="1:9" x14ac:dyDescent="0.3">
      <c r="A28" s="81" t="s">
        <v>767</v>
      </c>
      <c r="B28" s="75">
        <v>6609421</v>
      </c>
      <c r="C28" s="77">
        <f t="shared" si="0"/>
        <v>9.7630055438344909E-2</v>
      </c>
      <c r="D28" s="75">
        <f t="shared" si="1"/>
        <v>7270363.1000000006</v>
      </c>
      <c r="E28" s="75">
        <f t="shared" si="2"/>
        <v>8142806.6720000012</v>
      </c>
      <c r="F28" s="83">
        <f t="shared" si="3"/>
        <v>9364227.6728000008</v>
      </c>
      <c r="H28" t="s">
        <v>764</v>
      </c>
      <c r="I28" s="21">
        <f t="shared" ref="I28:I34" si="4">B25</f>
        <v>24010291</v>
      </c>
    </row>
    <row r="29" spans="1:9" x14ac:dyDescent="0.3">
      <c r="A29" s="81" t="s">
        <v>768</v>
      </c>
      <c r="B29" s="75">
        <v>6157921</v>
      </c>
      <c r="C29" s="77">
        <f t="shared" si="0"/>
        <v>9.0960791968759197E-2</v>
      </c>
      <c r="D29" s="75">
        <f t="shared" si="1"/>
        <v>6773713.1000000006</v>
      </c>
      <c r="E29" s="75">
        <f t="shared" si="2"/>
        <v>7586558.6720000012</v>
      </c>
      <c r="F29" s="83">
        <f t="shared" si="3"/>
        <v>8724542.4728000015</v>
      </c>
      <c r="H29" t="s">
        <v>765</v>
      </c>
      <c r="I29" s="21">
        <f t="shared" si="4"/>
        <v>11600402</v>
      </c>
    </row>
    <row r="30" spans="1:9" x14ac:dyDescent="0.3">
      <c r="A30" s="81" t="s">
        <v>769</v>
      </c>
      <c r="B30" s="75">
        <v>6065993</v>
      </c>
      <c r="C30" s="77">
        <f t="shared" si="0"/>
        <v>8.9602891520847619E-2</v>
      </c>
      <c r="D30" s="75">
        <f t="shared" si="1"/>
        <v>6672592.3000000007</v>
      </c>
      <c r="E30" s="75">
        <f t="shared" si="2"/>
        <v>7473303.3760000011</v>
      </c>
      <c r="F30" s="83">
        <f t="shared" si="3"/>
        <v>8594298.8824000005</v>
      </c>
      <c r="H30" t="s">
        <v>766</v>
      </c>
      <c r="I30" s="21">
        <f t="shared" si="4"/>
        <v>7196122</v>
      </c>
    </row>
    <row r="31" spans="1:9" ht="15" thickBot="1" x14ac:dyDescent="0.35">
      <c r="A31" s="102" t="s">
        <v>770</v>
      </c>
      <c r="B31" s="78">
        <v>6058480</v>
      </c>
      <c r="C31" s="107">
        <f t="shared" si="0"/>
        <v>8.9491914385859808E-2</v>
      </c>
      <c r="D31" s="78">
        <f t="shared" si="1"/>
        <v>6664328.0000000009</v>
      </c>
      <c r="E31" s="78">
        <f t="shared" si="2"/>
        <v>7464047.3600000022</v>
      </c>
      <c r="F31" s="103">
        <f t="shared" si="3"/>
        <v>8583654.4640000015</v>
      </c>
      <c r="H31" t="s">
        <v>767</v>
      </c>
      <c r="I31" s="21">
        <f t="shared" si="4"/>
        <v>6609421</v>
      </c>
    </row>
    <row r="32" spans="1:9" x14ac:dyDescent="0.3">
      <c r="A32" s="108" t="s">
        <v>771</v>
      </c>
      <c r="B32" s="109">
        <f>SUM(B25:B31)</f>
        <v>67698630</v>
      </c>
      <c r="C32" s="110">
        <f>SUM(C25:C31)</f>
        <v>1</v>
      </c>
      <c r="D32" s="109">
        <f>SUM(D25:D31)</f>
        <v>74468493.000000015</v>
      </c>
      <c r="E32" s="109">
        <f>SUM(E25:E31)</f>
        <v>83404712.160000011</v>
      </c>
      <c r="F32" s="111">
        <f>SUM(F25:F31)</f>
        <v>95915418.984000012</v>
      </c>
      <c r="H32" t="s">
        <v>768</v>
      </c>
      <c r="I32" s="21">
        <f t="shared" si="4"/>
        <v>6157921</v>
      </c>
    </row>
    <row r="33" spans="1:9" x14ac:dyDescent="0.3">
      <c r="H33" t="s">
        <v>769</v>
      </c>
      <c r="I33" s="21">
        <f t="shared" si="4"/>
        <v>6065993</v>
      </c>
    </row>
    <row r="34" spans="1:9" ht="15.6" x14ac:dyDescent="0.3">
      <c r="A34" s="69" t="s">
        <v>772</v>
      </c>
      <c r="B34" s="70"/>
      <c r="C34" s="70"/>
      <c r="D34" s="70"/>
      <c r="E34" s="70"/>
      <c r="F34" s="70"/>
      <c r="H34" t="s">
        <v>770</v>
      </c>
      <c r="I34" s="21">
        <f t="shared" si="4"/>
        <v>6058480</v>
      </c>
    </row>
    <row r="35" spans="1:9" x14ac:dyDescent="0.3">
      <c r="A35" s="85" t="s">
        <v>679</v>
      </c>
      <c r="B35" s="79" t="s">
        <v>759</v>
      </c>
      <c r="C35" s="79" t="s">
        <v>760</v>
      </c>
      <c r="D35" s="79" t="s">
        <v>761</v>
      </c>
      <c r="E35" s="79" t="s">
        <v>762</v>
      </c>
      <c r="F35" s="87" t="s">
        <v>763</v>
      </c>
    </row>
    <row r="36" spans="1:9" x14ac:dyDescent="0.3">
      <c r="A36" s="81" t="s">
        <v>773</v>
      </c>
      <c r="B36" s="75">
        <v>16119074</v>
      </c>
      <c r="C36" s="77">
        <f>B36/$B$40</f>
        <v>0.23810044605038536</v>
      </c>
      <c r="D36" s="75">
        <f>B36*(1+$B$6)</f>
        <v>17730981.400000002</v>
      </c>
      <c r="E36" s="75">
        <f>D36*(1+$C$6)</f>
        <v>19858699.168000005</v>
      </c>
      <c r="F36" s="83">
        <f>E36*(1+$D$6)</f>
        <v>22837504.043200005</v>
      </c>
    </row>
    <row r="37" spans="1:9" x14ac:dyDescent="0.3">
      <c r="A37" s="81" t="s">
        <v>774</v>
      </c>
      <c r="B37" s="75">
        <v>16380316</v>
      </c>
      <c r="C37" s="77">
        <f>B37/$B$40</f>
        <v>0.24195934245641307</v>
      </c>
      <c r="D37" s="75">
        <f>B37*(1+$B$6)</f>
        <v>18018347.600000001</v>
      </c>
      <c r="E37" s="75">
        <f>D37*(1+$C$6)</f>
        <v>20180549.312000003</v>
      </c>
      <c r="F37" s="83">
        <f>E37*(1+$D$6)</f>
        <v>23207631.708800003</v>
      </c>
    </row>
    <row r="38" spans="1:9" x14ac:dyDescent="0.3">
      <c r="A38" s="81" t="s">
        <v>775</v>
      </c>
      <c r="B38" s="75">
        <v>16693127</v>
      </c>
      <c r="C38" s="77">
        <f>B38/$B$40</f>
        <v>0.24657998249004448</v>
      </c>
      <c r="D38" s="75">
        <f>B38*(1+$B$6)</f>
        <v>18362439.700000003</v>
      </c>
      <c r="E38" s="75">
        <f>D38*(1+$C$6)</f>
        <v>20565932.464000005</v>
      </c>
      <c r="F38" s="83">
        <f>E38*(1+$D$6)</f>
        <v>23650822.333600003</v>
      </c>
    </row>
    <row r="39" spans="1:9" ht="15" thickBot="1" x14ac:dyDescent="0.35">
      <c r="A39" s="102" t="s">
        <v>776</v>
      </c>
      <c r="B39" s="78">
        <v>18506113</v>
      </c>
      <c r="C39" s="107">
        <f>B39/$B$40</f>
        <v>0.2733602290031571</v>
      </c>
      <c r="D39" s="78">
        <f>B39*(1+$B$6)</f>
        <v>20356724.300000001</v>
      </c>
      <c r="E39" s="78">
        <f>D39*(1+$C$6)</f>
        <v>22799531.216000002</v>
      </c>
      <c r="F39" s="103">
        <f>E39*(1+$D$6)</f>
        <v>26219460.898400001</v>
      </c>
    </row>
    <row r="40" spans="1:9" x14ac:dyDescent="0.3">
      <c r="A40" s="108" t="s">
        <v>771</v>
      </c>
      <c r="B40" s="109">
        <f>SUM(B36:B39)</f>
        <v>67698630</v>
      </c>
      <c r="C40" s="110">
        <f>SUM(C36:C39)</f>
        <v>1</v>
      </c>
      <c r="D40" s="109">
        <f>SUM(D36:D39)</f>
        <v>74468493</v>
      </c>
      <c r="E40" s="109">
        <f>SUM(E36:E39)</f>
        <v>83404712.160000011</v>
      </c>
      <c r="F40" s="111">
        <f>SUM(F36:F39)</f>
        <v>95915418.983999997</v>
      </c>
    </row>
    <row r="42" spans="1:9" ht="15.6" x14ac:dyDescent="0.3">
      <c r="A42" s="69" t="s">
        <v>777</v>
      </c>
      <c r="B42" s="70"/>
      <c r="C42" s="70"/>
      <c r="D42" s="70"/>
      <c r="E42" s="70"/>
      <c r="F42" s="70"/>
    </row>
    <row r="43" spans="1:9" x14ac:dyDescent="0.3">
      <c r="A43" s="80"/>
      <c r="B43" s="79" t="s">
        <v>748</v>
      </c>
      <c r="C43" s="79" t="s">
        <v>749</v>
      </c>
      <c r="D43" s="79" t="s">
        <v>750</v>
      </c>
      <c r="E43" s="87" t="s">
        <v>751</v>
      </c>
    </row>
    <row r="44" spans="1:9" x14ac:dyDescent="0.3">
      <c r="A44" s="92" t="s">
        <v>778</v>
      </c>
      <c r="B44" s="88">
        <f>B15</f>
        <v>67698630</v>
      </c>
      <c r="C44" s="88">
        <f>C15</f>
        <v>74468493</v>
      </c>
      <c r="D44" s="88">
        <f>D15</f>
        <v>83404712.160000011</v>
      </c>
      <c r="E44" s="93">
        <f>E15</f>
        <v>95915418.984000012</v>
      </c>
    </row>
    <row r="45" spans="1:9" x14ac:dyDescent="0.3">
      <c r="A45" s="81" t="s">
        <v>779</v>
      </c>
      <c r="B45" s="89">
        <f>ROUND(B44*0.65,0)</f>
        <v>44004110</v>
      </c>
      <c r="C45" s="89">
        <f>ROUND(C44*B10,0)</f>
        <v>48404520</v>
      </c>
      <c r="D45" s="89">
        <f>ROUND(D44*C10,0)</f>
        <v>52544969</v>
      </c>
      <c r="E45" s="94">
        <f>ROUND(E44*D10,0)</f>
        <v>57549251</v>
      </c>
    </row>
    <row r="46" spans="1:9" x14ac:dyDescent="0.3">
      <c r="A46" s="92" t="s">
        <v>780</v>
      </c>
      <c r="B46" s="88">
        <f>B44-B45</f>
        <v>23694520</v>
      </c>
      <c r="C46" s="88">
        <f>C44-C45</f>
        <v>26063973</v>
      </c>
      <c r="D46" s="88">
        <f>D44-D45</f>
        <v>30859743.160000011</v>
      </c>
      <c r="E46" s="93">
        <f>E44-E45</f>
        <v>38366167.984000012</v>
      </c>
    </row>
    <row r="47" spans="1:9" x14ac:dyDescent="0.3">
      <c r="A47" s="81" t="s">
        <v>781</v>
      </c>
      <c r="B47" s="90">
        <f>B46/B44</f>
        <v>0.34999999261432618</v>
      </c>
      <c r="C47" s="90">
        <f>C46/C44</f>
        <v>0.35000000604282405</v>
      </c>
      <c r="D47" s="90">
        <f>D46/D44</f>
        <v>0.36999999593308358</v>
      </c>
      <c r="E47" s="95">
        <f>E46/E44</f>
        <v>0.40000000407025282</v>
      </c>
    </row>
    <row r="48" spans="1:9" x14ac:dyDescent="0.3">
      <c r="A48" s="81"/>
      <c r="B48" s="91"/>
      <c r="C48" s="91"/>
      <c r="D48" s="91"/>
      <c r="E48" s="96"/>
    </row>
    <row r="49" spans="1:6" x14ac:dyDescent="0.3">
      <c r="A49" s="81" t="s">
        <v>782</v>
      </c>
      <c r="B49" s="89">
        <f>B21</f>
        <v>840206</v>
      </c>
      <c r="C49" s="89">
        <f>C21</f>
        <v>923409</v>
      </c>
      <c r="D49" s="89">
        <f>D21</f>
        <v>1034218</v>
      </c>
      <c r="E49" s="94">
        <f>E21</f>
        <v>1246900</v>
      </c>
    </row>
    <row r="50" spans="1:6" x14ac:dyDescent="0.3">
      <c r="A50" s="92" t="s">
        <v>783</v>
      </c>
      <c r="B50" s="88">
        <f>B46-B49</f>
        <v>22854314</v>
      </c>
      <c r="C50" s="88">
        <f>C46-C49</f>
        <v>25140564</v>
      </c>
      <c r="D50" s="88">
        <f>D46-D49</f>
        <v>29825525.160000011</v>
      </c>
      <c r="E50" s="93">
        <f>E46-E49</f>
        <v>37119267.984000012</v>
      </c>
    </row>
    <row r="51" spans="1:6" x14ac:dyDescent="0.3">
      <c r="A51" s="81" t="s">
        <v>784</v>
      </c>
      <c r="B51" s="90">
        <f>B50/B44</f>
        <v>0.33758901768026917</v>
      </c>
      <c r="C51" s="90">
        <f>C50/C44</f>
        <v>0.33760001024862957</v>
      </c>
      <c r="D51" s="90">
        <f>D50/D44</f>
        <v>0.35760000109806755</v>
      </c>
      <c r="E51" s="95">
        <f>E50/E44</f>
        <v>0.38700000872844031</v>
      </c>
    </row>
    <row r="52" spans="1:6" x14ac:dyDescent="0.3">
      <c r="A52" s="81"/>
      <c r="B52" s="91"/>
      <c r="C52" s="91"/>
      <c r="D52" s="91"/>
      <c r="E52" s="96"/>
    </row>
    <row r="53" spans="1:6" ht="15" thickBot="1" x14ac:dyDescent="0.35">
      <c r="A53" s="102" t="s">
        <v>785</v>
      </c>
      <c r="B53" s="112">
        <f>ROUND(B50*0.25,0)</f>
        <v>5713579</v>
      </c>
      <c r="C53" s="112">
        <f>ROUND(C50*B11,0)</f>
        <v>6285141</v>
      </c>
      <c r="D53" s="112">
        <f>ROUND(D50*C11,0)</f>
        <v>7456381</v>
      </c>
      <c r="E53" s="113">
        <f>ROUND(E50*D11,0)</f>
        <v>9279817</v>
      </c>
    </row>
    <row r="54" spans="1:6" x14ac:dyDescent="0.3">
      <c r="A54" s="117" t="s">
        <v>786</v>
      </c>
      <c r="B54" s="118">
        <f>B50-B53</f>
        <v>17140735</v>
      </c>
      <c r="C54" s="118">
        <f>C50-C53</f>
        <v>18855423</v>
      </c>
      <c r="D54" s="118">
        <f>D50-D53</f>
        <v>22369144.160000011</v>
      </c>
      <c r="E54" s="119">
        <f>E50-E53</f>
        <v>27839450.984000012</v>
      </c>
    </row>
    <row r="55" spans="1:6" x14ac:dyDescent="0.3">
      <c r="A55" s="114" t="s">
        <v>787</v>
      </c>
      <c r="B55" s="115">
        <f>B54/B44</f>
        <v>0.25319175587452802</v>
      </c>
      <c r="C55" s="115">
        <f>C54/C44</f>
        <v>0.25320000768647216</v>
      </c>
      <c r="D55" s="115">
        <f>D54/D44</f>
        <v>0.26820000430057245</v>
      </c>
      <c r="E55" s="116">
        <f>E54/E44</f>
        <v>0.29025000650462685</v>
      </c>
    </row>
    <row r="57" spans="1:6" ht="15.6" x14ac:dyDescent="0.3">
      <c r="A57" s="69" t="s">
        <v>788</v>
      </c>
      <c r="B57" s="70"/>
      <c r="C57" s="70"/>
      <c r="D57" s="70"/>
      <c r="E57" s="70"/>
      <c r="F57" s="70"/>
    </row>
    <row r="58" spans="1:6" x14ac:dyDescent="0.3">
      <c r="A58" s="85" t="s">
        <v>644</v>
      </c>
      <c r="B58" s="79" t="s">
        <v>789</v>
      </c>
      <c r="C58" s="79" t="s">
        <v>731</v>
      </c>
      <c r="D58" s="79" t="s">
        <v>732</v>
      </c>
      <c r="E58" s="87" t="s">
        <v>733</v>
      </c>
    </row>
    <row r="59" spans="1:6" x14ac:dyDescent="0.3">
      <c r="A59" s="81" t="s">
        <v>790</v>
      </c>
      <c r="B59" s="76" t="s">
        <v>754</v>
      </c>
      <c r="C59" s="77">
        <f>B6</f>
        <v>0.1</v>
      </c>
      <c r="D59" s="77">
        <f>C6</f>
        <v>0.12</v>
      </c>
      <c r="E59" s="84">
        <f>D6</f>
        <v>0.15</v>
      </c>
    </row>
    <row r="60" spans="1:6" x14ac:dyDescent="0.3">
      <c r="A60" s="81" t="s">
        <v>791</v>
      </c>
      <c r="B60" s="77">
        <f>B47</f>
        <v>0.34999999261432618</v>
      </c>
      <c r="C60" s="77">
        <f>C47</f>
        <v>0.35000000604282405</v>
      </c>
      <c r="D60" s="77">
        <f>D47</f>
        <v>0.36999999593308358</v>
      </c>
      <c r="E60" s="84">
        <f>E47</f>
        <v>0.40000000407025282</v>
      </c>
    </row>
    <row r="61" spans="1:6" x14ac:dyDescent="0.3">
      <c r="A61" s="81" t="s">
        <v>792</v>
      </c>
      <c r="B61" s="77">
        <f>B51</f>
        <v>0.33758901768026917</v>
      </c>
      <c r="C61" s="77">
        <f>C51</f>
        <v>0.33760001024862957</v>
      </c>
      <c r="D61" s="77">
        <f>D51</f>
        <v>0.35760000109806755</v>
      </c>
      <c r="E61" s="84">
        <f>E51</f>
        <v>0.38700000872844031</v>
      </c>
    </row>
    <row r="62" spans="1:6" x14ac:dyDescent="0.3">
      <c r="A62" s="81" t="s">
        <v>793</v>
      </c>
      <c r="B62" s="77">
        <f>B55</f>
        <v>0.25319175587452802</v>
      </c>
      <c r="C62" s="77">
        <f>C55</f>
        <v>0.25320000768647216</v>
      </c>
      <c r="D62" s="77">
        <f>D55</f>
        <v>0.26820000430057245</v>
      </c>
      <c r="E62" s="84">
        <f>E55</f>
        <v>0.29025000650462685</v>
      </c>
    </row>
    <row r="63" spans="1:6" x14ac:dyDescent="0.3">
      <c r="A63" s="81" t="s">
        <v>794</v>
      </c>
      <c r="B63" s="97">
        <f>B19</f>
        <v>135397</v>
      </c>
      <c r="C63" s="97">
        <f>C19</f>
        <v>137905</v>
      </c>
      <c r="D63" s="97">
        <f>D19</f>
        <v>140412</v>
      </c>
      <c r="E63" s="100">
        <f>E19</f>
        <v>144234</v>
      </c>
    </row>
    <row r="64" spans="1:6" x14ac:dyDescent="0.3">
      <c r="A64" s="81" t="s">
        <v>795</v>
      </c>
      <c r="B64" s="97">
        <f>ROUND(B21/B17,0)</f>
        <v>1680</v>
      </c>
      <c r="C64" s="97">
        <f>ROUND(C21/C17,0)</f>
        <v>1710</v>
      </c>
      <c r="D64" s="97">
        <f>ROUND(D21/D17,0)</f>
        <v>1741</v>
      </c>
      <c r="E64" s="100">
        <f>ROUND(E21/E17,0)</f>
        <v>1875</v>
      </c>
    </row>
    <row r="65" spans="1:5" x14ac:dyDescent="0.3">
      <c r="A65" s="81" t="s">
        <v>796</v>
      </c>
      <c r="B65" s="97">
        <f>ROUND(B54/B17,0)</f>
        <v>34281</v>
      </c>
      <c r="C65" s="97">
        <f>ROUND(C54/C17,0)</f>
        <v>34917</v>
      </c>
      <c r="D65" s="97">
        <f>ROUND(D54/D17,0)</f>
        <v>37658</v>
      </c>
      <c r="E65" s="100">
        <f>ROUND(E54/E17,0)</f>
        <v>41864</v>
      </c>
    </row>
    <row r="66" spans="1:5" x14ac:dyDescent="0.3">
      <c r="A66" s="86" t="s">
        <v>797</v>
      </c>
      <c r="B66" s="98"/>
      <c r="C66" s="99">
        <f>C15+D15+E15</f>
        <v>253788624.14400005</v>
      </c>
      <c r="D66" s="98"/>
      <c r="E66" s="10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2337-75E9-4310-BC02-B707FE4C4FB9}">
  <sheetPr codeName="Sheet9"/>
  <dimension ref="A1:F67"/>
  <sheetViews>
    <sheetView workbookViewId="0">
      <pane ySplit="2" topLeftCell="A53" activePane="bottomLeft" state="frozen"/>
      <selection pane="bottomLeft" activeCell="A46" sqref="A46:A53"/>
    </sheetView>
  </sheetViews>
  <sheetFormatPr defaultRowHeight="14.4" x14ac:dyDescent="0.3"/>
  <cols>
    <col min="1" max="1" width="29.6640625" customWidth="1"/>
    <col min="2" max="2" width="13.33203125" customWidth="1"/>
    <col min="3" max="3" width="24.109375" customWidth="1"/>
    <col min="4" max="4" width="16.6640625" customWidth="1"/>
    <col min="5" max="5" width="24.109375" customWidth="1"/>
    <col min="6" max="6" width="18.5546875" customWidth="1"/>
  </cols>
  <sheetData>
    <row r="1" spans="1:6" ht="36" customHeight="1" x14ac:dyDescent="0.4">
      <c r="A1" s="130" t="s">
        <v>1438</v>
      </c>
      <c r="B1" s="130"/>
      <c r="C1" s="130"/>
      <c r="D1" s="130"/>
      <c r="E1" s="130"/>
      <c r="F1" s="130"/>
    </row>
    <row r="2" spans="1:6" ht="18" customHeight="1" x14ac:dyDescent="0.3">
      <c r="A2" s="160" t="s">
        <v>1439</v>
      </c>
      <c r="B2" s="160"/>
      <c r="C2" s="160"/>
      <c r="D2" s="160"/>
      <c r="E2" s="160"/>
      <c r="F2" s="160"/>
    </row>
    <row r="4" spans="1:6" ht="15.6" x14ac:dyDescent="0.3">
      <c r="A4" s="139" t="s">
        <v>1440</v>
      </c>
    </row>
    <row r="5" spans="1:6" x14ac:dyDescent="0.3">
      <c r="A5" s="132" t="s">
        <v>644</v>
      </c>
      <c r="B5" s="132" t="s">
        <v>645</v>
      </c>
    </row>
    <row r="6" spans="1:6" x14ac:dyDescent="0.3">
      <c r="A6" s="161" t="s">
        <v>646</v>
      </c>
      <c r="B6" s="161">
        <f>COUNTA(Sheet2!A2:A501)</f>
        <v>500</v>
      </c>
    </row>
    <row r="7" spans="1:6" x14ac:dyDescent="0.3">
      <c r="A7" s="162" t="s">
        <v>648</v>
      </c>
      <c r="B7" s="163">
        <f>SUM(Sheet2!O2:O501)</f>
        <v>67698630</v>
      </c>
    </row>
    <row r="8" spans="1:6" x14ac:dyDescent="0.3">
      <c r="A8" s="164" t="s">
        <v>755</v>
      </c>
      <c r="B8" s="165">
        <f>SUM(Sheet2!M2:M501)</f>
        <v>148054</v>
      </c>
    </row>
    <row r="9" spans="1:6" x14ac:dyDescent="0.3">
      <c r="A9" s="162" t="s">
        <v>652</v>
      </c>
      <c r="B9" s="163">
        <f>SUM(Sheet2!P2:P501)</f>
        <v>840206</v>
      </c>
    </row>
    <row r="10" spans="1:6" x14ac:dyDescent="0.3">
      <c r="A10" s="164" t="s">
        <v>1441</v>
      </c>
      <c r="B10" s="165">
        <f>AVERAGE(Sheet2!O2:O501)</f>
        <v>135397.26</v>
      </c>
    </row>
    <row r="11" spans="1:6" x14ac:dyDescent="0.3">
      <c r="A11" s="162" t="s">
        <v>1442</v>
      </c>
      <c r="B11" s="166">
        <f>AVERAGE(Sheet2!T2:T501)</f>
        <v>97.492000000000004</v>
      </c>
    </row>
    <row r="12" spans="1:6" x14ac:dyDescent="0.3">
      <c r="A12" s="164" t="s">
        <v>1414</v>
      </c>
      <c r="B12" s="164">
        <f>COUNTIF(Sheet2!Q2:Q501,"DELIVERED")</f>
        <v>231</v>
      </c>
    </row>
    <row r="13" spans="1:6" x14ac:dyDescent="0.3">
      <c r="A13" s="162" t="s">
        <v>1415</v>
      </c>
      <c r="B13" s="162">
        <f>COUNTIF(Sheet2!Q2:Q501,"PENDING")</f>
        <v>269</v>
      </c>
    </row>
    <row r="14" spans="1:6" x14ac:dyDescent="0.3">
      <c r="A14" s="167" t="s">
        <v>1416</v>
      </c>
      <c r="B14" s="168">
        <f>B12/B6</f>
        <v>0.46200000000000002</v>
      </c>
    </row>
    <row r="16" spans="1:6" ht="15.6" x14ac:dyDescent="0.3">
      <c r="A16" s="139" t="s">
        <v>1443</v>
      </c>
    </row>
    <row r="17" spans="1:6" x14ac:dyDescent="0.3">
      <c r="A17" s="132" t="s">
        <v>671</v>
      </c>
      <c r="B17" s="132" t="s">
        <v>672</v>
      </c>
      <c r="C17" s="132" t="s">
        <v>673</v>
      </c>
      <c r="D17" s="132" t="s">
        <v>648</v>
      </c>
      <c r="E17" s="132" t="s">
        <v>1444</v>
      </c>
      <c r="F17" s="132" t="s">
        <v>676</v>
      </c>
    </row>
    <row r="18" spans="1:6" x14ac:dyDescent="0.3">
      <c r="A18" s="161" t="s">
        <v>39</v>
      </c>
      <c r="B18" s="161">
        <f>COUNTIF(Sheet2!$L$2:$L$501,A18)</f>
        <v>94</v>
      </c>
      <c r="C18" s="169">
        <f>SUMIF(Sheet2!$L$2:$L$501,A18,Sheet2!$M$2:$M$501)</f>
        <v>29390</v>
      </c>
      <c r="D18" s="169">
        <f>SUMIF(Sheet2!$L$2:$L$501,A18,Sheet2!$O$2:$O$501)</f>
        <v>11600402</v>
      </c>
      <c r="E18" s="170">
        <f>D18/$D$25</f>
        <v>0.17135357096591172</v>
      </c>
      <c r="F18" s="169">
        <f>AVERAGEIF(Sheet2!$L$2:$L$501,A18,Sheet2!$N$2:$N$501)</f>
        <v>394.43617021276594</v>
      </c>
    </row>
    <row r="19" spans="1:6" x14ac:dyDescent="0.3">
      <c r="A19" s="162" t="s">
        <v>40</v>
      </c>
      <c r="B19" s="162">
        <f>COUNTIF(Sheet2!$L$2:$L$501,A19)</f>
        <v>93</v>
      </c>
      <c r="C19" s="163">
        <f>SUMIF(Sheet2!$L$2:$L$501,A19,Sheet2!$M$2:$M$501)</f>
        <v>24088</v>
      </c>
      <c r="D19" s="163">
        <f>SUMIF(Sheet2!$L$2:$L$501,A19,Sheet2!$O$2:$O$501)</f>
        <v>24010291</v>
      </c>
      <c r="E19" s="171">
        <f>D19/$D$25</f>
        <v>0.35466435583703837</v>
      </c>
      <c r="F19" s="163">
        <f>AVERAGEIF(Sheet2!$L$2:$L$501,A19,Sheet2!$N$2:$N$501)</f>
        <v>979.05376344086017</v>
      </c>
    </row>
    <row r="20" spans="1:6" x14ac:dyDescent="0.3">
      <c r="A20" s="164" t="s">
        <v>37</v>
      </c>
      <c r="B20" s="164">
        <f>COUNTIF(Sheet2!$L$2:$L$501,A20)</f>
        <v>73</v>
      </c>
      <c r="C20" s="165">
        <f>SUMIF(Sheet2!$L$2:$L$501,A20,Sheet2!$M$2:$M$501)</f>
        <v>24455</v>
      </c>
      <c r="D20" s="165">
        <f>SUMIF(Sheet2!$L$2:$L$501,A20,Sheet2!$O$2:$O$501)</f>
        <v>6609421</v>
      </c>
      <c r="E20" s="172">
        <f>D20/$D$25</f>
        <v>9.7630055438344909E-2</v>
      </c>
      <c r="F20" s="165">
        <f>AVERAGEIF(Sheet2!$L$2:$L$501,A20,Sheet2!$N$2:$N$501)</f>
        <v>268.65753424657532</v>
      </c>
    </row>
    <row r="21" spans="1:6" x14ac:dyDescent="0.3">
      <c r="A21" s="162" t="s">
        <v>38</v>
      </c>
      <c r="B21" s="162">
        <f>COUNTIF(Sheet2!$L$2:$L$501,A21)</f>
        <v>97</v>
      </c>
      <c r="C21" s="163">
        <f>SUMIF(Sheet2!$L$2:$L$501,A21,Sheet2!$M$2:$M$501)</f>
        <v>29756</v>
      </c>
      <c r="D21" s="163">
        <f>SUMIF(Sheet2!$L$2:$L$501,A21,Sheet2!$O$2:$O$501)</f>
        <v>6065993</v>
      </c>
      <c r="E21" s="171">
        <f>D21/$D$25</f>
        <v>8.9602891520847619E-2</v>
      </c>
      <c r="F21" s="163">
        <f>AVERAGEIF(Sheet2!$L$2:$L$501,A21,Sheet2!$N$2:$N$501)</f>
        <v>200.41237113402062</v>
      </c>
    </row>
    <row r="22" spans="1:6" x14ac:dyDescent="0.3">
      <c r="A22" s="164" t="s">
        <v>43</v>
      </c>
      <c r="B22" s="164">
        <f>COUNTIF(Sheet2!$L$2:$L$501,A22)</f>
        <v>44</v>
      </c>
      <c r="C22" s="165">
        <f>SUMIF(Sheet2!$L$2:$L$501,A22,Sheet2!$M$2:$M$501)</f>
        <v>11201</v>
      </c>
      <c r="D22" s="165">
        <f>SUMIF(Sheet2!$L$2:$L$501,A22,Sheet2!$O$2:$O$501)</f>
        <v>6157921</v>
      </c>
      <c r="E22" s="172">
        <f>D22/$D$25</f>
        <v>9.0960791968759197E-2</v>
      </c>
      <c r="F22" s="165">
        <f>AVERAGEIF(Sheet2!$L$2:$L$501,A22,Sheet2!$N$2:$N$501)</f>
        <v>550.22727272727275</v>
      </c>
    </row>
    <row r="23" spans="1:6" x14ac:dyDescent="0.3">
      <c r="A23" s="162" t="s">
        <v>41</v>
      </c>
      <c r="B23" s="162">
        <f>COUNTIF(Sheet2!$L$2:$L$501,A23)</f>
        <v>53</v>
      </c>
      <c r="C23" s="163">
        <f>SUMIF(Sheet2!$L$2:$L$501,A23,Sheet2!$M$2:$M$501)</f>
        <v>14903</v>
      </c>
      <c r="D23" s="163">
        <f>SUMIF(Sheet2!$L$2:$L$501,A23,Sheet2!$O$2:$O$501)</f>
        <v>6058480</v>
      </c>
      <c r="E23" s="171">
        <f>D23/$D$25</f>
        <v>8.9491914385859808E-2</v>
      </c>
      <c r="F23" s="163">
        <f>AVERAGEIF(Sheet2!$L$2:$L$501,A23,Sheet2!$N$2:$N$501)</f>
        <v>405.8679245283019</v>
      </c>
    </row>
    <row r="24" spans="1:6" x14ac:dyDescent="0.3">
      <c r="A24" s="164" t="s">
        <v>42</v>
      </c>
      <c r="B24" s="164">
        <f>COUNTIF(Sheet2!$L$2:$L$501,A24)</f>
        <v>46</v>
      </c>
      <c r="C24" s="165">
        <f>SUMIF(Sheet2!$L$2:$L$501,A24,Sheet2!$M$2:$M$501)</f>
        <v>14261</v>
      </c>
      <c r="D24" s="165">
        <f>SUMIF(Sheet2!$L$2:$L$501,A24,Sheet2!$O$2:$O$501)</f>
        <v>7196122</v>
      </c>
      <c r="E24" s="172">
        <f>D24/$D$25</f>
        <v>0.1062964198832384</v>
      </c>
      <c r="F24" s="165">
        <f>AVERAGEIF(Sheet2!$L$2:$L$501,A24,Sheet2!$N$2:$N$501)</f>
        <v>507.1521739130435</v>
      </c>
    </row>
    <row r="25" spans="1:6" x14ac:dyDescent="0.3">
      <c r="A25" s="173" t="s">
        <v>708</v>
      </c>
      <c r="B25" s="173">
        <f>SUM(B18:B24)</f>
        <v>500</v>
      </c>
      <c r="C25" s="174">
        <f>SUM(C18:C24)</f>
        <v>148054</v>
      </c>
      <c r="D25" s="174">
        <f>SUM(D18:D24)</f>
        <v>67698630</v>
      </c>
      <c r="E25" s="175">
        <f>SUM(E18:E24)</f>
        <v>1</v>
      </c>
      <c r="F25" s="167"/>
    </row>
    <row r="27" spans="1:6" ht="15.6" x14ac:dyDescent="0.3">
      <c r="A27" s="139" t="s">
        <v>1445</v>
      </c>
    </row>
    <row r="28" spans="1:6" x14ac:dyDescent="0.3">
      <c r="A28" s="132" t="s">
        <v>685</v>
      </c>
      <c r="B28" s="132" t="s">
        <v>672</v>
      </c>
      <c r="C28" s="132" t="s">
        <v>648</v>
      </c>
      <c r="D28" s="132" t="s">
        <v>1444</v>
      </c>
      <c r="E28" s="132" t="s">
        <v>692</v>
      </c>
    </row>
    <row r="29" spans="1:6" x14ac:dyDescent="0.3">
      <c r="A29" s="176" t="s">
        <v>599</v>
      </c>
      <c r="B29" s="176">
        <f>COUNTIF(Sheet2!$I$2:$I$501,A29)</f>
        <v>116</v>
      </c>
      <c r="C29" s="177">
        <f>SUMIF(Sheet2!$I$2:$I$501,A29,Sheet2!$O$2:$O$501)</f>
        <v>15531614</v>
      </c>
      <c r="D29" s="178">
        <f>C29/$C$34</f>
        <v>0.22942287015261609</v>
      </c>
      <c r="E29" s="179">
        <f>AVERAGEIF(Sheet2!$I$2:$I$501,A29,Sheet2!$T$2:$T$501)</f>
        <v>99.724137931034477</v>
      </c>
    </row>
    <row r="30" spans="1:6" x14ac:dyDescent="0.3">
      <c r="A30" s="164" t="s">
        <v>598</v>
      </c>
      <c r="B30" s="164">
        <f>COUNTIF(Sheet2!$I$2:$I$501,A30)</f>
        <v>205</v>
      </c>
      <c r="C30" s="165">
        <f>SUMIF(Sheet2!$I$2:$I$501,A30,Sheet2!$O$2:$O$501)</f>
        <v>27045276</v>
      </c>
      <c r="D30" s="172">
        <f>C30/$C$34</f>
        <v>0.39949517442228888</v>
      </c>
      <c r="E30" s="180">
        <f>AVERAGEIF(Sheet2!$I$2:$I$501,A30,Sheet2!$T$2:$T$501)</f>
        <v>93.765853658536585</v>
      </c>
    </row>
    <row r="31" spans="1:6" x14ac:dyDescent="0.3">
      <c r="A31" s="162" t="s">
        <v>615</v>
      </c>
      <c r="B31" s="162">
        <f>COUNTIF(Sheet2!$I$2:$I$501,A31)</f>
        <v>74</v>
      </c>
      <c r="C31" s="163">
        <f>SUMIF(Sheet2!$I$2:$I$501,A31,Sheet2!$O$2:$O$501)</f>
        <v>10768066</v>
      </c>
      <c r="D31" s="171">
        <f>C31/$C$34</f>
        <v>0.15905884653795802</v>
      </c>
      <c r="E31" s="166">
        <f>AVERAGEIF(Sheet2!$I$2:$I$501,A31,Sheet2!$T$2:$T$501)</f>
        <v>97.162162162162161</v>
      </c>
    </row>
    <row r="32" spans="1:6" x14ac:dyDescent="0.3">
      <c r="A32" s="164" t="s">
        <v>609</v>
      </c>
      <c r="B32" s="164">
        <f>COUNTIF(Sheet2!$I$2:$I$501,A32)</f>
        <v>56</v>
      </c>
      <c r="C32" s="165">
        <f>SUMIF(Sheet2!$I$2:$I$501,A32,Sheet2!$O$2:$O$501)</f>
        <v>7865033</v>
      </c>
      <c r="D32" s="172">
        <f>C32/$C$34</f>
        <v>0.11617713681946001</v>
      </c>
      <c r="E32" s="180">
        <f>AVERAGEIF(Sheet2!$I$2:$I$501,A32,Sheet2!$T$2:$T$501)</f>
        <v>97.517857142857139</v>
      </c>
    </row>
    <row r="33" spans="1:6" x14ac:dyDescent="0.3">
      <c r="A33" s="162" t="s">
        <v>624</v>
      </c>
      <c r="B33" s="162">
        <f>COUNTIF(Sheet2!$I$2:$I$501,A33)</f>
        <v>49</v>
      </c>
      <c r="C33" s="163">
        <f>SUMIF(Sheet2!$I$2:$I$501,A33,Sheet2!$O$2:$O$501)</f>
        <v>6488641</v>
      </c>
      <c r="D33" s="171">
        <f>C33/$C$34</f>
        <v>9.5845972067676991E-2</v>
      </c>
      <c r="E33" s="166">
        <f>AVERAGEIF(Sheet2!$I$2:$I$501,A33,Sheet2!$T$2:$T$501)</f>
        <v>108.26530612244898</v>
      </c>
    </row>
    <row r="34" spans="1:6" x14ac:dyDescent="0.3">
      <c r="A34" s="173" t="s">
        <v>708</v>
      </c>
      <c r="B34" s="173">
        <f>SUM(B29:B33)</f>
        <v>500</v>
      </c>
      <c r="C34" s="174">
        <f>SUM(C29:C33)</f>
        <v>67698630</v>
      </c>
      <c r="D34" s="175">
        <f>SUM(D29:D33)</f>
        <v>1</v>
      </c>
      <c r="E34" s="167"/>
    </row>
    <row r="36" spans="1:6" ht="15.6" x14ac:dyDescent="0.3">
      <c r="A36" s="139" t="s">
        <v>1446</v>
      </c>
    </row>
    <row r="37" spans="1:6" x14ac:dyDescent="0.3">
      <c r="A37" s="132" t="s">
        <v>679</v>
      </c>
      <c r="B37" s="132" t="s">
        <v>672</v>
      </c>
      <c r="C37" s="132" t="s">
        <v>648</v>
      </c>
      <c r="D37" s="132" t="s">
        <v>1444</v>
      </c>
      <c r="E37" s="132" t="s">
        <v>652</v>
      </c>
      <c r="F37" s="132" t="s">
        <v>692</v>
      </c>
    </row>
    <row r="38" spans="1:6" x14ac:dyDescent="0.3">
      <c r="A38" s="161" t="s">
        <v>591</v>
      </c>
      <c r="B38" s="161">
        <f>COUNTIF(Sheet2!$S$2:$S$501,A38)</f>
        <v>122</v>
      </c>
      <c r="C38" s="169">
        <f>SUMIF(Sheet2!$S$2:$S$501,A38,Sheet2!$O$2:$O$501)</f>
        <v>16119074</v>
      </c>
      <c r="D38" s="170">
        <f>C38/$C$42</f>
        <v>0.23810044605038536</v>
      </c>
      <c r="E38" s="169">
        <f>SUMIF(Sheet2!$S$2:$S$501,A38,Sheet2!$P$2:$P$501)</f>
        <v>195824</v>
      </c>
      <c r="F38" s="181">
        <f>AVERAGEIF(Sheet2!$S$2:$S$501,A38,Sheet2!$T$2:$T$501)</f>
        <v>93.942622950819668</v>
      </c>
    </row>
    <row r="39" spans="1:6" x14ac:dyDescent="0.3">
      <c r="A39" s="162" t="s">
        <v>592</v>
      </c>
      <c r="B39" s="162">
        <f>COUNTIF(Sheet2!$S$2:$S$501,A39)</f>
        <v>117</v>
      </c>
      <c r="C39" s="163">
        <f>SUMIF(Sheet2!$S$2:$S$501,A39,Sheet2!$O$2:$O$501)</f>
        <v>16380316</v>
      </c>
      <c r="D39" s="171">
        <f>C39/$C$42</f>
        <v>0.24195934245641307</v>
      </c>
      <c r="E39" s="163">
        <f>SUMIF(Sheet2!$S$2:$S$501,A39,Sheet2!$P$2:$P$501)</f>
        <v>201917</v>
      </c>
      <c r="F39" s="166">
        <f>AVERAGEIF(Sheet2!$S$2:$S$501,A39,Sheet2!$T$2:$T$501)</f>
        <v>86.777777777777771</v>
      </c>
    </row>
    <row r="40" spans="1:6" x14ac:dyDescent="0.3">
      <c r="A40" s="164" t="s">
        <v>593</v>
      </c>
      <c r="B40" s="164">
        <f>COUNTIF(Sheet2!$S$2:$S$501,A40)</f>
        <v>125</v>
      </c>
      <c r="C40" s="165">
        <f>SUMIF(Sheet2!$S$2:$S$501,A40,Sheet2!$O$2:$O$501)</f>
        <v>16693127</v>
      </c>
      <c r="D40" s="172">
        <f>C40/$C$42</f>
        <v>0.24657998249004448</v>
      </c>
      <c r="E40" s="165">
        <f>SUMIF(Sheet2!$S$2:$S$501,A40,Sheet2!$P$2:$P$501)</f>
        <v>207157</v>
      </c>
      <c r="F40" s="180">
        <f>AVERAGEIF(Sheet2!$S$2:$S$501,A40,Sheet2!$T$2:$T$501)</f>
        <v>108.98399999999999</v>
      </c>
    </row>
    <row r="41" spans="1:6" x14ac:dyDescent="0.3">
      <c r="A41" s="162" t="s">
        <v>594</v>
      </c>
      <c r="B41" s="162">
        <f>COUNTIF(Sheet2!$S$2:$S$501,A41)</f>
        <v>136</v>
      </c>
      <c r="C41" s="163">
        <f>SUMIF(Sheet2!$S$2:$S$501,A41,Sheet2!$O$2:$O$501)</f>
        <v>18506113</v>
      </c>
      <c r="D41" s="171">
        <f>C41/$C$42</f>
        <v>0.2733602290031571</v>
      </c>
      <c r="E41" s="163">
        <f>SUMIF(Sheet2!$S$2:$S$501,A41,Sheet2!$P$2:$P$501)</f>
        <v>235308</v>
      </c>
      <c r="F41" s="166">
        <f>AVERAGEIF(Sheet2!$S$2:$S$501,A41,Sheet2!$T$2:$T$501)</f>
        <v>99.330882352941174</v>
      </c>
    </row>
    <row r="42" spans="1:6" x14ac:dyDescent="0.3">
      <c r="A42" s="173" t="s">
        <v>708</v>
      </c>
      <c r="B42" s="173">
        <f>SUM(B38:B41)</f>
        <v>500</v>
      </c>
      <c r="C42" s="174">
        <f>SUM(C38:C41)</f>
        <v>67698630</v>
      </c>
      <c r="D42" s="175">
        <f>SUM(D38:D41)</f>
        <v>1</v>
      </c>
      <c r="E42" s="174">
        <f>SUM(E38:E41)</f>
        <v>840206</v>
      </c>
      <c r="F42" s="167"/>
    </row>
    <row r="44" spans="1:6" ht="15.6" x14ac:dyDescent="0.3">
      <c r="A44" s="139" t="s">
        <v>1447</v>
      </c>
    </row>
    <row r="45" spans="1:6" x14ac:dyDescent="0.3">
      <c r="A45" s="132" t="s">
        <v>682</v>
      </c>
      <c r="B45" s="132" t="s">
        <v>672</v>
      </c>
      <c r="C45" s="132" t="s">
        <v>648</v>
      </c>
      <c r="D45" s="132" t="s">
        <v>1444</v>
      </c>
      <c r="E45" s="132" t="s">
        <v>652</v>
      </c>
      <c r="F45" s="132" t="s">
        <v>1448</v>
      </c>
    </row>
    <row r="46" spans="1:6" x14ac:dyDescent="0.3">
      <c r="A46" s="161" t="s">
        <v>1302</v>
      </c>
      <c r="B46" s="161">
        <f>COUNTIF(Sheet2!$K$2:$K$501,A46)</f>
        <v>116</v>
      </c>
      <c r="C46" s="169">
        <f>SUMIF(Sheet2!$K$2:$K$501,A46,Sheet2!$O$2:$O$501)</f>
        <v>16079339</v>
      </c>
      <c r="D46" s="170">
        <f>C46/$C$54</f>
        <v>0.23751350655101883</v>
      </c>
      <c r="E46" s="169">
        <f>SUMIF(Sheet2!$K$2:$K$501,A46,Sheet2!$P$2:$P$501)</f>
        <v>192950</v>
      </c>
      <c r="F46" s="170">
        <f>E46/C46</f>
        <v>1.1999871387747966E-2</v>
      </c>
    </row>
    <row r="47" spans="1:6" x14ac:dyDescent="0.3">
      <c r="A47" s="162" t="s">
        <v>1305</v>
      </c>
      <c r="B47" s="162">
        <f>COUNTIF(Sheet2!$K$2:$K$501,A47)</f>
        <v>54</v>
      </c>
      <c r="C47" s="163">
        <f>SUMIF(Sheet2!$K$2:$K$501,A47,Sheet2!$O$2:$O$501)</f>
        <v>7678184</v>
      </c>
      <c r="D47" s="171">
        <f>C47/$C$54</f>
        <v>0.11341712528008321</v>
      </c>
      <c r="E47" s="163">
        <f>SUMIF(Sheet2!$K$2:$K$501,A47,Sheet2!$P$2:$P$501)</f>
        <v>88301</v>
      </c>
      <c r="F47" s="171">
        <f>E47/C47</f>
        <v>1.1500245370519904E-2</v>
      </c>
    </row>
    <row r="48" spans="1:6" x14ac:dyDescent="0.3">
      <c r="A48" s="164" t="s">
        <v>1310</v>
      </c>
      <c r="B48" s="164">
        <f>COUNTIF(Sheet2!$K$2:$K$501,A48)</f>
        <v>80</v>
      </c>
      <c r="C48" s="165">
        <f>SUMIF(Sheet2!$K$2:$K$501,A48,Sheet2!$O$2:$O$501)</f>
        <v>11214577</v>
      </c>
      <c r="D48" s="172">
        <f>C48/$C$54</f>
        <v>0.16565441575405587</v>
      </c>
      <c r="E48" s="165">
        <f>SUMIF(Sheet2!$K$2:$K$501,A48,Sheet2!$P$2:$P$501)</f>
        <v>117756</v>
      </c>
      <c r="F48" s="172">
        <f>E48/C48</f>
        <v>1.0500262292550133E-2</v>
      </c>
    </row>
    <row r="49" spans="1:6" x14ac:dyDescent="0.3">
      <c r="A49" s="162" t="s">
        <v>1313</v>
      </c>
      <c r="B49" s="162">
        <f>COUNTIF(Sheet2!$K$2:$K$501,A49)</f>
        <v>37</v>
      </c>
      <c r="C49" s="163">
        <f>SUMIF(Sheet2!$K$2:$K$501,A49,Sheet2!$O$2:$O$501)</f>
        <v>5175883</v>
      </c>
      <c r="D49" s="171">
        <f>C49/$C$54</f>
        <v>7.6454767253044856E-2</v>
      </c>
      <c r="E49" s="163">
        <f>SUMIF(Sheet2!$K$2:$K$501,A49,Sheet2!$P$2:$P$501)</f>
        <v>56937</v>
      </c>
      <c r="F49" s="171">
        <f>E49/C49</f>
        <v>1.1000441856973969E-2</v>
      </c>
    </row>
    <row r="50" spans="1:6" x14ac:dyDescent="0.3">
      <c r="A50" s="164" t="s">
        <v>1316</v>
      </c>
      <c r="B50" s="164">
        <f>COUNTIF(Sheet2!$K$2:$K$501,A50)</f>
        <v>37</v>
      </c>
      <c r="C50" s="165">
        <f>SUMIF(Sheet2!$K$2:$K$501,A50,Sheet2!$O$2:$O$501)</f>
        <v>4150726</v>
      </c>
      <c r="D50" s="172">
        <f>C50/$C$54</f>
        <v>6.1311816797474335E-2</v>
      </c>
      <c r="E50" s="165">
        <f>SUMIF(Sheet2!$K$2:$K$501,A50,Sheet2!$P$2:$P$501)</f>
        <v>43582</v>
      </c>
      <c r="F50" s="172">
        <f>E50/C50</f>
        <v>1.0499849905775519E-2</v>
      </c>
    </row>
    <row r="51" spans="1:6" x14ac:dyDescent="0.3">
      <c r="A51" s="162" t="s">
        <v>1319</v>
      </c>
      <c r="B51" s="162">
        <f>COUNTIF(Sheet2!$K$2:$K$501,A51)</f>
        <v>66</v>
      </c>
      <c r="C51" s="163">
        <f>SUMIF(Sheet2!$K$2:$K$501,A51,Sheet2!$O$2:$O$501)</f>
        <v>8680032</v>
      </c>
      <c r="D51" s="171">
        <f>C51/$C$54</f>
        <v>0.12821577039299023</v>
      </c>
      <c r="E51" s="163">
        <f>SUMIF(Sheet2!$K$2:$K$501,A51,Sheet2!$P$2:$P$501)</f>
        <v>125860</v>
      </c>
      <c r="F51" s="171">
        <f>E51/C51</f>
        <v>1.4499946543975874E-2</v>
      </c>
    </row>
    <row r="52" spans="1:6" x14ac:dyDescent="0.3">
      <c r="A52" s="164" t="s">
        <v>1331</v>
      </c>
      <c r="B52" s="164">
        <f>COUNTIF(Sheet2!$K$2:$K$501,A52)</f>
        <v>62</v>
      </c>
      <c r="C52" s="165">
        <f>SUMIF(Sheet2!$K$2:$K$501,A52,Sheet2!$O$2:$O$501)</f>
        <v>8740552</v>
      </c>
      <c r="D52" s="172">
        <f>C52/$C$54</f>
        <v>0.1291097323535203</v>
      </c>
      <c r="E52" s="165">
        <f>SUMIF(Sheet2!$K$2:$K$501,A52,Sheet2!$P$2:$P$501)</f>
        <v>131111</v>
      </c>
      <c r="F52" s="172">
        <f>E52/C52</f>
        <v>1.5000311193160341E-2</v>
      </c>
    </row>
    <row r="53" spans="1:6" x14ac:dyDescent="0.3">
      <c r="A53" s="162" t="s">
        <v>1350</v>
      </c>
      <c r="B53" s="162">
        <f>COUNTIF(Sheet2!$K$2:$K$501,A53)</f>
        <v>48</v>
      </c>
      <c r="C53" s="163">
        <f>SUMIF(Sheet2!$K$2:$K$501,A53,Sheet2!$O$2:$O$501)</f>
        <v>5979337</v>
      </c>
      <c r="D53" s="171">
        <f>C53/$C$54</f>
        <v>8.8322865617812357E-2</v>
      </c>
      <c r="E53" s="163">
        <f>SUMIF(Sheet2!$K$2:$K$501,A53,Sheet2!$P$2:$P$501)</f>
        <v>83709</v>
      </c>
      <c r="F53" s="171">
        <f>E53/C53</f>
        <v>1.3999712677174744E-2</v>
      </c>
    </row>
    <row r="54" spans="1:6" x14ac:dyDescent="0.3">
      <c r="A54" s="173" t="s">
        <v>708</v>
      </c>
      <c r="B54" s="173">
        <f>SUM(B46:B53)</f>
        <v>500</v>
      </c>
      <c r="C54" s="174">
        <f>SUM(C46:C53)</f>
        <v>67698630</v>
      </c>
      <c r="D54" s="175">
        <f>SUM(D46:D53)</f>
        <v>1</v>
      </c>
      <c r="E54" s="174">
        <f>SUM(E46:E53)</f>
        <v>840206</v>
      </c>
      <c r="F54" s="167"/>
    </row>
    <row r="56" spans="1:6" ht="15.6" x14ac:dyDescent="0.3">
      <c r="A56" s="139" t="s">
        <v>1449</v>
      </c>
    </row>
    <row r="57" spans="1:6" x14ac:dyDescent="0.3">
      <c r="A57" s="132" t="s">
        <v>687</v>
      </c>
      <c r="B57" s="132" t="s">
        <v>672</v>
      </c>
      <c r="C57" s="132" t="s">
        <v>688</v>
      </c>
      <c r="D57" s="132" t="s">
        <v>648</v>
      </c>
      <c r="E57" s="132" t="s">
        <v>692</v>
      </c>
    </row>
    <row r="58" spans="1:6" x14ac:dyDescent="0.3">
      <c r="A58" s="161" t="s">
        <v>7</v>
      </c>
      <c r="B58" s="161">
        <f>COUNTIF(Sheet2!$Q$2:$Q$501,"DELIVERED")</f>
        <v>231</v>
      </c>
      <c r="C58" s="170">
        <f>B58/$B$60</f>
        <v>0.46200000000000002</v>
      </c>
      <c r="D58" s="169">
        <f>SUMIF(Sheet2!$Q$2:$Q$501,"DELIVERED",Sheet2!$O$2:$O$501)</f>
        <v>29627113</v>
      </c>
      <c r="E58" s="181">
        <f>AVERAGEIFS(Sheet2!$T$2:$T$501,Sheet2!$Q$2:$Q$501,"DELIVERED")</f>
        <v>96.01731601731602</v>
      </c>
    </row>
    <row r="59" spans="1:6" x14ac:dyDescent="0.3">
      <c r="A59" s="162" t="s">
        <v>8</v>
      </c>
      <c r="B59" s="162">
        <f>COUNTIF(Sheet2!$Q$2:$Q$501,"PENDING")</f>
        <v>269</v>
      </c>
      <c r="C59" s="171">
        <f>B59/$B$60</f>
        <v>0.53800000000000003</v>
      </c>
      <c r="D59" s="163">
        <f>SUMIF(Sheet2!$Q$2:$Q$501,"PENDING",Sheet2!$O$2:$O$501)</f>
        <v>38071517</v>
      </c>
      <c r="E59" s="166">
        <f>AVERAGEIFS(Sheet2!$T$2:$T$501,Sheet2!$Q$2:$Q$501,"PENDING")</f>
        <v>98.758364312267659</v>
      </c>
    </row>
    <row r="60" spans="1:6" x14ac:dyDescent="0.3">
      <c r="A60" s="173" t="s">
        <v>708</v>
      </c>
      <c r="B60" s="173">
        <f>SUM(B58:B59)</f>
        <v>500</v>
      </c>
      <c r="C60" s="175">
        <f>SUM(C58:C59)</f>
        <v>1</v>
      </c>
      <c r="D60" s="174">
        <f>SUM(D58:D59)</f>
        <v>67698630</v>
      </c>
      <c r="E60" s="167"/>
    </row>
    <row r="62" spans="1:6" ht="15.6" x14ac:dyDescent="0.3">
      <c r="A62" s="139" t="s">
        <v>1450</v>
      </c>
    </row>
    <row r="63" spans="1:6" x14ac:dyDescent="0.3">
      <c r="A63" s="132" t="s">
        <v>1424</v>
      </c>
      <c r="B63" s="132" t="s">
        <v>672</v>
      </c>
      <c r="C63" s="132" t="s">
        <v>648</v>
      </c>
      <c r="D63" s="132" t="s">
        <v>1444</v>
      </c>
      <c r="E63" s="132" t="s">
        <v>1436</v>
      </c>
      <c r="F63" s="132" t="s">
        <v>1451</v>
      </c>
    </row>
    <row r="64" spans="1:6" x14ac:dyDescent="0.3">
      <c r="A64" s="161" t="s">
        <v>18</v>
      </c>
      <c r="B64" s="161">
        <f>COUNTIF(Sheet2!$R$2:$R$501,A64)</f>
        <v>219</v>
      </c>
      <c r="C64" s="169">
        <f>SUMIF(Sheet2!$R$2:$R$501,A64,Sheet2!$O$2:$O$501)</f>
        <v>28581559</v>
      </c>
      <c r="D64" s="170">
        <f>C64/$C$67</f>
        <v>0.42218814472316502</v>
      </c>
      <c r="E64" s="161">
        <f>COUNTIFS(Sheet2!$R$2:$R$501,A64,Sheet2!$Q$2:$Q$501,"DELIVERED")</f>
        <v>96</v>
      </c>
      <c r="F64" s="170">
        <f>E64/B64</f>
        <v>0.43835616438356162</v>
      </c>
    </row>
    <row r="65" spans="1:6" x14ac:dyDescent="0.3">
      <c r="A65" s="162" t="s">
        <v>17</v>
      </c>
      <c r="B65" s="162">
        <f>COUNTIF(Sheet2!$R$2:$R$501,A65)</f>
        <v>163</v>
      </c>
      <c r="C65" s="163">
        <f>SUMIF(Sheet2!$R$2:$R$501,A65,Sheet2!$O$2:$O$501)</f>
        <v>23890175</v>
      </c>
      <c r="D65" s="171">
        <f>C65/$C$67</f>
        <v>0.3528900806412183</v>
      </c>
      <c r="E65" s="162">
        <f>COUNTIFS(Sheet2!$R$2:$R$501,A65,Sheet2!$Q$2:$Q$501,"DELIVERED")</f>
        <v>81</v>
      </c>
      <c r="F65" s="171">
        <f>E65/B65</f>
        <v>0.49693251533742333</v>
      </c>
    </row>
    <row r="66" spans="1:6" x14ac:dyDescent="0.3">
      <c r="A66" s="164" t="s">
        <v>16</v>
      </c>
      <c r="B66" s="164">
        <f>COUNTIF(Sheet2!$R$2:$R$501,A66)</f>
        <v>118</v>
      </c>
      <c r="C66" s="165">
        <f>SUMIF(Sheet2!$R$2:$R$501,A66,Sheet2!$O$2:$O$501)</f>
        <v>15226896</v>
      </c>
      <c r="D66" s="172">
        <f>C66/$C$67</f>
        <v>0.22492177463561669</v>
      </c>
      <c r="E66" s="164">
        <f>COUNTIFS(Sheet2!$R$2:$R$501,A66,Sheet2!$Q$2:$Q$501,"DELIVERED")</f>
        <v>54</v>
      </c>
      <c r="F66" s="172">
        <f>E66/B66</f>
        <v>0.4576271186440678</v>
      </c>
    </row>
    <row r="67" spans="1:6" x14ac:dyDescent="0.3">
      <c r="A67" s="173" t="s">
        <v>708</v>
      </c>
      <c r="B67" s="173">
        <f>SUM(B64:B66)</f>
        <v>500</v>
      </c>
      <c r="C67" s="174">
        <f>SUM(C64:C66)</f>
        <v>67698630</v>
      </c>
      <c r="D67" s="175">
        <f>SUM(D64:D66)</f>
        <v>1</v>
      </c>
      <c r="E67" s="173">
        <f>SUM(E64:E66)</f>
        <v>231</v>
      </c>
      <c r="F67" s="167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Data used</vt:lpstr>
      <vt:lpstr>Data</vt:lpstr>
      <vt:lpstr>Sheet2</vt:lpstr>
      <vt:lpstr>Customer Product Report</vt:lpstr>
      <vt:lpstr>Descriptive Analysis Report</vt:lpstr>
      <vt:lpstr>5-Year Sales Projection</vt:lpstr>
      <vt:lpstr>3-Year Projected Financials</vt:lpstr>
      <vt:lpstr>Sheet2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Bhavin Goklani</dc:creator>
  <cp:lastModifiedBy>Prabhaw Agarwalla</cp:lastModifiedBy>
  <dcterms:created xsi:type="dcterms:W3CDTF">2021-06-04T15:05:04Z</dcterms:created>
  <dcterms:modified xsi:type="dcterms:W3CDTF">2026-04-10T10:33:45Z</dcterms:modified>
</cp:coreProperties>
</file>